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imelineCaches/timelineCache1.xml" ContentType="application/vnd.ms-excel.timeline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licers/slicer1.xml" ContentType="application/vnd.ms-excel.slicer+xml"/>
  <Override PartName="/xl/timelines/timeline1.xml" ContentType="application/vnd.ms-excel.timelin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timelines/timeline2.xml" ContentType="application/vnd.ms-excel.timelin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3.xml" ContentType="application/vnd.openxmlformats-officedocument.drawing+xml"/>
  <Override PartName="/xl/slicers/slicer3.xml" ContentType="application/vnd.ms-excel.slicer+xml"/>
  <Override PartName="/xl/timelines/timeline3.xml" ContentType="application/vnd.ms-excel.timelin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filterPrivacy="1"/>
  <xr:revisionPtr revIDLastSave="0" documentId="8_{2EECBEB7-CA2B-491B-8D8E-AC452829B0A5}" xr6:coauthVersionLast="47" xr6:coauthVersionMax="47" xr10:uidLastSave="{00000000-0000-0000-0000-000000000000}"/>
  <bookViews>
    <workbookView xWindow="-120" yWindow="-120" windowWidth="29040" windowHeight="15990" activeTab="2" xr2:uid="{00000000-000D-0000-FFFF-FFFF00000000}"/>
  </bookViews>
  <sheets>
    <sheet name="Tableau de Bord" sheetId="1" r:id="rId1"/>
    <sheet name="C.A" sheetId="2" r:id="rId2"/>
    <sheet name="Ventes Mensuelles" sheetId="16" r:id="rId3"/>
    <sheet name="TCD Commerciaux" sheetId="5" r:id="rId4"/>
  </sheets>
  <externalReferences>
    <externalReference r:id="rId5"/>
  </externalReferences>
  <definedNames>
    <definedName name="_xlnm._FilterDatabase" localSheetId="1" hidden="1">'C.A'!$A$2:$K$10</definedName>
    <definedName name="A">[1]Client!#REF!</definedName>
    <definedName name="CatégoriesDépenses">[1]!EvBP[Dépenses]</definedName>
    <definedName name="ChronologieNative_Date2">#N/A</definedName>
    <definedName name="DécaissementsDébut">[1]!Décaissements[[#Totals],[Colonne2]]</definedName>
    <definedName name="EncaissementsDébut">[1]!Encaissements[[#Totals],[Colonne2]]</definedName>
    <definedName name="ÉtiquettesDonnées">OFFSET(ÉtiquettesDonnéesDébut,,TotalPointsDonnées-1,1,-TotalPointsDonnées)</definedName>
    <definedName name="ÉtiquettesDonnéesDébut">'[1]Trésorerie 2022'!$B$4</definedName>
    <definedName name="ExerciceComptable">'[1]Trésorerie 2022'!$P$2</definedName>
    <definedName name="mmm">[1]Client!#REF!</definedName>
    <definedName name="Segment_Client">#N/A</definedName>
    <definedName name="Segment_Commercial1">#N/A</definedName>
    <definedName name="Segment_Port">#N/A</definedName>
    <definedName name="SituationTrésorerieDébut">'[1]Trésorerie 2022'!$B$9</definedName>
    <definedName name="TitreColonne10">[1]!DépAoû[[#Headers],[BIC]]</definedName>
    <definedName name="TitreColonne11">[1]!DépSep[[#Headers],[BIC]]</definedName>
    <definedName name="TitreColonne12">[1]!DépOct[[#Headers],[BIC]]</definedName>
    <definedName name="TitreColonne13">[1]!DépNov[[#Headers],[BIC]]</definedName>
    <definedName name="TitreColonne14">[1]!DépDéc[[#Headers],[BIC]]</definedName>
    <definedName name="TitreColonne2">[1]!EvBP[[#Headers],[Dépenses]]</definedName>
    <definedName name="TitreColonne3">[1]!DépJan[[#Headers],[BIC]]</definedName>
    <definedName name="TitreColonne4">[1]!DépFév[[#Headers],[BIC]]</definedName>
    <definedName name="TitreColonne5">[1]!DépMar[[#Headers],[BIC]]</definedName>
    <definedName name="TitreColonne6">[1]!DépAvr[[#Headers],[BIC]]</definedName>
    <definedName name="TitreColonne7">[1]!DépMai[[#Headers],[BIC]]</definedName>
    <definedName name="TitreColonne8">[1]!DépJuin[[#Headers],[BIC]]</definedName>
    <definedName name="TitreColonne9">[1]!DépJuil[[#Headers],[BIC]]</definedName>
    <definedName name="ValeursDonnéesDécaissements">#N/A</definedName>
    <definedName name="ValeursDonnéesEncaissements">#N/A</definedName>
    <definedName name="ValeursDonnéesSituationTrésorerie">#N/A</definedName>
    <definedName name="_xlnm.Print_Area" localSheetId="1">'C.A'!$A$2:$H$219</definedName>
    <definedName name="_xlnm.Print_Area" localSheetId="0">'Tableau de Bord'!$A$1:$BG$31</definedName>
  </definedNames>
  <calcPr calcId="191029"/>
  <pivotCaches>
    <pivotCache cacheId="31" r:id="rId6"/>
  </pivotCaches>
  <extLst>
    <ext xmlns:x14="http://schemas.microsoft.com/office/spreadsheetml/2009/9/main" uri="{BBE1A952-AA13-448e-AADC-164F8A28A991}">
      <x14:slicerCaches>
        <x14:slicerCache r:id="rId7"/>
        <x14:slicerCache r:id="rId8"/>
        <x14:slicerCache r:id="rId9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D0CA8CA8-9F24-4464-BF8E-62219DCF47F9}">
      <x15:timelineCacheRefs>
        <x15:timelineCacheRef r:id="rId10"/>
      </x15:timelineCacheRef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A2" i="1" l="1"/>
  <c r="H1" i="2"/>
  <c r="G1" i="2"/>
  <c r="F7" i="1"/>
  <c r="H7" i="1"/>
  <c r="R7" i="1"/>
  <c r="C7" i="1"/>
  <c r="P7" i="1"/>
  <c r="E7" i="1"/>
  <c r="D7" i="1"/>
  <c r="M7" i="1"/>
  <c r="G7" i="1"/>
  <c r="N7" i="1"/>
  <c r="Q7" i="1"/>
  <c r="O7" i="1"/>
  <c r="AQ7" i="1" l="1"/>
  <c r="R2" i="2"/>
  <c r="P7" i="2" s="1"/>
  <c r="N4" i="2"/>
  <c r="O4" i="2" s="1"/>
  <c r="N9" i="2"/>
  <c r="O9" i="2" s="1"/>
  <c r="N165" i="2"/>
  <c r="N166" i="2"/>
  <c r="O166" i="2" s="1"/>
  <c r="N6" i="2"/>
  <c r="O6" i="2" s="1"/>
  <c r="N5" i="2"/>
  <c r="O5" i="2" s="1"/>
  <c r="N12" i="2"/>
  <c r="N13" i="2"/>
  <c r="N11" i="2"/>
  <c r="N20" i="2"/>
  <c r="N143" i="2"/>
  <c r="N131" i="2"/>
  <c r="N153" i="2"/>
  <c r="N154" i="2"/>
  <c r="N132" i="2"/>
  <c r="N133" i="2"/>
  <c r="N134" i="2"/>
  <c r="N155" i="2"/>
  <c r="N156" i="2"/>
  <c r="N157" i="2"/>
  <c r="N158" i="2"/>
  <c r="N159" i="2"/>
  <c r="N160" i="2"/>
  <c r="N161" i="2"/>
  <c r="N162" i="2"/>
  <c r="N135" i="2"/>
  <c r="O135" i="2" s="1"/>
  <c r="N163" i="2"/>
  <c r="N164" i="2"/>
  <c r="N197" i="2"/>
  <c r="N202" i="2"/>
  <c r="N203" i="2"/>
  <c r="N204" i="2"/>
  <c r="N205" i="2"/>
  <c r="N216" i="2"/>
  <c r="N217" i="2"/>
  <c r="N218" i="2"/>
  <c r="M32" i="2"/>
  <c r="N32" i="2"/>
  <c r="O32" i="2" s="1"/>
  <c r="M53" i="2"/>
  <c r="N53" i="2"/>
  <c r="O53" i="2" s="1"/>
  <c r="M54" i="2"/>
  <c r="N54" i="2"/>
  <c r="O54" i="2" s="1"/>
  <c r="M55" i="2"/>
  <c r="N55" i="2"/>
  <c r="O55" i="2" s="1"/>
  <c r="M72" i="2"/>
  <c r="N72" i="2"/>
  <c r="O72" i="2" s="1"/>
  <c r="M74" i="2"/>
  <c r="N74" i="2"/>
  <c r="O74" i="2" s="1"/>
  <c r="M180" i="2"/>
  <c r="N180" i="2"/>
  <c r="O180" i="2" s="1"/>
  <c r="M185" i="2"/>
  <c r="N185" i="2"/>
  <c r="O185" i="2" s="1"/>
  <c r="M186" i="2"/>
  <c r="N186" i="2"/>
  <c r="O186" i="2" s="1"/>
  <c r="M195" i="2"/>
  <c r="N195" i="2"/>
  <c r="O195" i="2" s="1"/>
  <c r="M219" i="2"/>
  <c r="N219" i="2"/>
  <c r="O219" i="2" s="1"/>
  <c r="M26" i="2"/>
  <c r="N26" i="2"/>
  <c r="M27" i="2"/>
  <c r="N27" i="2"/>
  <c r="M33" i="2"/>
  <c r="N33" i="2"/>
  <c r="M60" i="2"/>
  <c r="N60" i="2"/>
  <c r="M61" i="2"/>
  <c r="N61" i="2"/>
  <c r="O61" i="2" s="1"/>
  <c r="M62" i="2"/>
  <c r="N62" i="2"/>
  <c r="M75" i="2"/>
  <c r="N75" i="2"/>
  <c r="M76" i="2"/>
  <c r="N76" i="2"/>
  <c r="M77" i="2"/>
  <c r="N77" i="2"/>
  <c r="M78" i="2"/>
  <c r="N78" i="2"/>
  <c r="M79" i="2"/>
  <c r="N79" i="2"/>
  <c r="M80" i="2"/>
  <c r="N80" i="2"/>
  <c r="M81" i="2"/>
  <c r="N81" i="2"/>
  <c r="M82" i="2"/>
  <c r="N82" i="2"/>
  <c r="M91" i="2"/>
  <c r="N91" i="2"/>
  <c r="M92" i="2"/>
  <c r="N92" i="2"/>
  <c r="M93" i="2"/>
  <c r="N93" i="2"/>
  <c r="M95" i="2"/>
  <c r="N95" i="2"/>
  <c r="M102" i="2"/>
  <c r="N102" i="2"/>
  <c r="M190" i="2"/>
  <c r="N190" i="2"/>
  <c r="M192" i="2"/>
  <c r="N192" i="2"/>
  <c r="M193" i="2"/>
  <c r="N193" i="2"/>
  <c r="M191" i="2"/>
  <c r="N191" i="2"/>
  <c r="O191" i="2" s="1"/>
  <c r="M144" i="2"/>
  <c r="N144" i="2"/>
  <c r="M145" i="2"/>
  <c r="P145" i="2" s="1"/>
  <c r="N145" i="2"/>
  <c r="M146" i="2"/>
  <c r="P146" i="2" s="1"/>
  <c r="N146" i="2"/>
  <c r="M147" i="2"/>
  <c r="N147" i="2"/>
  <c r="M127" i="2"/>
  <c r="P127" i="2" s="1"/>
  <c r="N127" i="2"/>
  <c r="M148" i="2"/>
  <c r="N148" i="2"/>
  <c r="M128" i="2"/>
  <c r="P128" i="2" s="1"/>
  <c r="N128" i="2"/>
  <c r="M129" i="2"/>
  <c r="P129" i="2" s="1"/>
  <c r="N129" i="2"/>
  <c r="O129" i="2" s="1"/>
  <c r="M149" i="2"/>
  <c r="P149" i="2" s="1"/>
  <c r="N149" i="2"/>
  <c r="M150" i="2"/>
  <c r="N150" i="2"/>
  <c r="M130" i="2"/>
  <c r="P130" i="2" s="1"/>
  <c r="N130" i="2"/>
  <c r="M151" i="2"/>
  <c r="N151" i="2"/>
  <c r="M152" i="2"/>
  <c r="P152" i="2" s="1"/>
  <c r="N152" i="2"/>
  <c r="M56" i="2"/>
  <c r="N56" i="2"/>
  <c r="O56" i="2" s="1"/>
  <c r="M57" i="2"/>
  <c r="N57" i="2"/>
  <c r="O57" i="2" s="1"/>
  <c r="M122" i="2"/>
  <c r="N122" i="2"/>
  <c r="M181" i="2"/>
  <c r="N181" i="2"/>
  <c r="O181" i="2" s="1"/>
  <c r="M187" i="2"/>
  <c r="N187" i="2"/>
  <c r="O187" i="2" s="1"/>
  <c r="M188" i="2"/>
  <c r="N188" i="2"/>
  <c r="O188" i="2" s="1"/>
  <c r="M189" i="2"/>
  <c r="N189" i="2"/>
  <c r="O189" i="2" s="1"/>
  <c r="M198" i="2"/>
  <c r="P198" i="2" s="1"/>
  <c r="N198" i="2"/>
  <c r="M199" i="2"/>
  <c r="P199" i="2" s="1"/>
  <c r="N199" i="2"/>
  <c r="M200" i="2"/>
  <c r="P200" i="2" s="1"/>
  <c r="N200" i="2"/>
  <c r="M201" i="2"/>
  <c r="P201" i="2" s="1"/>
  <c r="N201" i="2"/>
  <c r="M212" i="2"/>
  <c r="P212" i="2" s="1"/>
  <c r="N212" i="2"/>
  <c r="O212" i="2" s="1"/>
  <c r="M28" i="2"/>
  <c r="N28" i="2"/>
  <c r="M29" i="2"/>
  <c r="N29" i="2"/>
  <c r="M34" i="2"/>
  <c r="N34" i="2"/>
  <c r="M35" i="2"/>
  <c r="N35" i="2"/>
  <c r="M36" i="2"/>
  <c r="N36" i="2"/>
  <c r="M51" i="2"/>
  <c r="N51" i="2"/>
  <c r="M52" i="2"/>
  <c r="N52" i="2"/>
  <c r="M63" i="2"/>
  <c r="N63" i="2"/>
  <c r="O63" i="2" s="1"/>
  <c r="M64" i="2"/>
  <c r="N64" i="2"/>
  <c r="M66" i="2"/>
  <c r="N66" i="2"/>
  <c r="M83" i="2"/>
  <c r="N83" i="2"/>
  <c r="M90" i="2"/>
  <c r="N90" i="2"/>
  <c r="M94" i="2"/>
  <c r="N94" i="2"/>
  <c r="M96" i="2"/>
  <c r="N96" i="2"/>
  <c r="M103" i="2"/>
  <c r="N103" i="2"/>
  <c r="M104" i="2"/>
  <c r="N104" i="2"/>
  <c r="M123" i="2"/>
  <c r="N123" i="2"/>
  <c r="M194" i="2"/>
  <c r="N194" i="2"/>
  <c r="M213" i="2"/>
  <c r="N213" i="2"/>
  <c r="M214" i="2"/>
  <c r="N214" i="2"/>
  <c r="M215" i="2"/>
  <c r="N215" i="2"/>
  <c r="M124" i="2"/>
  <c r="N124" i="2"/>
  <c r="M121" i="2"/>
  <c r="N121" i="2"/>
  <c r="N14" i="2"/>
  <c r="N15" i="2"/>
  <c r="N16" i="2"/>
  <c r="N17" i="2"/>
  <c r="N21" i="2"/>
  <c r="N22" i="2"/>
  <c r="N18" i="2"/>
  <c r="N19" i="2"/>
  <c r="N23" i="2"/>
  <c r="N167" i="2"/>
  <c r="N168" i="2"/>
  <c r="N169" i="2"/>
  <c r="N170" i="2"/>
  <c r="N171" i="2"/>
  <c r="O171" i="2" s="1"/>
  <c r="N136" i="2"/>
  <c r="O136" i="2" s="1"/>
  <c r="N137" i="2"/>
  <c r="N138" i="2"/>
  <c r="N139" i="2"/>
  <c r="N140" i="2"/>
  <c r="N172" i="2"/>
  <c r="N173" i="2"/>
  <c r="N174" i="2"/>
  <c r="N175" i="2"/>
  <c r="N176" i="2"/>
  <c r="N141" i="2"/>
  <c r="N142" i="2"/>
  <c r="N177" i="2"/>
  <c r="N178" i="2"/>
  <c r="N179" i="2"/>
  <c r="N196" i="2"/>
  <c r="N206" i="2"/>
  <c r="N207" i="2"/>
  <c r="N208" i="2"/>
  <c r="N209" i="2"/>
  <c r="N210" i="2"/>
  <c r="N211" i="2"/>
  <c r="M58" i="2"/>
  <c r="N58" i="2"/>
  <c r="O58" i="2" s="1"/>
  <c r="M59" i="2"/>
  <c r="N59" i="2"/>
  <c r="O59" i="2" s="1"/>
  <c r="M73" i="2"/>
  <c r="N73" i="2"/>
  <c r="O73" i="2" s="1"/>
  <c r="M182" i="2"/>
  <c r="N182" i="2"/>
  <c r="O182" i="2" s="1"/>
  <c r="M183" i="2"/>
  <c r="N183" i="2"/>
  <c r="O183" i="2" s="1"/>
  <c r="M184" i="2"/>
  <c r="N184" i="2"/>
  <c r="O184" i="2" s="1"/>
  <c r="M24" i="2"/>
  <c r="N24" i="2"/>
  <c r="M25" i="2"/>
  <c r="N25" i="2"/>
  <c r="M30" i="2"/>
  <c r="N30" i="2"/>
  <c r="M31" i="2"/>
  <c r="N31" i="2"/>
  <c r="M38" i="2"/>
  <c r="N38" i="2"/>
  <c r="M39" i="2"/>
  <c r="N39" i="2"/>
  <c r="M40" i="2"/>
  <c r="N40" i="2"/>
  <c r="M44" i="2"/>
  <c r="N44" i="2"/>
  <c r="M41" i="2"/>
  <c r="N41" i="2"/>
  <c r="M42" i="2"/>
  <c r="N42" i="2"/>
  <c r="M43" i="2"/>
  <c r="N43" i="2"/>
  <c r="M45" i="2"/>
  <c r="N45" i="2"/>
  <c r="M46" i="2"/>
  <c r="N46" i="2"/>
  <c r="M47" i="2"/>
  <c r="N47" i="2"/>
  <c r="M48" i="2"/>
  <c r="N48" i="2"/>
  <c r="M49" i="2"/>
  <c r="N49" i="2"/>
  <c r="M37" i="2"/>
  <c r="N37" i="2"/>
  <c r="M50" i="2"/>
  <c r="N50" i="2"/>
  <c r="M67" i="2"/>
  <c r="N67" i="2"/>
  <c r="M68" i="2"/>
  <c r="N68" i="2"/>
  <c r="M69" i="2"/>
  <c r="N69" i="2"/>
  <c r="M65" i="2"/>
  <c r="N65" i="2"/>
  <c r="M70" i="2"/>
  <c r="N70" i="2"/>
  <c r="M71" i="2"/>
  <c r="N71" i="2"/>
  <c r="M84" i="2"/>
  <c r="N84" i="2"/>
  <c r="M85" i="2"/>
  <c r="N85" i="2"/>
  <c r="M86" i="2"/>
  <c r="N86" i="2"/>
  <c r="M87" i="2"/>
  <c r="N87" i="2"/>
  <c r="M88" i="2"/>
  <c r="N88" i="2"/>
  <c r="M89" i="2"/>
  <c r="N89" i="2"/>
  <c r="M97" i="2"/>
  <c r="N97" i="2"/>
  <c r="M98" i="2"/>
  <c r="N98" i="2"/>
  <c r="M99" i="2"/>
  <c r="N99" i="2"/>
  <c r="M100" i="2"/>
  <c r="N100" i="2"/>
  <c r="M101" i="2"/>
  <c r="N101" i="2"/>
  <c r="M113" i="2"/>
  <c r="N113" i="2"/>
  <c r="M105" i="2"/>
  <c r="N105" i="2"/>
  <c r="M106" i="2"/>
  <c r="N106" i="2"/>
  <c r="M107" i="2"/>
  <c r="N107" i="2"/>
  <c r="M108" i="2"/>
  <c r="N108" i="2"/>
  <c r="M109" i="2"/>
  <c r="N109" i="2"/>
  <c r="M110" i="2"/>
  <c r="N110" i="2"/>
  <c r="M111" i="2"/>
  <c r="N111" i="2"/>
  <c r="M112" i="2"/>
  <c r="N112" i="2"/>
  <c r="M125" i="2"/>
  <c r="N125" i="2"/>
  <c r="M126" i="2"/>
  <c r="N126" i="2"/>
  <c r="M114" i="2"/>
  <c r="N114" i="2"/>
  <c r="M115" i="2"/>
  <c r="N115" i="2"/>
  <c r="M116" i="2"/>
  <c r="N116" i="2"/>
  <c r="M117" i="2"/>
  <c r="N117" i="2"/>
  <c r="M118" i="2"/>
  <c r="N118" i="2"/>
  <c r="M119" i="2"/>
  <c r="N119" i="2"/>
  <c r="M120" i="2"/>
  <c r="N120" i="2"/>
  <c r="N8" i="2"/>
  <c r="O8" i="2" s="1"/>
  <c r="N7" i="2"/>
  <c r="O7" i="2" s="1"/>
  <c r="N3" i="2"/>
  <c r="O3" i="2" s="1"/>
  <c r="N10" i="2"/>
  <c r="O10" i="2" s="1"/>
  <c r="J10" i="2"/>
  <c r="J3" i="2"/>
  <c r="J7" i="2"/>
  <c r="J8" i="2"/>
  <c r="J4" i="2"/>
  <c r="J9" i="2"/>
  <c r="J5" i="2"/>
  <c r="J6" i="2"/>
  <c r="J120" i="2"/>
  <c r="J119" i="2"/>
  <c r="J118" i="2"/>
  <c r="J117" i="2"/>
  <c r="J116" i="2"/>
  <c r="J115" i="2"/>
  <c r="J114" i="2"/>
  <c r="J126" i="2"/>
  <c r="J125" i="2"/>
  <c r="J112" i="2"/>
  <c r="J111" i="2"/>
  <c r="J110" i="2"/>
  <c r="J109" i="2"/>
  <c r="J108" i="2"/>
  <c r="J107" i="2"/>
  <c r="J106" i="2"/>
  <c r="J105" i="2"/>
  <c r="J113" i="2"/>
  <c r="J101" i="2"/>
  <c r="J100" i="2"/>
  <c r="J99" i="2"/>
  <c r="J98" i="2"/>
  <c r="J97" i="2"/>
  <c r="J89" i="2"/>
  <c r="J88" i="2"/>
  <c r="J87" i="2"/>
  <c r="J86" i="2"/>
  <c r="J85" i="2"/>
  <c r="J84" i="2"/>
  <c r="J71" i="2"/>
  <c r="J70" i="2"/>
  <c r="J65" i="2"/>
  <c r="J69" i="2"/>
  <c r="J68" i="2"/>
  <c r="J67" i="2"/>
  <c r="J50" i="2"/>
  <c r="J37" i="2"/>
  <c r="J49" i="2"/>
  <c r="J48" i="2"/>
  <c r="J47" i="2"/>
  <c r="J46" i="2"/>
  <c r="J45" i="2"/>
  <c r="J43" i="2"/>
  <c r="J42" i="2"/>
  <c r="J41" i="2"/>
  <c r="J44" i="2"/>
  <c r="J40" i="2"/>
  <c r="J39" i="2"/>
  <c r="J38" i="2"/>
  <c r="J31" i="2"/>
  <c r="J30" i="2"/>
  <c r="J25" i="2"/>
  <c r="J24" i="2"/>
  <c r="J184" i="2"/>
  <c r="J183" i="2"/>
  <c r="J182" i="2"/>
  <c r="J121" i="2"/>
  <c r="J124" i="2"/>
  <c r="J73" i="2"/>
  <c r="J59" i="2"/>
  <c r="J58" i="2"/>
  <c r="J215" i="2"/>
  <c r="J214" i="2"/>
  <c r="J213" i="2"/>
  <c r="J194" i="2"/>
  <c r="J123" i="2"/>
  <c r="J104" i="2"/>
  <c r="J103" i="2"/>
  <c r="J96" i="2"/>
  <c r="J94" i="2"/>
  <c r="J90" i="2"/>
  <c r="J83" i="2"/>
  <c r="J66" i="2"/>
  <c r="J64" i="2"/>
  <c r="J63" i="2"/>
  <c r="J52" i="2"/>
  <c r="J51" i="2"/>
  <c r="J36" i="2"/>
  <c r="J35" i="2"/>
  <c r="J34" i="2"/>
  <c r="J29" i="2"/>
  <c r="J28" i="2"/>
  <c r="J212" i="2"/>
  <c r="J201" i="2"/>
  <c r="J200" i="2"/>
  <c r="J199" i="2"/>
  <c r="J198" i="2"/>
  <c r="J189" i="2"/>
  <c r="J188" i="2"/>
  <c r="J187" i="2"/>
  <c r="J181" i="2"/>
  <c r="J122" i="2"/>
  <c r="J57" i="2"/>
  <c r="J56" i="2"/>
  <c r="J152" i="2"/>
  <c r="J151" i="2"/>
  <c r="J130" i="2"/>
  <c r="J150" i="2"/>
  <c r="J149" i="2"/>
  <c r="J129" i="2"/>
  <c r="J128" i="2"/>
  <c r="J148" i="2"/>
  <c r="J127" i="2"/>
  <c r="J147" i="2"/>
  <c r="J146" i="2"/>
  <c r="J145" i="2"/>
  <c r="J144" i="2"/>
  <c r="J191" i="2"/>
  <c r="J193" i="2"/>
  <c r="J192" i="2"/>
  <c r="J190" i="2"/>
  <c r="J102" i="2"/>
  <c r="J95" i="2"/>
  <c r="J93" i="2"/>
  <c r="J92" i="2"/>
  <c r="J91" i="2"/>
  <c r="J82" i="2"/>
  <c r="J81" i="2"/>
  <c r="J80" i="2"/>
  <c r="J79" i="2"/>
  <c r="J78" i="2"/>
  <c r="J77" i="2"/>
  <c r="J76" i="2"/>
  <c r="J75" i="2"/>
  <c r="J62" i="2"/>
  <c r="J61" i="2"/>
  <c r="J60" i="2"/>
  <c r="J33" i="2"/>
  <c r="J27" i="2"/>
  <c r="J26" i="2"/>
  <c r="J219" i="2"/>
  <c r="J195" i="2"/>
  <c r="J186" i="2"/>
  <c r="J185" i="2"/>
  <c r="J180" i="2"/>
  <c r="J74" i="2"/>
  <c r="J72" i="2"/>
  <c r="J55" i="2"/>
  <c r="J54" i="2"/>
  <c r="J53" i="2"/>
  <c r="J32" i="2"/>
  <c r="J218" i="2"/>
  <c r="J217" i="2"/>
  <c r="J216" i="2"/>
  <c r="J205" i="2"/>
  <c r="J204" i="2"/>
  <c r="J203" i="2"/>
  <c r="J202" i="2"/>
  <c r="J211" i="2"/>
  <c r="J210" i="2"/>
  <c r="J209" i="2"/>
  <c r="J208" i="2"/>
  <c r="J207" i="2"/>
  <c r="J206" i="2"/>
  <c r="J197" i="2"/>
  <c r="J196" i="2"/>
  <c r="J164" i="2"/>
  <c r="J163" i="2"/>
  <c r="J135" i="2"/>
  <c r="J162" i="2"/>
  <c r="J161" i="2"/>
  <c r="J160" i="2"/>
  <c r="J159" i="2"/>
  <c r="J158" i="2"/>
  <c r="J157" i="2"/>
  <c r="J156" i="2"/>
  <c r="J155" i="2"/>
  <c r="J134" i="2"/>
  <c r="J133" i="2"/>
  <c r="J132" i="2"/>
  <c r="J154" i="2"/>
  <c r="J153" i="2"/>
  <c r="J131" i="2"/>
  <c r="J143" i="2"/>
  <c r="J166" i="2"/>
  <c r="J165" i="2"/>
  <c r="J179" i="2"/>
  <c r="J178" i="2"/>
  <c r="J177" i="2"/>
  <c r="J142" i="2"/>
  <c r="J141" i="2"/>
  <c r="J176" i="2"/>
  <c r="J175" i="2"/>
  <c r="J174" i="2"/>
  <c r="J173" i="2"/>
  <c r="J172" i="2"/>
  <c r="J140" i="2"/>
  <c r="J139" i="2"/>
  <c r="J138" i="2"/>
  <c r="J137" i="2"/>
  <c r="J136" i="2"/>
  <c r="J171" i="2"/>
  <c r="J170" i="2"/>
  <c r="J169" i="2"/>
  <c r="J168" i="2"/>
  <c r="J167" i="2"/>
  <c r="J20" i="2"/>
  <c r="J11" i="2"/>
  <c r="J13" i="2"/>
  <c r="J12" i="2"/>
  <c r="J23" i="2"/>
  <c r="J19" i="2"/>
  <c r="J18" i="2"/>
  <c r="J22" i="2"/>
  <c r="J21" i="2"/>
  <c r="J17" i="2"/>
  <c r="J16" i="2"/>
  <c r="J15" i="2"/>
  <c r="J14" i="2"/>
  <c r="P119" i="2" l="1"/>
  <c r="P126" i="2"/>
  <c r="P111" i="2"/>
  <c r="P105" i="2"/>
  <c r="P84" i="2"/>
  <c r="P67" i="2"/>
  <c r="P46" i="2"/>
  <c r="P40" i="2"/>
  <c r="P24" i="2"/>
  <c r="P125" i="2"/>
  <c r="P117" i="2"/>
  <c r="P109" i="2"/>
  <c r="P101" i="2"/>
  <c r="P88" i="2"/>
  <c r="P37" i="2"/>
  <c r="P43" i="2"/>
  <c r="P38" i="2"/>
  <c r="P118" i="2"/>
  <c r="P10" i="2"/>
  <c r="P174" i="2"/>
  <c r="P116" i="2"/>
  <c r="P108" i="2"/>
  <c r="P100" i="2"/>
  <c r="P87" i="2"/>
  <c r="P65" i="2"/>
  <c r="P42" i="2"/>
  <c r="P31" i="2"/>
  <c r="P23" i="2"/>
  <c r="P113" i="2"/>
  <c r="P89" i="2"/>
  <c r="P71" i="2"/>
  <c r="P50" i="2"/>
  <c r="P45" i="2"/>
  <c r="P39" i="2"/>
  <c r="O141" i="2"/>
  <c r="P215" i="2"/>
  <c r="P104" i="2"/>
  <c r="P66" i="2"/>
  <c r="P35" i="2"/>
  <c r="O173" i="2"/>
  <c r="P115" i="2"/>
  <c r="P107" i="2"/>
  <c r="P99" i="2"/>
  <c r="P86" i="2"/>
  <c r="P69" i="2"/>
  <c r="P48" i="2"/>
  <c r="P41" i="2"/>
  <c r="P30" i="2"/>
  <c r="P120" i="2"/>
  <c r="P114" i="2"/>
  <c r="O142" i="2"/>
  <c r="P179" i="2"/>
  <c r="P3" i="2"/>
  <c r="O23" i="2"/>
  <c r="P112" i="2"/>
  <c r="P106" i="2"/>
  <c r="P98" i="2"/>
  <c r="P85" i="2"/>
  <c r="P68" i="2"/>
  <c r="P47" i="2"/>
  <c r="P25" i="2"/>
  <c r="O139" i="2"/>
  <c r="P209" i="2"/>
  <c r="P137" i="2"/>
  <c r="O138" i="2"/>
  <c r="O18" i="2"/>
  <c r="O177" i="2"/>
  <c r="P213" i="2"/>
  <c r="P96" i="2"/>
  <c r="P63" i="2"/>
  <c r="P29" i="2"/>
  <c r="P193" i="2"/>
  <c r="P92" i="2"/>
  <c r="P60" i="2"/>
  <c r="P59" i="2"/>
  <c r="O209" i="2"/>
  <c r="P194" i="2"/>
  <c r="P51" i="2"/>
  <c r="O168" i="2"/>
  <c r="P123" i="2"/>
  <c r="P83" i="2"/>
  <c r="P36" i="2"/>
  <c r="P208" i="2"/>
  <c r="P136" i="2"/>
  <c r="O22" i="2"/>
  <c r="P121" i="2"/>
  <c r="P214" i="2"/>
  <c r="P64" i="2"/>
  <c r="P58" i="2"/>
  <c r="P175" i="2"/>
  <c r="P196" i="2"/>
  <c r="P169" i="2"/>
  <c r="P195" i="2"/>
  <c r="P55" i="2"/>
  <c r="P182" i="2"/>
  <c r="P102" i="2"/>
  <c r="P81" i="2"/>
  <c r="P75" i="2"/>
  <c r="P26" i="2"/>
  <c r="P139" i="2"/>
  <c r="P177" i="2"/>
  <c r="P17" i="2"/>
  <c r="P14" i="2"/>
  <c r="P21" i="2"/>
  <c r="P184" i="2"/>
  <c r="O206" i="2"/>
  <c r="O175" i="2"/>
  <c r="P181" i="2"/>
  <c r="P192" i="2"/>
  <c r="P33" i="2"/>
  <c r="P183" i="2"/>
  <c r="O210" i="2"/>
  <c r="O167" i="2"/>
  <c r="P16" i="2"/>
  <c r="P167" i="2"/>
  <c r="P138" i="2"/>
  <c r="P176" i="2"/>
  <c r="P15" i="2"/>
  <c r="P22" i="2"/>
  <c r="P173" i="2"/>
  <c r="P178" i="2"/>
  <c r="P210" i="2"/>
  <c r="P8" i="2"/>
  <c r="P168" i="2"/>
  <c r="P211" i="2"/>
  <c r="O179" i="2"/>
  <c r="O172" i="2"/>
  <c r="O169" i="2"/>
  <c r="O17" i="2"/>
  <c r="P73" i="2"/>
  <c r="O211" i="2"/>
  <c r="O178" i="2"/>
  <c r="O140" i="2"/>
  <c r="O16" i="2"/>
  <c r="O208" i="2"/>
  <c r="O176" i="2"/>
  <c r="O137" i="2"/>
  <c r="O19" i="2"/>
  <c r="O15" i="2"/>
  <c r="O196" i="2"/>
  <c r="O174" i="2"/>
  <c r="O170" i="2"/>
  <c r="O21" i="2"/>
  <c r="O14" i="2"/>
  <c r="P189" i="2"/>
  <c r="P56" i="2"/>
  <c r="O202" i="2"/>
  <c r="O197" i="2"/>
  <c r="O155" i="2"/>
  <c r="P82" i="2"/>
  <c r="P76" i="2"/>
  <c r="P27" i="2"/>
  <c r="O207" i="2"/>
  <c r="P188" i="2"/>
  <c r="P94" i="2"/>
  <c r="P52" i="2"/>
  <c r="P28" i="2"/>
  <c r="P18" i="2"/>
  <c r="P170" i="2"/>
  <c r="P140" i="2"/>
  <c r="P141" i="2"/>
  <c r="P206" i="2"/>
  <c r="P197" i="2"/>
  <c r="P19" i="2"/>
  <c r="P171" i="2"/>
  <c r="P172" i="2"/>
  <c r="P142" i="2"/>
  <c r="P207" i="2"/>
  <c r="P20" i="2"/>
  <c r="P131" i="2"/>
  <c r="P185" i="2"/>
  <c r="P53" i="2"/>
  <c r="P80" i="2"/>
  <c r="P62" i="2"/>
  <c r="P191" i="2"/>
  <c r="P93" i="2"/>
  <c r="P79" i="2"/>
  <c r="P61" i="2"/>
  <c r="O143" i="2"/>
  <c r="P187" i="2"/>
  <c r="O160" i="2"/>
  <c r="O131" i="2"/>
  <c r="P122" i="2"/>
  <c r="O156" i="2"/>
  <c r="P57" i="2"/>
  <c r="O134" i="2"/>
  <c r="P74" i="2"/>
  <c r="P161" i="2"/>
  <c r="P155" i="2"/>
  <c r="O216" i="2"/>
  <c r="O20" i="2"/>
  <c r="O162" i="2"/>
  <c r="P72" i="2"/>
  <c r="O161" i="2"/>
  <c r="O153" i="2"/>
  <c r="P9" i="2"/>
  <c r="P153" i="2"/>
  <c r="P156" i="2"/>
  <c r="P162" i="2"/>
  <c r="P202" i="2"/>
  <c r="P216" i="2"/>
  <c r="P12" i="2"/>
  <c r="P154" i="2"/>
  <c r="P157" i="2"/>
  <c r="P135" i="2"/>
  <c r="P203" i="2"/>
  <c r="P217" i="2"/>
  <c r="P13" i="2"/>
  <c r="P11" i="2"/>
  <c r="P132" i="2"/>
  <c r="P158" i="2"/>
  <c r="P163" i="2"/>
  <c r="P204" i="2"/>
  <c r="P218" i="2"/>
  <c r="P133" i="2"/>
  <c r="P159" i="2"/>
  <c r="P164" i="2"/>
  <c r="P205" i="2"/>
  <c r="P143" i="2"/>
  <c r="P134" i="2"/>
  <c r="P160" i="2"/>
  <c r="P219" i="2"/>
  <c r="P186" i="2"/>
  <c r="P54" i="2"/>
  <c r="O205" i="2"/>
  <c r="O164" i="2"/>
  <c r="O159" i="2"/>
  <c r="O133" i="2"/>
  <c r="O218" i="2"/>
  <c r="O204" i="2"/>
  <c r="O163" i="2"/>
  <c r="O158" i="2"/>
  <c r="O132" i="2"/>
  <c r="O11" i="2"/>
  <c r="O13" i="2"/>
  <c r="P180" i="2"/>
  <c r="P32" i="2"/>
  <c r="O217" i="2"/>
  <c r="O203" i="2"/>
  <c r="O157" i="2"/>
  <c r="O154" i="2"/>
  <c r="O12" i="2"/>
  <c r="O165" i="2"/>
  <c r="P166" i="2"/>
  <c r="P5" i="2"/>
  <c r="P4" i="2"/>
  <c r="O115" i="2"/>
  <c r="O119" i="2"/>
  <c r="O92" i="2"/>
  <c r="O194" i="2"/>
  <c r="O125" i="2"/>
  <c r="O98" i="2"/>
  <c r="O85" i="2"/>
  <c r="O124" i="2"/>
  <c r="O52" i="2"/>
  <c r="O80" i="2"/>
  <c r="O62" i="2"/>
  <c r="O116" i="2"/>
  <c r="O88" i="2"/>
  <c r="O49" i="2"/>
  <c r="O120" i="2"/>
  <c r="O112" i="2"/>
  <c r="O106" i="2"/>
  <c r="O99" i="2"/>
  <c r="O60" i="2"/>
  <c r="O105" i="2"/>
  <c r="O86" i="2"/>
  <c r="O30" i="2"/>
  <c r="O44" i="2"/>
  <c r="O46" i="2"/>
  <c r="O126" i="2"/>
  <c r="O39" i="2"/>
  <c r="O118" i="2"/>
  <c r="O70" i="2"/>
  <c r="O42" i="2"/>
  <c r="O122" i="2"/>
  <c r="O66" i="2"/>
  <c r="O148" i="2"/>
  <c r="O93" i="2"/>
  <c r="O96" i="2"/>
  <c r="O123" i="2"/>
  <c r="O110" i="2"/>
  <c r="O97" i="2"/>
  <c r="O71" i="2"/>
  <c r="O40" i="2"/>
  <c r="O107" i="2"/>
  <c r="P70" i="2"/>
  <c r="O87" i="2"/>
  <c r="O38" i="2"/>
  <c r="O94" i="2"/>
  <c r="O90" i="2"/>
  <c r="O51" i="2"/>
  <c r="O104" i="2"/>
  <c r="O83" i="2"/>
  <c r="O146" i="2"/>
  <c r="P91" i="2"/>
  <c r="O91" i="2"/>
  <c r="O200" i="2"/>
  <c r="O79" i="2"/>
  <c r="O127" i="2"/>
  <c r="O76" i="2"/>
  <c r="O117" i="2"/>
  <c r="P110" i="2"/>
  <c r="O100" i="2"/>
  <c r="O84" i="2"/>
  <c r="P49" i="2"/>
  <c r="O68" i="2"/>
  <c r="O109" i="2"/>
  <c r="O67" i="2"/>
  <c r="O43" i="2"/>
  <c r="O25" i="2"/>
  <c r="P103" i="2"/>
  <c r="O103" i="2"/>
  <c r="O108" i="2"/>
  <c r="O113" i="2"/>
  <c r="O50" i="2"/>
  <c r="O47" i="2"/>
  <c r="O24" i="2"/>
  <c r="O114" i="2"/>
  <c r="O101" i="2"/>
  <c r="O65" i="2"/>
  <c r="O111" i="2"/>
  <c r="O37" i="2"/>
  <c r="O36" i="2"/>
  <c r="O215" i="2"/>
  <c r="O64" i="2"/>
  <c r="O31" i="2"/>
  <c r="O214" i="2"/>
  <c r="O199" i="2"/>
  <c r="O82" i="2"/>
  <c r="O95" i="2"/>
  <c r="P95" i="2"/>
  <c r="O33" i="2"/>
  <c r="O193" i="2"/>
  <c r="O75" i="2"/>
  <c r="O150" i="2"/>
  <c r="P150" i="2"/>
  <c r="O27" i="2"/>
  <c r="O26" i="2"/>
  <c r="O102" i="2"/>
  <c r="O198" i="2"/>
  <c r="O149" i="2"/>
  <c r="O190" i="2"/>
  <c r="O152" i="2"/>
  <c r="O128" i="2"/>
  <c r="P165" i="2"/>
  <c r="P6" i="2"/>
  <c r="O89" i="2"/>
  <c r="O41" i="2"/>
  <c r="O45" i="2"/>
  <c r="O34" i="2"/>
  <c r="P34" i="2"/>
  <c r="O48" i="2"/>
  <c r="P97" i="2"/>
  <c r="P44" i="2"/>
  <c r="O69" i="2"/>
  <c r="O121" i="2"/>
  <c r="P124" i="2"/>
  <c r="P90" i="2"/>
  <c r="O213" i="2"/>
  <c r="O29" i="2"/>
  <c r="O28" i="2"/>
  <c r="O35" i="2"/>
  <c r="O144" i="2"/>
  <c r="P144" i="2"/>
  <c r="O77" i="2"/>
  <c r="P77" i="2"/>
  <c r="O147" i="2"/>
  <c r="P147" i="2"/>
  <c r="O201" i="2"/>
  <c r="O151" i="2"/>
  <c r="P151" i="2"/>
  <c r="O130" i="2"/>
  <c r="O145" i="2"/>
  <c r="P148" i="2"/>
  <c r="P78" i="2"/>
  <c r="O78" i="2"/>
  <c r="O192" i="2"/>
  <c r="P190" i="2"/>
  <c r="O81" i="2"/>
  <c r="W7" i="1" l="1"/>
  <c r="O1" i="2"/>
  <c r="Q1" i="2"/>
  <c r="AG7" i="1" s="1"/>
</calcChain>
</file>

<file path=xl/sharedStrings.xml><?xml version="1.0" encoding="utf-8"?>
<sst xmlns="http://schemas.openxmlformats.org/spreadsheetml/2006/main" count="910" uniqueCount="86">
  <si>
    <t>TABLEAU DE BORD</t>
  </si>
  <si>
    <t>N° facture</t>
  </si>
  <si>
    <t>Code Client</t>
  </si>
  <si>
    <t>Base HT</t>
  </si>
  <si>
    <t>Base TTC</t>
  </si>
  <si>
    <t>Date</t>
  </si>
  <si>
    <t>Date règlt Banque</t>
  </si>
  <si>
    <t>Échéance</t>
  </si>
  <si>
    <t>Retard</t>
  </si>
  <si>
    <t>Délai moyen</t>
  </si>
  <si>
    <t>C541</t>
  </si>
  <si>
    <t>AMP</t>
  </si>
  <si>
    <t>C543</t>
  </si>
  <si>
    <t>FRB</t>
  </si>
  <si>
    <t>C544</t>
  </si>
  <si>
    <t>NVM BAT</t>
  </si>
  <si>
    <t>C546</t>
  </si>
  <si>
    <t>LOUREIRO MACONNERIE</t>
  </si>
  <si>
    <t>C549</t>
  </si>
  <si>
    <t>RAVALSA</t>
  </si>
  <si>
    <t>C551</t>
  </si>
  <si>
    <t>ISOLFACE</t>
  </si>
  <si>
    <t>C552</t>
  </si>
  <si>
    <t>PAL</t>
  </si>
  <si>
    <t>C555</t>
  </si>
  <si>
    <t>MT COUVERTURE</t>
  </si>
  <si>
    <t>C557</t>
  </si>
  <si>
    <t>RAMON CONSTRUCTION</t>
  </si>
  <si>
    <t>C562</t>
  </si>
  <si>
    <t>LORICILE</t>
  </si>
  <si>
    <t>C563</t>
  </si>
  <si>
    <t>C564</t>
  </si>
  <si>
    <t>DFT</t>
  </si>
  <si>
    <t>C568</t>
  </si>
  <si>
    <t>JOLDA</t>
  </si>
  <si>
    <t>C569</t>
  </si>
  <si>
    <t>SFP ISOBAT</t>
  </si>
  <si>
    <t>C570</t>
  </si>
  <si>
    <t>C571</t>
  </si>
  <si>
    <t>FC RENOVATION</t>
  </si>
  <si>
    <t>C572</t>
  </si>
  <si>
    <t>BOIS ET HABITAT CONSEILS</t>
  </si>
  <si>
    <t>C574</t>
  </si>
  <si>
    <t>MONDEL KEVIN</t>
  </si>
  <si>
    <t>C575</t>
  </si>
  <si>
    <t>LES TOITS DE PATRICK</t>
  </si>
  <si>
    <t>C578</t>
  </si>
  <si>
    <t>JMF</t>
  </si>
  <si>
    <t>C580</t>
  </si>
  <si>
    <t>TRADIBAT-MENUISERIES</t>
  </si>
  <si>
    <t>C581</t>
  </si>
  <si>
    <t>CRP</t>
  </si>
  <si>
    <t>C582</t>
  </si>
  <si>
    <t>SIETECH</t>
  </si>
  <si>
    <t>C611</t>
  </si>
  <si>
    <t>R COUV ETANCHE</t>
  </si>
  <si>
    <t>C613</t>
  </si>
  <si>
    <t>AU BONHEUR DES FLAMMES</t>
  </si>
  <si>
    <t>Commercial</t>
  </si>
  <si>
    <t>Date Échéance</t>
  </si>
  <si>
    <t>N° BL</t>
  </si>
  <si>
    <t>C000</t>
  </si>
  <si>
    <t>Port</t>
  </si>
  <si>
    <t>Marge €</t>
  </si>
  <si>
    <t>Marge %</t>
  </si>
  <si>
    <t>Étiquettes de lignes</t>
  </si>
  <si>
    <t>Total général</t>
  </si>
  <si>
    <t>ABA</t>
  </si>
  <si>
    <t>FRO</t>
  </si>
  <si>
    <t>GDS</t>
  </si>
  <si>
    <t>LCL</t>
  </si>
  <si>
    <t>Étiquettes de colonnes</t>
  </si>
  <si>
    <t>Client</t>
  </si>
  <si>
    <t>mars</t>
  </si>
  <si>
    <t>Franco</t>
  </si>
  <si>
    <t>Direct</t>
  </si>
  <si>
    <t>Livre</t>
  </si>
  <si>
    <t>Enlevé</t>
  </si>
  <si>
    <t>C.A</t>
  </si>
  <si>
    <t>Marge</t>
  </si>
  <si>
    <t>% Marge</t>
  </si>
  <si>
    <t>Délai Paiement</t>
  </si>
  <si>
    <t>IDF</t>
  </si>
  <si>
    <t>VIVEA</t>
  </si>
  <si>
    <t>AGE</t>
  </si>
  <si>
    <t>Divers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</si>
</sst>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\ &quot;€&quot;"/>
    <numFmt numFmtId="165" formatCode="#,##0,&quot; K€&quot;"/>
    <numFmt numFmtId="166" formatCode="0.0%"/>
    <numFmt numFmtId="167" formatCode="#,###&quot; jours&quot;"/>
  </numFmts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0"/>
      <name val="Calibri"/>
      <family val="2"/>
      <scheme val="minor"/>
    </font>
    <font>
      <b/>
      <u/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u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8"/>
      <color theme="1" tint="0.499984740745262"/>
      <name val="Calibri"/>
      <family val="2"/>
      <scheme val="minor"/>
    </font>
    <font>
      <b/>
      <sz val="16"/>
      <color theme="1" tint="0.499984740745262"/>
      <name val="Calibri"/>
      <family val="2"/>
      <scheme val="minor"/>
    </font>
    <font>
      <b/>
      <sz val="12"/>
      <color theme="1" tint="0.49998474074526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0" xfId="0" applyNumberFormat="1"/>
    <xf numFmtId="164" fontId="0" fillId="4" borderId="0" xfId="0" applyNumberFormat="1" applyFont="1" applyFill="1"/>
    <xf numFmtId="14" fontId="0" fillId="0" borderId="0" xfId="0" applyNumberFormat="1"/>
    <xf numFmtId="3" fontId="0" fillId="4" borderId="0" xfId="0" applyNumberFormat="1" applyFont="1" applyFill="1" applyAlignment="1">
      <alignment horizontal="center"/>
    </xf>
    <xf numFmtId="0" fontId="3" fillId="3" borderId="0" xfId="0" applyFont="1" applyFill="1"/>
    <xf numFmtId="49" fontId="3" fillId="3" borderId="0" xfId="0" applyNumberFormat="1" applyFont="1" applyFill="1"/>
    <xf numFmtId="14" fontId="3" fillId="3" borderId="0" xfId="0" applyNumberFormat="1" applyFont="1" applyFill="1"/>
    <xf numFmtId="14" fontId="4" fillId="2" borderId="0" xfId="0" applyNumberFormat="1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14" fontId="1" fillId="0" borderId="0" xfId="0" applyNumberFormat="1" applyFont="1"/>
    <xf numFmtId="1" fontId="0" fillId="2" borderId="0" xfId="0" applyNumberFormat="1" applyFill="1" applyAlignment="1">
      <alignment horizontal="center"/>
    </xf>
    <xf numFmtId="1" fontId="0" fillId="0" borderId="0" xfId="0" applyNumberFormat="1"/>
    <xf numFmtId="14" fontId="0" fillId="2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44" fontId="0" fillId="0" borderId="0" xfId="0" applyNumberFormat="1"/>
    <xf numFmtId="1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5" fontId="0" fillId="0" borderId="0" xfId="0" applyNumberFormat="1"/>
    <xf numFmtId="166" fontId="0" fillId="0" borderId="0" xfId="0" applyNumberFormat="1"/>
    <xf numFmtId="0" fontId="6" fillId="0" borderId="0" xfId="0" applyFont="1"/>
    <xf numFmtId="0" fontId="2" fillId="0" borderId="0" xfId="0" applyFont="1" applyFill="1" applyAlignment="1">
      <alignment vertical="center"/>
    </xf>
    <xf numFmtId="0" fontId="0" fillId="0" borderId="0" xfId="0" applyFill="1"/>
    <xf numFmtId="0" fontId="7" fillId="0" borderId="0" xfId="0" applyFont="1" applyFill="1" applyAlignment="1">
      <alignment vertical="center"/>
    </xf>
    <xf numFmtId="0" fontId="0" fillId="0" borderId="0" xfId="0" applyFill="1" applyAlignment="1">
      <alignment horizontal="center"/>
    </xf>
    <xf numFmtId="167" fontId="10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14" fontId="11" fillId="0" borderId="0" xfId="0" applyNumberFormat="1" applyFont="1" applyAlignment="1">
      <alignment horizontal="center"/>
    </xf>
    <xf numFmtId="0" fontId="9" fillId="6" borderId="0" xfId="0" applyFont="1" applyFill="1" applyAlignment="1">
      <alignment horizontal="center" vertical="center"/>
    </xf>
    <xf numFmtId="164" fontId="10" fillId="0" borderId="0" xfId="0" applyNumberFormat="1" applyFont="1" applyAlignment="1">
      <alignment horizontal="center"/>
    </xf>
    <xf numFmtId="10" fontId="10" fillId="5" borderId="0" xfId="0" applyNumberFormat="1" applyFont="1" applyFill="1" applyAlignment="1">
      <alignment horizontal="center"/>
    </xf>
  </cellXfs>
  <cellStyles count="1">
    <cellStyle name="Normal" xfId="0" builtinId="0"/>
  </cellStyles>
  <dxfs count="10">
    <dxf>
      <numFmt numFmtId="1" formatCode="0"/>
    </dxf>
    <dxf>
      <numFmt numFmtId="1" formatCode="0"/>
    </dxf>
    <dxf>
      <numFmt numFmtId="1" formatCode="0"/>
    </dxf>
    <dxf>
      <numFmt numFmtId="1" formatCode="0"/>
      <fill>
        <patternFill patternType="solid">
          <fgColor indexed="64"/>
          <bgColor theme="4" tint="0.39997558519241921"/>
        </patternFill>
      </fill>
      <alignment horizontal="center" vertical="bottom" textRotation="0" wrapText="0" indent="0" justifyLastLine="0" shrinkToFit="0" readingOrder="0"/>
    </dxf>
    <dxf>
      <numFmt numFmtId="19" formatCode="dd/mm/yyyy"/>
    </dxf>
    <dxf>
      <numFmt numFmtId="19" formatCode="dd/mm/yyyy"/>
    </dxf>
    <dxf>
      <numFmt numFmtId="19" formatCode="dd/mm/yyyy"/>
    </dxf>
    <dxf>
      <numFmt numFmtId="30" formatCode="@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/>
        <vertAlign val="baseline"/>
        <sz val="12"/>
        <color theme="0"/>
        <name val="Calibri"/>
        <scheme val="minor"/>
      </font>
      <numFmt numFmtId="1" formatCode="0"/>
      <fill>
        <patternFill patternType="solid">
          <fgColor indexed="64"/>
          <bgColor theme="4" tint="-0.249977111117893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microsoft.com/office/2011/relationships/timelineCache" Target="timelineCaches/timelineCache1.xml"/><Relationship Id="rId4" Type="http://schemas.openxmlformats.org/officeDocument/2006/relationships/worksheet" Target="worksheets/sheet4.xml"/><Relationship Id="rId9" Type="http://schemas.microsoft.com/office/2007/relationships/slicerCache" Target="slicerCaches/slicerCache3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[Connexions_TCD.xlsx]Ventes Mensuelles!port</c:name>
    <c:fmtId val="2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bg1">
                    <a:lumMod val="50000"/>
                  </a:schemeClr>
                </a:solidFill>
              </a:rPr>
              <a:t>Port : Marges</a:t>
            </a:r>
          </a:p>
        </c:rich>
      </c:tx>
      <c:layout>
        <c:manualLayout>
          <c:xMode val="edge"/>
          <c:yMode val="edge"/>
          <c:x val="0.299899225559768"/>
          <c:y val="3.38405470016884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</c:pivotFmt>
      <c:pivotFmt>
        <c:idx val="4"/>
      </c:pivotFmt>
      <c:pivotFmt>
        <c:idx val="5"/>
      </c:pivotFmt>
      <c:pivotFmt>
        <c:idx val="6"/>
      </c:pivotFmt>
      <c:pivotFmt>
        <c:idx val="7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dLbl>
          <c:idx val="0"/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9"/>
      </c:pivotFmt>
      <c:pivotFmt>
        <c:idx val="10"/>
      </c:pivotFmt>
      <c:pivotFmt>
        <c:idx val="11"/>
      </c:pivotFmt>
      <c:pivotFmt>
        <c:idx val="12"/>
      </c:pivotFmt>
      <c:pivotFmt>
        <c:idx val="13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</c:pivotFmt>
      <c:pivotFmt>
        <c:idx val="15"/>
      </c:pivotFmt>
      <c:pivotFmt>
        <c:idx val="16"/>
      </c:pivotFmt>
      <c:pivotFmt>
        <c:idx val="17"/>
      </c:pivotFmt>
      <c:pivotFmt>
        <c:idx val="18"/>
        <c:dLbl>
          <c:idx val="0"/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</c:pivotFmt>
      <c:pivotFmt>
        <c:idx val="20"/>
      </c:pivotFmt>
      <c:pivotFmt>
        <c:idx val="21"/>
        <c:dLbl>
          <c:idx val="0"/>
          <c:showLegendKey val="1"/>
          <c:showVal val="1"/>
          <c:showCatName val="1"/>
          <c:showSerName val="1"/>
          <c:showPercent val="1"/>
          <c:showBubbleSize val="1"/>
          <c:extLst>
            <c:ext xmlns:c15="http://schemas.microsoft.com/office/drawing/2012/chart" uri="{CE6537A1-D6FC-4f65-9D91-7224C49458BB}"/>
          </c:extLst>
        </c:dLbl>
      </c:pivotFmt>
      <c:pivotFmt>
        <c:idx val="22"/>
      </c:pivotFmt>
      <c:pivotFmt>
        <c:idx val="23"/>
      </c:pivotFmt>
      <c:pivotFmt>
        <c:idx val="24"/>
      </c:pivotFmt>
      <c:pivotFmt>
        <c:idx val="25"/>
      </c:pivotFmt>
      <c:pivotFmt>
        <c:idx val="26"/>
      </c:pivotFmt>
      <c:pivotFmt>
        <c:idx val="27"/>
        <c:dLbl>
          <c:idx val="0"/>
          <c:showLegendKey val="0"/>
          <c:showVal val="0"/>
          <c:showCatName val="1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8"/>
      </c:pivotFmt>
      <c:pivotFmt>
        <c:idx val="29"/>
      </c:pivotFmt>
      <c:pivotFmt>
        <c:idx val="30"/>
      </c:pivotFmt>
      <c:pivotFmt>
        <c:idx val="31"/>
      </c:pivotFmt>
      <c:pivotFmt>
        <c:idx val="32"/>
      </c:pivotFmt>
      <c:pivotFmt>
        <c:idx val="33"/>
        <c:dLbl>
          <c:idx val="0"/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</c:pivotFmt>
      <c:pivotFmt>
        <c:idx val="35"/>
      </c:pivotFmt>
      <c:pivotFmt>
        <c:idx val="36"/>
      </c:pivotFmt>
      <c:pivotFmt>
        <c:idx val="37"/>
      </c:pivotFmt>
      <c:pivotFmt>
        <c:idx val="38"/>
        <c:dLbl>
          <c:idx val="0"/>
          <c:layout>
            <c:manualLayout>
              <c:x val="-0.16981137121122308"/>
              <c:y val="-9.805126237670804E-2"/>
            </c:manualLayout>
          </c:layout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layout>
                <c:manualLayout>
                  <c:w val="0.17932080799905156"/>
                  <c:h val="0.10548114749425111"/>
                </c:manualLayout>
              </c15:layout>
            </c:ext>
          </c:extLst>
        </c:dLbl>
      </c:pivotFmt>
      <c:pivotFmt>
        <c:idx val="39"/>
      </c:pivotFmt>
      <c:pivotFmt>
        <c:idx val="40"/>
        <c:dLbl>
          <c:idx val="0"/>
          <c:layout>
            <c:manualLayout>
              <c:x val="6.2174894640102348E-2"/>
              <c:y val="-0.11690762842319315"/>
            </c:manualLayout>
          </c:layout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layout>
                <c:manualLayout>
                  <c:w val="0.2189434612816703"/>
                  <c:h val="9.793871985404512E-2"/>
                </c:manualLayout>
              </c15:layout>
            </c:ext>
          </c:extLst>
        </c:dLbl>
      </c:pivotFmt>
      <c:pivotFmt>
        <c:idx val="41"/>
        <c:dLbl>
          <c:idx val="0"/>
          <c:layout>
            <c:manualLayout>
              <c:x val="0.11320758080748204"/>
              <c:y val="1.5084855280412018E-2"/>
            </c:manualLayout>
          </c:layout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2"/>
        <c:dLbl>
          <c:idx val="0"/>
          <c:layout>
            <c:manualLayout>
              <c:x val="-8.5573180535286689E-3"/>
              <c:y val="0.13576369752370818"/>
            </c:manualLayout>
          </c:layout>
          <c:showLegendKey val="0"/>
          <c:showVal val="0"/>
          <c:showCatName val="0"/>
          <c:showSerName val="0"/>
          <c:showPercent val="1"/>
          <c:showBubbleSize val="0"/>
          <c:extLst>
            <c:ext xmlns:c15="http://schemas.microsoft.com/office/drawing/2012/chart" uri="{CE6537A1-D6FC-4f65-9D91-7224C49458BB}">
              <c15:layout>
                <c:manualLayout>
                  <c:w val="0.12271701759531053"/>
                  <c:h val="0.20353270681692925"/>
                </c:manualLayout>
              </c15:layout>
            </c:ext>
          </c:extLst>
        </c:dLbl>
      </c:pivotFmt>
      <c:pivotFmt>
        <c:idx val="43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9763768396829507E-2"/>
              <c:y val="-9.405619178575924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4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4.724408862991027E-3"/>
              <c:y val="0.1097322237500523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5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6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0.15590549247870392"/>
              <c:y val="-0.12540825571434569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7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0.11811022157477559"/>
              <c:y val="0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8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49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0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0.13284134385232227"/>
              <c:y val="0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1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4132851106470688E-2"/>
              <c:y val="4.6118426308564955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2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856089590154817E-2"/>
              <c:y val="-8.4549471509659321E-17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3"/>
        <c:spPr>
          <a:solidFill>
            <a:schemeClr val="accent6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>
        <c:manualLayout>
          <c:layoutTarget val="inner"/>
          <c:xMode val="edge"/>
          <c:yMode val="edge"/>
          <c:x val="0.28404491105278507"/>
          <c:y val="0.22776000133741239"/>
          <c:w val="0.29712971063802213"/>
          <c:h val="0.61318488055235132"/>
        </c:manualLayout>
      </c:layout>
      <c:doughnutChart>
        <c:varyColors val="1"/>
        <c:ser>
          <c:idx val="0"/>
          <c:order val="0"/>
          <c:tx>
            <c:strRef>
              <c:f>'Ventes Mensuelles'!$C$17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B9C-4C4D-BC90-22908DFB1C80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B9C-4C4D-BC90-22908DFB1C80}"/>
              </c:ext>
            </c:extLst>
          </c:dPt>
          <c:dPt>
            <c:idx val="2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B9C-4C4D-BC90-22908DFB1C80}"/>
              </c:ext>
            </c:extLst>
          </c:dPt>
          <c:dPt>
            <c:idx val="3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B9C-4C4D-BC90-22908DFB1C80}"/>
              </c:ext>
            </c:extLst>
          </c:dPt>
          <c:dLbls>
            <c:dLbl>
              <c:idx val="0"/>
              <c:layout>
                <c:manualLayout>
                  <c:x val="8.4132851106470688E-2"/>
                  <c:y val="4.61184263085649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B9C-4C4D-BC90-22908DFB1C80}"/>
                </c:ext>
              </c:extLst>
            </c:dLbl>
            <c:dLbl>
              <c:idx val="1"/>
              <c:layout>
                <c:manualLayout>
                  <c:x val="-8.856089590154817E-2"/>
                  <c:y val="-8.4549471509659321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B9C-4C4D-BC90-22908DFB1C8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'Ventes Mensuelles'!$B$18:$B$19</c:f>
              <c:strCache>
                <c:ptCount val="2"/>
                <c:pt idx="0">
                  <c:v>Livre</c:v>
                </c:pt>
                <c:pt idx="1">
                  <c:v>Enlevé</c:v>
                </c:pt>
              </c:strCache>
            </c:strRef>
          </c:cat>
          <c:val>
            <c:numRef>
              <c:f>'Ventes Mensuelles'!$C$18:$C$19</c:f>
              <c:numCache>
                <c:formatCode>0.0%</c:formatCode>
                <c:ptCount val="2"/>
                <c:pt idx="0">
                  <c:v>0.24815858157985515</c:v>
                </c:pt>
                <c:pt idx="1">
                  <c:v>0.16978282756366483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DC1-4F0A-9E70-D1743FFA5C77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75"/>
      </c:doughnut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2511768894173279"/>
          <c:y val="0.2410238888888889"/>
          <c:w val="0.18045014736323878"/>
          <c:h val="0.5325481060429577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 orientation="portrait"/>
  </c:printSettings>
  <c:extLst>
    <c:ext xmlns:c14="http://schemas.microsoft.com/office/drawing/2007/8/2/chart" uri="{781A3756-C4B2-4CAC-9D66-4F8BD8637D16}">
      <c14:pivotOptions>
        <c14:dropZoneFilter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pivotSource>
    <c:name>[Connexions_TCD.xlsx]Ventes Mensuelles!Ventes Mensuelles</c:name>
    <c:fmtId val="2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Ventes Mensuelles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  <c:spPr>
          <a:solidFill>
            <a:schemeClr val="tx2">
              <a:lumMod val="50000"/>
            </a:schemeClr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gradFill rotWithShape="1">
            <a:gsLst>
              <a:gs pos="0">
                <a:schemeClr val="accent6"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 w="31750" cap="rnd">
            <a:solidFill>
              <a:schemeClr val="bg1">
                <a:lumMod val="50000"/>
              </a:schemeClr>
            </a:solidFill>
            <a:round/>
          </a:ln>
          <a:effectLst/>
        </c:spPr>
        <c:marker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</c:pivotFmt>
      <c:pivotFmt>
        <c:idx val="5"/>
        <c:spPr>
          <a:gradFill rotWithShape="1">
            <a:gsLst>
              <a:gs pos="0">
                <a:schemeClr val="accent6"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spPr>
          <a:gradFill rotWithShape="1">
            <a:gsLst>
              <a:gs pos="0">
                <a:schemeClr val="accent6"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tx2">
              <a:lumMod val="50000"/>
            </a:schemeClr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gradFill rotWithShape="1">
            <a:gsLst>
              <a:gs pos="0">
                <a:schemeClr val="accent6"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tx2">
              <a:lumMod val="50000"/>
            </a:schemeClr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gradFill rotWithShape="1">
            <a:gsLst>
              <a:gs pos="0">
                <a:schemeClr val="accent6"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 w="31750" cap="rnd">
            <a:solidFill>
              <a:schemeClr val="bg1">
                <a:lumMod val="50000"/>
              </a:schemeClr>
            </a:solidFill>
            <a:round/>
          </a:ln>
          <a:effectLst/>
        </c:spPr>
        <c:marker>
          <c:symbol val="circle"/>
          <c:size val="6"/>
          <c:spPr>
            <a:gradFill rotWithShape="1">
              <a:gsLst>
                <a:gs pos="0">
                  <a:schemeClr val="accent6">
                    <a:tint val="65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tint val="65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tint val="65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</c:pivotFmt>
      <c:pivotFmt>
        <c:idx val="12"/>
        <c:spPr>
          <a:gradFill rotWithShape="1">
            <a:gsLst>
              <a:gs pos="0">
                <a:schemeClr val="accent6"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</c:pivotFmt>
      <c:pivotFmt>
        <c:idx val="13"/>
        <c:spPr>
          <a:solidFill>
            <a:schemeClr val="tx2">
              <a:lumMod val="50000"/>
            </a:schemeClr>
          </a:solidFill>
          <a:ln>
            <a:noFill/>
          </a:ln>
          <a:effectLst/>
        </c:spPr>
        <c:marker>
          <c:symbol val="none"/>
        </c:marker>
      </c:pivotFmt>
      <c:pivotFmt>
        <c:idx val="14"/>
        <c:spPr>
          <a:gradFill rotWithShape="1">
            <a:gsLst>
              <a:gs pos="0">
                <a:schemeClr val="accent6"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 w="31750" cap="rnd">
            <a:solidFill>
              <a:schemeClr val="bg1">
                <a:lumMod val="50000"/>
              </a:schemeClr>
            </a:solidFill>
            <a:round/>
          </a:ln>
          <a:effectLst/>
        </c:spPr>
        <c:marker>
          <c:symbol val="circle"/>
          <c:size val="6"/>
          <c:spPr>
            <a:gradFill rotWithShape="1">
              <a:gsLst>
                <a:gs pos="0">
                  <a:schemeClr val="accent6">
                    <a:tint val="65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tint val="65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tint val="65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</c:pivotFmt>
      <c:pivotFmt>
        <c:idx val="15"/>
        <c:spPr>
          <a:gradFill rotWithShape="1">
            <a:gsLst>
              <a:gs pos="0">
                <a:schemeClr val="accent6"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gradFill rotWithShape="1">
            <a:gsLst>
              <a:gs pos="0">
                <a:schemeClr val="accent6"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gradFill rotWithShape="1">
            <a:gsLst>
              <a:gs pos="0">
                <a:schemeClr val="accent6"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 w="31750" cap="rnd">
            <a:solidFill>
              <a:schemeClr val="accent6"/>
            </a:solidFill>
            <a:round/>
          </a:ln>
          <a:effectLst/>
        </c:spPr>
        <c:marker>
          <c:symbol val="circle"/>
          <c:size val="6"/>
          <c:spPr>
            <a:gradFill rotWithShape="1">
              <a:gsLst>
                <a:gs pos="0">
                  <a:schemeClr val="accent6">
                    <a:tint val="65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tint val="65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tint val="65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'Ventes Mensuelles'!$B$3</c:f>
              <c:strCache>
                <c:ptCount val="1"/>
                <c:pt idx="0">
                  <c:v>C.A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76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hade val="76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shade val="76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'Ventes Mensuelles'!$A$4</c:f>
              <c:strCache>
                <c:ptCount val="1"/>
                <c:pt idx="0">
                  <c:v>mars</c:v>
                </c:pt>
              </c:strCache>
            </c:strRef>
          </c:cat>
          <c:val>
            <c:numRef>
              <c:f>'Ventes Mensuelles'!$B$4</c:f>
              <c:numCache>
                <c:formatCode>#\ ##0\ " K€"</c:formatCode>
                <c:ptCount val="1"/>
                <c:pt idx="0">
                  <c:v>18890.73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EA-4358-AAF5-1F8A0004555C}"/>
            </c:ext>
          </c:extLst>
        </c:ser>
        <c:ser>
          <c:idx val="1"/>
          <c:order val="1"/>
          <c:tx>
            <c:strRef>
              <c:f>'Ventes Mensuelles'!$C$3</c:f>
              <c:strCache>
                <c:ptCount val="1"/>
                <c:pt idx="0">
                  <c:v>Marge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tint val="77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tint val="77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tint val="77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'Ventes Mensuelles'!$A$4</c:f>
              <c:strCache>
                <c:ptCount val="1"/>
                <c:pt idx="0">
                  <c:v>mars</c:v>
                </c:pt>
              </c:strCache>
            </c:strRef>
          </c:cat>
          <c:val>
            <c:numRef>
              <c:f>'Ventes Mensuelles'!$C$4</c:f>
              <c:numCache>
                <c:formatCode>#\ ##0\ " K€"</c:formatCode>
                <c:ptCount val="1"/>
                <c:pt idx="0">
                  <c:v>4580.79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EA-4358-AAF5-1F8A000455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28493936"/>
        <c:axId val="428494592"/>
      </c:barChart>
      <c:catAx>
        <c:axId val="428493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28494592"/>
        <c:crosses val="autoZero"/>
        <c:auto val="1"/>
        <c:lblAlgn val="ctr"/>
        <c:lblOffset val="100"/>
        <c:noMultiLvlLbl val="0"/>
      </c:catAx>
      <c:valAx>
        <c:axId val="428494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\ &quot; K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28493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[Connexions_TCD.xlsx]TCD Commerciaux!Vente Commerciaux</c:name>
    <c:fmtId val="24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>
                <a:solidFill>
                  <a:schemeClr val="bg1">
                    <a:lumMod val="50000"/>
                  </a:schemeClr>
                </a:solidFill>
              </a:rPr>
              <a:t>Commerciaux : Evolution C.A</a:t>
            </a:r>
          </a:p>
        </c:rich>
      </c:tx>
      <c:layout>
        <c:manualLayout>
          <c:xMode val="edge"/>
          <c:yMode val="edge"/>
          <c:x val="0.15266388888888888"/>
          <c:y val="3.02380952380952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"/>
        <c:spPr>
          <a:solidFill>
            <a:schemeClr val="accent6">
              <a:lumMod val="75000"/>
            </a:schemeClr>
          </a:solidFill>
          <a:ln>
            <a:noFill/>
          </a:ln>
          <a:effectLst/>
          <a:sp3d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tx2">
              <a:lumMod val="50000"/>
            </a:schemeClr>
          </a:solidFill>
          <a:ln>
            <a:noFill/>
          </a:ln>
          <a:effectLst/>
          <a:sp3d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5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7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8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1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2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3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4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5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6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7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8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9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30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31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32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3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4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5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6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7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8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9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0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1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'TCD Commerciaux'!$B$3:$B$5</c:f>
              <c:strCache>
                <c:ptCount val="1"/>
                <c:pt idx="0">
                  <c:v>GDS - C.A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'TCD Commerciaux'!$A$6</c:f>
              <c:strCache>
                <c:ptCount val="1"/>
                <c:pt idx="0">
                  <c:v>mars</c:v>
                </c:pt>
              </c:strCache>
            </c:strRef>
          </c:cat>
          <c:val>
            <c:numRef>
              <c:f>'TCD Commerciaux'!$B$6</c:f>
              <c:numCache>
                <c:formatCode>#\ ##0\ " K€"</c:formatCode>
                <c:ptCount val="1"/>
                <c:pt idx="0">
                  <c:v>18890.73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38-444A-BF5D-E240F7F97C2E}"/>
            </c:ext>
          </c:extLst>
        </c:ser>
        <c:ser>
          <c:idx val="1"/>
          <c:order val="1"/>
          <c:tx>
            <c:strRef>
              <c:f>'TCD Commerciaux'!$C$3:$C$5</c:f>
              <c:strCache>
                <c:ptCount val="1"/>
                <c:pt idx="0">
                  <c:v>GDS - Marge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'TCD Commerciaux'!$A$6</c:f>
              <c:strCache>
                <c:ptCount val="1"/>
                <c:pt idx="0">
                  <c:v>mars</c:v>
                </c:pt>
              </c:strCache>
            </c:strRef>
          </c:cat>
          <c:val>
            <c:numRef>
              <c:f>'TCD Commerciaux'!$C$6</c:f>
              <c:numCache>
                <c:formatCode>#\ ##0\ " K€"</c:formatCode>
                <c:ptCount val="1"/>
                <c:pt idx="0">
                  <c:v>4580.79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538-444A-BF5D-E240F7F97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67857608"/>
        <c:axId val="667858264"/>
        <c:axId val="0"/>
      </c:bar3DChart>
      <c:catAx>
        <c:axId val="667857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67858264"/>
        <c:crosses val="autoZero"/>
        <c:auto val="1"/>
        <c:lblAlgn val="ctr"/>
        <c:lblOffset val="100"/>
        <c:noMultiLvlLbl val="0"/>
      </c:catAx>
      <c:valAx>
        <c:axId val="667858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\ &quot; K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67857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[Connexions_TCD.xlsx]TCD Commerciaux!Marge Commerciaux</c:name>
    <c:fmtId val="2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>
                <a:solidFill>
                  <a:schemeClr val="bg1">
                    <a:lumMod val="50000"/>
                  </a:schemeClr>
                </a:solidFill>
              </a:rPr>
              <a:t>Commerciaux</a:t>
            </a:r>
            <a:r>
              <a:rPr lang="fr-FR" baseline="0">
                <a:solidFill>
                  <a:schemeClr val="bg1">
                    <a:lumMod val="50000"/>
                  </a:schemeClr>
                </a:solidFill>
              </a:rPr>
              <a:t> : Evolution Marges</a:t>
            </a:r>
            <a:endParaRPr lang="fr-FR">
              <a:solidFill>
                <a:schemeClr val="bg1">
                  <a:lumMod val="50000"/>
                </a:schemeClr>
              </a:solidFill>
            </a:endParaRPr>
          </a:p>
        </c:rich>
      </c:tx>
      <c:layout>
        <c:manualLayout>
          <c:xMode val="edge"/>
          <c:yMode val="edge"/>
          <c:x val="0.13850861111111112"/>
          <c:y val="3.52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1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2"/>
        <c:spPr>
          <a:ln w="28575" cap="rnd">
            <a:solidFill>
              <a:schemeClr val="bg1">
                <a:lumMod val="50000"/>
              </a:schemeClr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>
                <a:lumMod val="60000"/>
              </a:schemeClr>
            </a:solidFill>
            <a:ln w="9525">
              <a:solidFill>
                <a:schemeClr val="accent4">
                  <a:lumMod val="60000"/>
                </a:schemeClr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6"/>
          </a:solidFill>
          <a:ln w="28575" cap="rnd">
            <a:solidFill>
              <a:schemeClr val="bg1">
                <a:lumMod val="50000"/>
              </a:schemeClr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6"/>
          </a:solidFill>
          <a:ln w="28575" cap="rnd">
            <a:solidFill>
              <a:schemeClr val="bg1">
                <a:lumMod val="50000"/>
              </a:schemeClr>
            </a:solidFill>
            <a:round/>
          </a:ln>
          <a:effectLst/>
        </c:spPr>
        <c:marker>
          <c:symbol val="circle"/>
          <c:size val="5"/>
          <c:spPr>
            <a:solidFill>
              <a:schemeClr val="accent5"/>
            </a:solidFill>
            <a:ln w="9525">
              <a:solidFill>
                <a:schemeClr val="accent5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6"/>
          </a:solidFill>
          <a:ln w="28575" cap="rnd">
            <a:solidFill>
              <a:schemeClr val="bg1">
                <a:lumMod val="50000"/>
              </a:schemeClr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6"/>
          </a:solidFill>
          <a:ln w="28575" cap="rnd">
            <a:solidFill>
              <a:schemeClr val="bg1">
                <a:lumMod val="50000"/>
              </a:schemeClr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6"/>
          </a:solidFill>
          <a:ln w="28575" cap="rnd">
            <a:solidFill>
              <a:schemeClr val="bg1">
                <a:lumMod val="50000"/>
              </a:schemeClr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6"/>
          </a:solidFill>
          <a:ln w="28575" cap="rnd">
            <a:solidFill>
              <a:schemeClr val="bg1">
                <a:lumMod val="50000"/>
              </a:schemeClr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'TCD Commerciaux'!$B$11:$B$12</c:f>
              <c:strCache>
                <c:ptCount val="1"/>
                <c:pt idx="0">
                  <c:v>GDS</c:v>
                </c:pt>
              </c:strCache>
            </c:strRef>
          </c:tx>
          <c:spPr>
            <a:ln w="28575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'TCD Commerciaux'!$A$13</c:f>
              <c:strCache>
                <c:ptCount val="1"/>
                <c:pt idx="0">
                  <c:v>mars</c:v>
                </c:pt>
              </c:strCache>
            </c:strRef>
          </c:cat>
          <c:val>
            <c:numRef>
              <c:f>'TCD Commerciaux'!$B$13</c:f>
              <c:numCache>
                <c:formatCode>0.0%</c:formatCode>
                <c:ptCount val="1"/>
                <c:pt idx="0">
                  <c:v>0.21176983864376672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40-40D3-B387-50833CCE9A6E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590634016"/>
        <c:axId val="590633360"/>
      </c:lineChart>
      <c:catAx>
        <c:axId val="590634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0633360"/>
        <c:crosses val="autoZero"/>
        <c:auto val="1"/>
        <c:lblAlgn val="ctr"/>
        <c:lblOffset val="100"/>
        <c:noMultiLvlLbl val="0"/>
      </c:catAx>
      <c:valAx>
        <c:axId val="590633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0634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pivotSource>
    <c:name>[Connexions_TCD.xlsx]Ventes Mensuelles!Ventes Mensuelles</c:name>
    <c:fmtId val="2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Ventes Mensuelles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</c:pivotFmt>
      <c:pivotFmt>
        <c:idx val="1"/>
      </c:pivotFmt>
      <c:pivotFmt>
        <c:idx val="2"/>
      </c:pivotFmt>
      <c:pivotFmt>
        <c:idx val="3"/>
        <c:spPr>
          <a:solidFill>
            <a:schemeClr val="tx2">
              <a:lumMod val="50000"/>
            </a:schemeClr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gradFill rotWithShape="1">
            <a:gsLst>
              <a:gs pos="0">
                <a:schemeClr val="accent6"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 w="31750" cap="rnd">
            <a:solidFill>
              <a:schemeClr val="bg1">
                <a:lumMod val="50000"/>
              </a:schemeClr>
            </a:solidFill>
            <a:round/>
          </a:ln>
          <a:effectLst/>
        </c:spPr>
        <c:marker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</c:pivotFmt>
      <c:pivotFmt>
        <c:idx val="5"/>
        <c:spPr>
          <a:gradFill rotWithShape="1">
            <a:gsLst>
              <a:gs pos="0">
                <a:schemeClr val="accent6"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spPr>
          <a:gradFill rotWithShape="1">
            <a:gsLst>
              <a:gs pos="0">
                <a:schemeClr val="accent6"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tx2">
              <a:lumMod val="50000"/>
            </a:schemeClr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gradFill rotWithShape="1">
            <a:gsLst>
              <a:gs pos="0">
                <a:schemeClr val="accent6">
                  <a:satMod val="103000"/>
                  <a:lumMod val="102000"/>
                  <a:tint val="94000"/>
                </a:schemeClr>
              </a:gs>
              <a:gs pos="50000">
                <a:schemeClr val="accent6">
                  <a:satMod val="110000"/>
                  <a:lumMod val="100000"/>
                  <a:shade val="100000"/>
                </a:schemeClr>
              </a:gs>
              <a:gs pos="100000">
                <a:schemeClr val="accent6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 w="31750" cap="rnd">
            <a:solidFill>
              <a:schemeClr val="bg1">
                <a:lumMod val="50000"/>
              </a:schemeClr>
            </a:solidFill>
            <a:round/>
          </a:ln>
          <a:effectLst/>
        </c:spPr>
        <c:marker>
          <c:symbol val="circle"/>
          <c:size val="6"/>
          <c:spPr>
            <a:gradFill rotWithShape="1">
              <a:gsLst>
                <a:gs pos="0">
                  <a:schemeClr val="accent6">
                    <a:tint val="65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tint val="65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tint val="65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12700">
              <a:solidFill>
                <a:schemeClr val="lt2"/>
              </a:solidFill>
              <a:round/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'Ventes Mensuelles'!$B$3</c:f>
              <c:strCache>
                <c:ptCount val="1"/>
                <c:pt idx="0">
                  <c:v>C.A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hade val="76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hade val="76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shade val="76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'Ventes Mensuelles'!$A$4</c:f>
              <c:strCache>
                <c:ptCount val="1"/>
                <c:pt idx="0">
                  <c:v>mars</c:v>
                </c:pt>
              </c:strCache>
            </c:strRef>
          </c:cat>
          <c:val>
            <c:numRef>
              <c:f>'Ventes Mensuelles'!$B$4</c:f>
              <c:numCache>
                <c:formatCode>#\ ##0\ " K€"</c:formatCode>
                <c:ptCount val="1"/>
                <c:pt idx="0">
                  <c:v>18890.73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F2B-460E-8B0A-CD044B6311FA}"/>
            </c:ext>
          </c:extLst>
        </c:ser>
        <c:ser>
          <c:idx val="1"/>
          <c:order val="1"/>
          <c:tx>
            <c:strRef>
              <c:f>'Ventes Mensuelles'!$C$3</c:f>
              <c:strCache>
                <c:ptCount val="1"/>
                <c:pt idx="0">
                  <c:v>Marge</c:v>
                </c:pt>
              </c:strCache>
            </c:strRef>
          </c:tx>
          <c:spPr>
            <a:solidFill>
              <a:schemeClr val="tx2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'Ventes Mensuelles'!$A$4</c:f>
              <c:strCache>
                <c:ptCount val="1"/>
                <c:pt idx="0">
                  <c:v>mars</c:v>
                </c:pt>
              </c:strCache>
            </c:strRef>
          </c:cat>
          <c:val>
            <c:numRef>
              <c:f>'Ventes Mensuelles'!$C$4</c:f>
              <c:numCache>
                <c:formatCode>#\ ##0\ " K€"</c:formatCode>
                <c:ptCount val="1"/>
                <c:pt idx="0">
                  <c:v>4580.79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F2B-460E-8B0A-CD044B6311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428493936"/>
        <c:axId val="428494592"/>
      </c:barChart>
      <c:catAx>
        <c:axId val="428493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28494592"/>
        <c:crosses val="autoZero"/>
        <c:auto val="1"/>
        <c:lblAlgn val="ctr"/>
        <c:lblOffset val="100"/>
        <c:noMultiLvlLbl val="0"/>
      </c:catAx>
      <c:valAx>
        <c:axId val="428494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\ &quot; K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28493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2"/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[Connexions_TCD.xlsx]Ventes Mensuelles!port</c:name>
    <c:fmtId val="2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chemeClr val="bg1">
                    <a:lumMod val="50000"/>
                  </a:schemeClr>
                </a:solidFill>
              </a:rPr>
              <a:t>Port : Répartition Marges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3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4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  <c:pivotFmt>
        <c:idx val="5"/>
        <c:spPr>
          <a:solidFill>
            <a:schemeClr val="accent1"/>
          </a:solidFill>
          <a:ln w="25400">
            <a:solidFill>
              <a:schemeClr val="lt1"/>
            </a:solidFill>
          </a:ln>
          <a:effectLst/>
          <a:sp3d contourW="25400">
            <a:contourClr>
              <a:schemeClr val="lt1"/>
            </a:contourClr>
          </a:sp3d>
        </c:spPr>
      </c:pivotFmt>
    </c:pivotFmts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'Ventes Mensuelles'!$C$17</c:f>
              <c:strCache>
                <c:ptCount val="1"/>
                <c:pt idx="0">
                  <c:v>Total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C5AF-4C6F-8F07-92C51494DA82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C5AF-4C6F-8F07-92C51494DA82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C5AF-4C6F-8F07-92C51494DA82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C5AF-4C6F-8F07-92C51494DA82}"/>
              </c:ext>
            </c:extLst>
          </c:dPt>
          <c:cat>
            <c:strRef>
              <c:f>'Ventes Mensuelles'!$B$18:$B$19</c:f>
              <c:strCache>
                <c:ptCount val="2"/>
                <c:pt idx="0">
                  <c:v>Livre</c:v>
                </c:pt>
                <c:pt idx="1">
                  <c:v>Enlevé</c:v>
                </c:pt>
              </c:strCache>
            </c:strRef>
          </c:cat>
          <c:val>
            <c:numRef>
              <c:f>'Ventes Mensuelles'!$C$18:$C$19</c:f>
              <c:numCache>
                <c:formatCode>0.0%</c:formatCode>
                <c:ptCount val="2"/>
                <c:pt idx="0">
                  <c:v>0.24815858157985515</c:v>
                </c:pt>
                <c:pt idx="1">
                  <c:v>0.16978282756366483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47C-4136-98C6-10575356EF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[Connexions_TCD.xlsx]TCD Commerciaux!Vente Commerciaux</c:name>
    <c:fmtId val="2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>
                <a:solidFill>
                  <a:schemeClr val="bg1">
                    <a:lumMod val="50000"/>
                  </a:schemeClr>
                </a:solidFill>
              </a:rPr>
              <a:t>Commerciaux : Evolution C.A</a:t>
            </a:r>
          </a:p>
        </c:rich>
      </c:tx>
      <c:layout>
        <c:manualLayout>
          <c:xMode val="edge"/>
          <c:yMode val="edge"/>
          <c:x val="0.15266388888888888"/>
          <c:y val="3.02380952380952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"/>
        <c:spPr>
          <a:solidFill>
            <a:schemeClr val="accent6">
              <a:lumMod val="75000"/>
            </a:schemeClr>
          </a:solidFill>
          <a:ln>
            <a:noFill/>
          </a:ln>
          <a:effectLst/>
          <a:sp3d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tx2">
              <a:lumMod val="50000"/>
            </a:schemeClr>
          </a:solidFill>
          <a:ln>
            <a:noFill/>
          </a:ln>
          <a:effectLst/>
          <a:sp3d/>
        </c:spP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5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6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7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8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9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0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1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2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3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4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5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6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8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9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20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1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2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3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4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5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6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7"/>
        <c:spPr>
          <a:solidFill>
            <a:schemeClr val="accent6"/>
          </a:solidFill>
          <a:ln>
            <a:noFill/>
          </a:ln>
          <a:effectLst/>
          <a:sp3d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'TCD Commerciaux'!$B$3:$B$5</c:f>
              <c:strCache>
                <c:ptCount val="1"/>
                <c:pt idx="0">
                  <c:v>GDS - C.A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  <a:sp3d/>
          </c:spPr>
          <c:invertIfNegative val="0"/>
          <c:cat>
            <c:strRef>
              <c:f>'TCD Commerciaux'!$A$6</c:f>
              <c:strCache>
                <c:ptCount val="1"/>
                <c:pt idx="0">
                  <c:v>mars</c:v>
                </c:pt>
              </c:strCache>
            </c:strRef>
          </c:cat>
          <c:val>
            <c:numRef>
              <c:f>'TCD Commerciaux'!$B$6</c:f>
              <c:numCache>
                <c:formatCode>#\ ##0\ " K€"</c:formatCode>
                <c:ptCount val="1"/>
                <c:pt idx="0">
                  <c:v>18890.73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1C-439B-9B1B-966D50FC7861}"/>
            </c:ext>
          </c:extLst>
        </c:ser>
        <c:ser>
          <c:idx val="1"/>
          <c:order val="1"/>
          <c:tx>
            <c:strRef>
              <c:f>'TCD Commerciaux'!$C$3:$C$5</c:f>
              <c:strCache>
                <c:ptCount val="1"/>
                <c:pt idx="0">
                  <c:v>GDS - Marge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  <a:sp3d/>
          </c:spPr>
          <c:invertIfNegative val="0"/>
          <c:cat>
            <c:strRef>
              <c:f>'TCD Commerciaux'!$A$6</c:f>
              <c:strCache>
                <c:ptCount val="1"/>
                <c:pt idx="0">
                  <c:v>mars</c:v>
                </c:pt>
              </c:strCache>
            </c:strRef>
          </c:cat>
          <c:val>
            <c:numRef>
              <c:f>'TCD Commerciaux'!$C$6</c:f>
              <c:numCache>
                <c:formatCode>#\ ##0\ " K€"</c:formatCode>
                <c:ptCount val="1"/>
                <c:pt idx="0">
                  <c:v>4580.79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1C-439B-9B1B-966D50FC78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667857608"/>
        <c:axId val="667858264"/>
        <c:axId val="0"/>
      </c:bar3DChart>
      <c:catAx>
        <c:axId val="667857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67858264"/>
        <c:crosses val="autoZero"/>
        <c:auto val="1"/>
        <c:lblAlgn val="ctr"/>
        <c:lblOffset val="100"/>
        <c:noMultiLvlLbl val="0"/>
      </c:catAx>
      <c:valAx>
        <c:axId val="667858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\ &quot; K€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678576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[Connexions_TCD.xlsx]TCD Commerciaux!Marge Commerciaux</c:name>
    <c:fmtId val="17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bg1">
                    <a:lumMod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>
                <a:solidFill>
                  <a:schemeClr val="bg1">
                    <a:lumMod val="50000"/>
                  </a:schemeClr>
                </a:solidFill>
              </a:rPr>
              <a:t>Commerciaux</a:t>
            </a:r>
            <a:r>
              <a:rPr lang="fr-FR" baseline="0">
                <a:solidFill>
                  <a:schemeClr val="bg1">
                    <a:lumMod val="50000"/>
                  </a:schemeClr>
                </a:solidFill>
              </a:rPr>
              <a:t> : Evolution Marges</a:t>
            </a:r>
            <a:endParaRPr lang="fr-FR">
              <a:solidFill>
                <a:schemeClr val="bg1">
                  <a:lumMod val="50000"/>
                </a:schemeClr>
              </a:solidFill>
            </a:endParaRPr>
          </a:p>
        </c:rich>
      </c:tx>
      <c:layout>
        <c:manualLayout>
          <c:xMode val="edge"/>
          <c:yMode val="edge"/>
          <c:x val="0.13850861111111112"/>
          <c:y val="3.52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bg1">
                  <a:lumMod val="50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</c:pivotFmt>
      <c:pivotFmt>
        <c:idx val="1"/>
        <c:spPr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4">
                <a:lumMod val="60000"/>
              </a:schemeClr>
            </a:solidFill>
            <a:ln w="9525">
              <a:solidFill>
                <a:schemeClr val="accent4">
                  <a:lumMod val="60000"/>
                </a:schemeClr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5"/>
            </a:solidFill>
            <a:ln w="9525">
              <a:solidFill>
                <a:schemeClr val="accent5"/>
              </a:solidFill>
            </a:ln>
            <a:effectLst/>
          </c:spPr>
        </c:marker>
      </c:pivotFmt>
      <c:pivotFmt>
        <c:idx val="4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6"/>
          </a:solidFill>
          <a:ln w="28575" cap="rnd">
            <a:solidFill>
              <a:schemeClr val="accent6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6"/>
            </a:solidFill>
            <a:ln w="9525">
              <a:solidFill>
                <a:schemeClr val="accent6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'TCD Commerciaux'!$B$11:$B$12</c:f>
              <c:strCache>
                <c:ptCount val="1"/>
                <c:pt idx="0">
                  <c:v>GDS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cat>
            <c:strRef>
              <c:f>'TCD Commerciaux'!$A$13</c:f>
              <c:strCache>
                <c:ptCount val="1"/>
                <c:pt idx="0">
                  <c:v>mars</c:v>
                </c:pt>
              </c:strCache>
            </c:strRef>
          </c:cat>
          <c:val>
            <c:numRef>
              <c:f>'TCD Commerciaux'!$B$13</c:f>
              <c:numCache>
                <c:formatCode>0.0%</c:formatCode>
                <c:ptCount val="1"/>
                <c:pt idx="0">
                  <c:v>0.21176983864376672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0AE-4FC6-ABA3-FA1614AA32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90634016"/>
        <c:axId val="590633360"/>
      </c:lineChart>
      <c:catAx>
        <c:axId val="590634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0633360"/>
        <c:crosses val="autoZero"/>
        <c:auto val="1"/>
        <c:lblAlgn val="ctr"/>
        <c:lblOffset val="100"/>
        <c:noMultiLvlLbl val="0"/>
      </c:catAx>
      <c:valAx>
        <c:axId val="590633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90634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31750</xdr:colOff>
      <xdr:row>4</xdr:row>
      <xdr:rowOff>182034</xdr:rowOff>
    </xdr:from>
    <xdr:to>
      <xdr:col>9</xdr:col>
      <xdr:colOff>31750</xdr:colOff>
      <xdr:row>7</xdr:row>
      <xdr:rowOff>29634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211667" y="721784"/>
          <a:ext cx="1439333" cy="482600"/>
        </a:xfrm>
        <a:prstGeom prst="rect">
          <a:avLst/>
        </a:prstGeom>
        <a:noFill/>
        <a:ln>
          <a:solidFill>
            <a:schemeClr val="accent6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oneCellAnchor>
    <xdr:from>
      <xdr:col>1</xdr:col>
      <xdr:colOff>28574</xdr:colOff>
      <xdr:row>3</xdr:row>
      <xdr:rowOff>123825</xdr:rowOff>
    </xdr:from>
    <xdr:ext cx="1447801" cy="269369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06374" y="479425"/>
          <a:ext cx="1447801" cy="269369"/>
        </a:xfrm>
        <a:prstGeom prst="rect">
          <a:avLst/>
        </a:prstGeom>
        <a:solidFill>
          <a:schemeClr val="accent6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fr-FR" sz="1200">
              <a:solidFill>
                <a:schemeClr val="bg1"/>
              </a:solidFill>
              <a:latin typeface="Product"/>
            </a:rPr>
            <a:t>Chiffre Affaire</a:t>
          </a:r>
        </a:p>
      </xdr:txBody>
    </xdr:sp>
    <xdr:clientData/>
  </xdr:oneCellAnchor>
  <xdr:oneCellAnchor>
    <xdr:from>
      <xdr:col>10</xdr:col>
      <xdr:colOff>171450</xdr:colOff>
      <xdr:row>3</xdr:row>
      <xdr:rowOff>121421</xdr:rowOff>
    </xdr:from>
    <xdr:ext cx="1447801" cy="269369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949450" y="477021"/>
          <a:ext cx="1447801" cy="269369"/>
        </a:xfrm>
        <a:prstGeom prst="rect">
          <a:avLst/>
        </a:prstGeom>
        <a:solidFill>
          <a:schemeClr val="accent6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fr-FR" sz="1200">
              <a:solidFill>
                <a:schemeClr val="bg1"/>
              </a:solidFill>
              <a:latin typeface="Product"/>
            </a:rPr>
            <a:t>    Marge	</a:t>
          </a:r>
        </a:p>
      </xdr:txBody>
    </xdr:sp>
    <xdr:clientData/>
  </xdr:oneCellAnchor>
  <xdr:oneCellAnchor>
    <xdr:from>
      <xdr:col>21</xdr:col>
      <xdr:colOff>0</xdr:colOff>
      <xdr:row>3</xdr:row>
      <xdr:rowOff>114300</xdr:rowOff>
    </xdr:from>
    <xdr:ext cx="1447801" cy="269369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733800" y="469900"/>
          <a:ext cx="1447801" cy="269369"/>
        </a:xfrm>
        <a:prstGeom prst="rect">
          <a:avLst/>
        </a:prstGeom>
        <a:solidFill>
          <a:schemeClr val="accent6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fr-FR" sz="1200">
              <a:solidFill>
                <a:schemeClr val="bg1"/>
              </a:solidFill>
              <a:latin typeface="Product"/>
            </a:rPr>
            <a:t>Marge</a:t>
          </a:r>
          <a:r>
            <a:rPr lang="fr-FR" sz="1200" baseline="0">
              <a:solidFill>
                <a:schemeClr val="bg1"/>
              </a:solidFill>
              <a:latin typeface="Product"/>
            </a:rPr>
            <a:t> %</a:t>
          </a:r>
          <a:endParaRPr lang="fr-FR" sz="1200">
            <a:solidFill>
              <a:schemeClr val="bg1"/>
            </a:solidFill>
            <a:latin typeface="Product"/>
          </a:endParaRPr>
        </a:p>
      </xdr:txBody>
    </xdr:sp>
    <xdr:clientData/>
  </xdr:oneCellAnchor>
  <xdr:oneCellAnchor>
    <xdr:from>
      <xdr:col>31</xdr:col>
      <xdr:colOff>19050</xdr:colOff>
      <xdr:row>3</xdr:row>
      <xdr:rowOff>104775</xdr:rowOff>
    </xdr:from>
    <xdr:ext cx="1447801" cy="269369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530850" y="460375"/>
          <a:ext cx="1447801" cy="269369"/>
        </a:xfrm>
        <a:prstGeom prst="rect">
          <a:avLst/>
        </a:prstGeom>
        <a:solidFill>
          <a:schemeClr val="accent6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fr-FR" sz="1200">
              <a:solidFill>
                <a:schemeClr val="bg1"/>
              </a:solidFill>
              <a:latin typeface="Product"/>
            </a:rPr>
            <a:t>Retard Paiement</a:t>
          </a:r>
        </a:p>
      </xdr:txBody>
    </xdr:sp>
    <xdr:clientData/>
  </xdr:oneCellAnchor>
  <xdr:twoCellAnchor>
    <xdr:from>
      <xdr:col>10</xdr:col>
      <xdr:colOff>171450</xdr:colOff>
      <xdr:row>4</xdr:row>
      <xdr:rowOff>184150</xdr:rowOff>
    </xdr:from>
    <xdr:to>
      <xdr:col>18</xdr:col>
      <xdr:colOff>172117</xdr:colOff>
      <xdr:row>7</xdr:row>
      <xdr:rowOff>44450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970617" y="723900"/>
          <a:ext cx="1440000" cy="495300"/>
        </a:xfrm>
        <a:prstGeom prst="rect">
          <a:avLst/>
        </a:prstGeom>
        <a:noFill/>
        <a:ln>
          <a:solidFill>
            <a:schemeClr val="accent6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21</xdr:col>
      <xdr:colOff>1</xdr:colOff>
      <xdr:row>4</xdr:row>
      <xdr:rowOff>165100</xdr:rowOff>
    </xdr:from>
    <xdr:to>
      <xdr:col>29</xdr:col>
      <xdr:colOff>668</xdr:colOff>
      <xdr:row>7</xdr:row>
      <xdr:rowOff>25400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3778251" y="704850"/>
          <a:ext cx="1440000" cy="495300"/>
        </a:xfrm>
        <a:prstGeom prst="rect">
          <a:avLst/>
        </a:prstGeom>
        <a:noFill/>
        <a:ln>
          <a:solidFill>
            <a:schemeClr val="accent6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31</xdr:col>
      <xdr:colOff>21166</xdr:colOff>
      <xdr:row>4</xdr:row>
      <xdr:rowOff>180975</xdr:rowOff>
    </xdr:from>
    <xdr:to>
      <xdr:col>39</xdr:col>
      <xdr:colOff>21167</xdr:colOff>
      <xdr:row>7</xdr:row>
      <xdr:rowOff>28575</xdr:rowOff>
    </xdr:to>
    <xdr:sp macro="" textlink="">
      <xdr:nvSpPr>
        <xdr:cNvPr id="12" name="Rectangl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5598583" y="720725"/>
          <a:ext cx="1439334" cy="482600"/>
        </a:xfrm>
        <a:prstGeom prst="rect">
          <a:avLst/>
        </a:prstGeom>
        <a:noFill/>
        <a:ln>
          <a:solidFill>
            <a:schemeClr val="accent6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400"/>
        </a:p>
      </xdr:txBody>
    </xdr:sp>
    <xdr:clientData/>
  </xdr:twoCellAnchor>
  <xdr:oneCellAnchor>
    <xdr:from>
      <xdr:col>44</xdr:col>
      <xdr:colOff>0</xdr:colOff>
      <xdr:row>18</xdr:row>
      <xdr:rowOff>0</xdr:rowOff>
    </xdr:from>
    <xdr:ext cx="184731" cy="26456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962900" y="1714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41</xdr:col>
      <xdr:colOff>169333</xdr:colOff>
      <xdr:row>24</xdr:row>
      <xdr:rowOff>73027</xdr:rowOff>
    </xdr:from>
    <xdr:to>
      <xdr:col>57</xdr:col>
      <xdr:colOff>158749</xdr:colOff>
      <xdr:row>30</xdr:row>
      <xdr:rowOff>148167</xdr:rowOff>
    </xdr:to>
    <xdr:graphicFrame macro="">
      <xdr:nvGraphicFramePr>
        <xdr:cNvPr id="16" name="Graphiqu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59</xdr:col>
      <xdr:colOff>92075</xdr:colOff>
      <xdr:row>9</xdr:row>
      <xdr:rowOff>139699</xdr:rowOff>
    </xdr:from>
    <xdr:to>
      <xdr:col>73</xdr:col>
      <xdr:colOff>317500</xdr:colOff>
      <xdr:row>57</xdr:row>
      <xdr:rowOff>149224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6" name="Client 1">
              <a:extLst>
                <a:ext uri="{FF2B5EF4-FFF2-40B4-BE49-F238E27FC236}">
                  <a16:creationId xmlns:a16="http://schemas.microsoft.com/office/drawing/2014/main" id="{00000000-0008-0000-0000-00001A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lient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707158" y="1695449"/>
              <a:ext cx="8819092" cy="9153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oneCellAnchor>
    <xdr:from>
      <xdr:col>41</xdr:col>
      <xdr:colOff>0</xdr:colOff>
      <xdr:row>3</xdr:row>
      <xdr:rowOff>88900</xdr:rowOff>
    </xdr:from>
    <xdr:ext cx="1447801" cy="269369"/>
    <xdr:sp macro="" textlink="">
      <xdr:nvSpPr>
        <xdr:cNvPr id="27" name="ZoneText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7289800" y="444500"/>
          <a:ext cx="1447801" cy="269369"/>
        </a:xfrm>
        <a:prstGeom prst="rect">
          <a:avLst/>
        </a:prstGeom>
        <a:solidFill>
          <a:schemeClr val="accent6">
            <a:lumMod val="5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fr-FR" sz="1200">
              <a:solidFill>
                <a:schemeClr val="bg1"/>
              </a:solidFill>
              <a:latin typeface="Product"/>
            </a:rPr>
            <a:t>Risque Interne</a:t>
          </a:r>
        </a:p>
      </xdr:txBody>
    </xdr:sp>
    <xdr:clientData/>
  </xdr:oneCellAnchor>
  <xdr:twoCellAnchor>
    <xdr:from>
      <xdr:col>41</xdr:col>
      <xdr:colOff>0</xdr:colOff>
      <xdr:row>4</xdr:row>
      <xdr:rowOff>166158</xdr:rowOff>
    </xdr:from>
    <xdr:to>
      <xdr:col>48</xdr:col>
      <xdr:colOff>179916</xdr:colOff>
      <xdr:row>7</xdr:row>
      <xdr:rowOff>13758</xdr:rowOff>
    </xdr:to>
    <xdr:sp macro="" textlink="">
      <xdr:nvSpPr>
        <xdr:cNvPr id="28" name="Rectangle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7376583" y="705908"/>
          <a:ext cx="1439333" cy="482600"/>
        </a:xfrm>
        <a:prstGeom prst="rect">
          <a:avLst/>
        </a:prstGeom>
        <a:noFill/>
        <a:ln>
          <a:solidFill>
            <a:schemeClr val="accent6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200"/>
        </a:p>
      </xdr:txBody>
    </xdr:sp>
    <xdr:clientData/>
  </xdr:twoCellAnchor>
  <xdr:twoCellAnchor editAs="oneCell">
    <xdr:from>
      <xdr:col>49</xdr:col>
      <xdr:colOff>153458</xdr:colOff>
      <xdr:row>2</xdr:row>
      <xdr:rowOff>30692</xdr:rowOff>
    </xdr:from>
    <xdr:to>
      <xdr:col>57</xdr:col>
      <xdr:colOff>153459</xdr:colOff>
      <xdr:row>7</xdr:row>
      <xdr:rowOff>63500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3" name="Port 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ort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969375" y="327025"/>
              <a:ext cx="1439334" cy="9112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1</xdr:col>
      <xdr:colOff>0</xdr:colOff>
      <xdr:row>10</xdr:row>
      <xdr:rowOff>52916</xdr:rowOff>
    </xdr:from>
    <xdr:to>
      <xdr:col>21</xdr:col>
      <xdr:colOff>1667</xdr:colOff>
      <xdr:row>23</xdr:row>
      <xdr:rowOff>43499</xdr:rowOff>
    </xdr:to>
    <xdr:graphicFrame macro="">
      <xdr:nvGraphicFramePr>
        <xdr:cNvPr id="30" name="Graphique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20</xdr:col>
      <xdr:colOff>169334</xdr:colOff>
      <xdr:row>10</xdr:row>
      <xdr:rowOff>52917</xdr:rowOff>
    </xdr:from>
    <xdr:to>
      <xdr:col>37</xdr:col>
      <xdr:colOff>158750</xdr:colOff>
      <xdr:row>24</xdr:row>
      <xdr:rowOff>42333</xdr:rowOff>
    </xdr:to>
    <xdr:graphicFrame macro="">
      <xdr:nvGraphicFramePr>
        <xdr:cNvPr id="32" name="Graphique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37</xdr:col>
      <xdr:colOff>169334</xdr:colOff>
      <xdr:row>10</xdr:row>
      <xdr:rowOff>52917</xdr:rowOff>
    </xdr:from>
    <xdr:to>
      <xdr:col>57</xdr:col>
      <xdr:colOff>171001</xdr:colOff>
      <xdr:row>24</xdr:row>
      <xdr:rowOff>42332</xdr:rowOff>
    </xdr:to>
    <xdr:graphicFrame macro="">
      <xdr:nvGraphicFramePr>
        <xdr:cNvPr id="33" name="Graphique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</xdr:col>
      <xdr:colOff>10583</xdr:colOff>
      <xdr:row>7</xdr:row>
      <xdr:rowOff>52917</xdr:rowOff>
    </xdr:from>
    <xdr:to>
      <xdr:col>57</xdr:col>
      <xdr:colOff>148167</xdr:colOff>
      <xdr:row>10</xdr:row>
      <xdr:rowOff>63500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5" name="Commercial 2">
              <a:extLst>
                <a:ext uri="{FF2B5EF4-FFF2-40B4-BE49-F238E27FC236}">
                  <a16:creationId xmlns:a16="http://schemas.microsoft.com/office/drawing/2014/main" id="{00000000-0008-0000-0000-00002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ommercial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500" y="1227667"/>
              <a:ext cx="10212917" cy="58208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59</xdr:col>
      <xdr:colOff>84667</xdr:colOff>
      <xdr:row>2</xdr:row>
      <xdr:rowOff>10583</xdr:rowOff>
    </xdr:from>
    <xdr:to>
      <xdr:col>69</xdr:col>
      <xdr:colOff>444501</xdr:colOff>
      <xdr:row>9</xdr:row>
      <xdr:rowOff>122766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37" name="Date 2">
              <a:extLst>
                <a:ext uri="{FF2B5EF4-FFF2-40B4-BE49-F238E27FC236}">
                  <a16:creationId xmlns:a16="http://schemas.microsoft.com/office/drawing/2014/main" id="{00000000-0008-0000-0000-00002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Date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699750" y="306916"/>
              <a:ext cx="6498168" cy="1371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Chronologie : fonctionne dans Excel ou version ultérieure. Ne pas déplacer ni redimensionner.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</xdr:colOff>
      <xdr:row>1</xdr:row>
      <xdr:rowOff>33337</xdr:rowOff>
    </xdr:from>
    <xdr:to>
      <xdr:col>10</xdr:col>
      <xdr:colOff>80512</xdr:colOff>
      <xdr:row>14</xdr:row>
      <xdr:rowOff>76837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676275</xdr:colOff>
      <xdr:row>17</xdr:row>
      <xdr:rowOff>4762</xdr:rowOff>
    </xdr:from>
    <xdr:to>
      <xdr:col>10</xdr:col>
      <xdr:colOff>1019175</xdr:colOff>
      <xdr:row>26</xdr:row>
      <xdr:rowOff>90262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10</xdr:col>
      <xdr:colOff>657225</xdr:colOff>
      <xdr:row>1</xdr:row>
      <xdr:rowOff>95250</xdr:rowOff>
    </xdr:from>
    <xdr:to>
      <xdr:col>15</xdr:col>
      <xdr:colOff>95250</xdr:colOff>
      <xdr:row>8</xdr:row>
      <xdr:rowOff>133350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7" name="Date">
              <a:extLst>
                <a:ext uri="{FF2B5EF4-FFF2-40B4-BE49-F238E27FC236}">
                  <a16:creationId xmlns:a16="http://schemas.microsoft.com/office/drawing/2014/main" id="{00000000-0008-0000-02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Dat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039100" y="285750"/>
              <a:ext cx="3333750" cy="1371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Chronologie : fonctionne dans Excel ou version ultérieure. Ne pas déplacer ni redimensionner.</a:t>
              </a:r>
            </a:p>
          </xdr:txBody>
        </xdr:sp>
      </mc:Fallback>
    </mc:AlternateContent>
    <xdr:clientData/>
  </xdr:twoCellAnchor>
  <xdr:twoCellAnchor editAs="oneCell">
    <xdr:from>
      <xdr:col>15</xdr:col>
      <xdr:colOff>295275</xdr:colOff>
      <xdr:row>0</xdr:row>
      <xdr:rowOff>0</xdr:rowOff>
    </xdr:from>
    <xdr:to>
      <xdr:col>19</xdr:col>
      <xdr:colOff>85725</xdr:colOff>
      <xdr:row>13</xdr:row>
      <xdr:rowOff>47625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Commercial 3">
              <a:extLst>
                <a:ext uri="{FF2B5EF4-FFF2-40B4-BE49-F238E27FC236}">
                  <a16:creationId xmlns:a16="http://schemas.microsoft.com/office/drawing/2014/main" id="{00000000-0008-0000-02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ommercial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572875" y="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676275</xdr:colOff>
      <xdr:row>17</xdr:row>
      <xdr:rowOff>4762</xdr:rowOff>
    </xdr:from>
    <xdr:to>
      <xdr:col>5</xdr:col>
      <xdr:colOff>704400</xdr:colOff>
      <xdr:row>26</xdr:row>
      <xdr:rowOff>90262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0</xdr:colOff>
      <xdr:row>17</xdr:row>
      <xdr:rowOff>4762</xdr:rowOff>
    </xdr:from>
    <xdr:to>
      <xdr:col>12</xdr:col>
      <xdr:colOff>28125</xdr:colOff>
      <xdr:row>26</xdr:row>
      <xdr:rowOff>90262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14</xdr:col>
      <xdr:colOff>352424</xdr:colOff>
      <xdr:row>0</xdr:row>
      <xdr:rowOff>95250</xdr:rowOff>
    </xdr:from>
    <xdr:to>
      <xdr:col>18</xdr:col>
      <xdr:colOff>38100</xdr:colOff>
      <xdr:row>6</xdr:row>
      <xdr:rowOff>142875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Commercial">
              <a:extLst>
                <a:ext uri="{FF2B5EF4-FFF2-40B4-BE49-F238E27FC236}">
                  <a16:creationId xmlns:a16="http://schemas.microsoft.com/office/drawing/2014/main" id="{00000000-0008-0000-0300-00000A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ommerci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077449" y="95250"/>
              <a:ext cx="2266951" cy="11906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12</xdr:col>
      <xdr:colOff>19050</xdr:colOff>
      <xdr:row>8</xdr:row>
      <xdr:rowOff>180975</xdr:rowOff>
    </xdr:from>
    <xdr:to>
      <xdr:col>17</xdr:col>
      <xdr:colOff>447675</xdr:colOff>
      <xdr:row>16</xdr:row>
      <xdr:rowOff>28575</xdr:rowOff>
    </xdr:to>
    <mc:AlternateContent xmlns:mc="http://schemas.openxmlformats.org/markup-compatibility/2006" xmlns:tsle="http://schemas.microsoft.com/office/drawing/2012/timeslicer">
      <mc:Choice Requires="tsle">
        <xdr:graphicFrame macro="">
          <xdr:nvGraphicFramePr>
            <xdr:cNvPr id="12" name="Date 1">
              <a:extLst>
                <a:ext uri="{FF2B5EF4-FFF2-40B4-BE49-F238E27FC236}">
                  <a16:creationId xmlns:a16="http://schemas.microsoft.com/office/drawing/2014/main" id="{00000000-0008-0000-0300-00000C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2/timeslicer">
              <tsle:timeslicer name="Dat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591550" y="1704975"/>
              <a:ext cx="3333750" cy="13716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Chronologie : fonctionne dans Excel ou version ultérieure. Ne pas déplacer ni redimensionner.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Val&#233;rie\Tr&#233;sorerie%2020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eils"/>
      <sheetName val="Client"/>
      <sheetName val="Délai"/>
      <sheetName val="Four"/>
      <sheetName val="BP"/>
      <sheetName val="BCP"/>
      <sheetName val="CDN"/>
      <sheetName val="BRED"/>
      <sheetName val="Trésorerie 2017"/>
      <sheetName val="PAL"/>
      <sheetName val="CIC"/>
      <sheetName val="Trésorerie 2022"/>
      <sheetName val="Trésorerie Gilbert"/>
      <sheetName val="jan"/>
      <sheetName val="fév"/>
      <sheetName val="mar"/>
      <sheetName val="avr"/>
      <sheetName val="mai"/>
      <sheetName val="juin"/>
      <sheetName val="juil"/>
      <sheetName val="aoû"/>
      <sheetName val="sep"/>
      <sheetName val="oct"/>
      <sheetName val="nov"/>
      <sheetName val="déc"/>
    </sheetNames>
    <sheetDataSet>
      <sheetData sheetId="0"/>
      <sheetData sheetId="1"/>
      <sheetData sheetId="2">
        <row r="1">
          <cell r="B1"/>
          <cell r="C1"/>
          <cell r="D1">
            <v>1387.56</v>
          </cell>
          <cell r="G1">
            <v>1665.0700000000002</v>
          </cell>
          <cell r="H1"/>
          <cell r="I1"/>
          <cell r="J1"/>
          <cell r="K1"/>
        </row>
        <row r="2">
          <cell r="A2" t="str">
            <v>N° facture</v>
          </cell>
          <cell r="B2" t="str">
            <v>Code Client</v>
          </cell>
          <cell r="C2" t="str">
            <v xml:space="preserve"> </v>
          </cell>
          <cell r="D2" t="str">
            <v>Mode régl.</v>
          </cell>
          <cell r="E2" t="str">
            <v>Base HT</v>
          </cell>
          <cell r="F2" t="str">
            <v>Mont TVA</v>
          </cell>
          <cell r="G2" t="str">
            <v>Base TTC</v>
          </cell>
          <cell r="H2" t="str">
            <v>Date</v>
          </cell>
          <cell r="I2" t="str">
            <v>Date Règlement</v>
          </cell>
          <cell r="J2" t="str">
            <v>Date Réception</v>
          </cell>
          <cell r="K2" t="str">
            <v>Date règlt Banque</v>
          </cell>
        </row>
        <row r="3">
          <cell r="A3">
            <v>18061151</v>
          </cell>
          <cell r="B3" t="str">
            <v>C001</v>
          </cell>
          <cell r="C3" t="str">
            <v>DSA SAS</v>
          </cell>
          <cell r="D3" t="str">
            <v>6</v>
          </cell>
          <cell r="E3">
            <v>-621.02</v>
          </cell>
          <cell r="F3"/>
          <cell r="G3">
            <v>-745.22</v>
          </cell>
          <cell r="H3">
            <v>44518</v>
          </cell>
          <cell r="I3">
            <v>44576</v>
          </cell>
          <cell r="J3">
            <v>44586</v>
          </cell>
          <cell r="K3">
            <v>44586</v>
          </cell>
        </row>
        <row r="4">
          <cell r="A4">
            <v>18061221</v>
          </cell>
          <cell r="B4" t="str">
            <v>C001</v>
          </cell>
          <cell r="C4" t="str">
            <v>DSA SAS</v>
          </cell>
          <cell r="D4" t="str">
            <v>6</v>
          </cell>
          <cell r="E4">
            <v>2648</v>
          </cell>
          <cell r="F4"/>
          <cell r="G4">
            <v>3177.6</v>
          </cell>
          <cell r="H4">
            <v>44530</v>
          </cell>
          <cell r="I4">
            <v>44576</v>
          </cell>
          <cell r="J4">
            <v>44586</v>
          </cell>
          <cell r="K4">
            <v>44586</v>
          </cell>
        </row>
        <row r="5">
          <cell r="A5">
            <v>18061222</v>
          </cell>
          <cell r="B5" t="str">
            <v>C001</v>
          </cell>
          <cell r="C5" t="str">
            <v>DSA SAS</v>
          </cell>
          <cell r="D5" t="str">
            <v>6</v>
          </cell>
          <cell r="E5">
            <v>13284.039999999999</v>
          </cell>
          <cell r="F5"/>
          <cell r="G5">
            <v>15940.85</v>
          </cell>
          <cell r="H5">
            <v>44530</v>
          </cell>
          <cell r="I5">
            <v>44576</v>
          </cell>
          <cell r="J5">
            <v>44586</v>
          </cell>
          <cell r="K5">
            <v>44586</v>
          </cell>
        </row>
        <row r="6">
          <cell r="A6">
            <v>18061223</v>
          </cell>
          <cell r="B6" t="str">
            <v>C001</v>
          </cell>
          <cell r="C6" t="str">
            <v>DSA SAS</v>
          </cell>
          <cell r="D6" t="str">
            <v>6</v>
          </cell>
          <cell r="E6">
            <v>1899.7900000000002</v>
          </cell>
          <cell r="F6"/>
          <cell r="G6">
            <v>2279.75</v>
          </cell>
          <cell r="H6">
            <v>44530</v>
          </cell>
          <cell r="I6">
            <v>44576</v>
          </cell>
          <cell r="J6">
            <v>44586</v>
          </cell>
          <cell r="K6">
            <v>44586</v>
          </cell>
        </row>
        <row r="7">
          <cell r="A7">
            <v>18061224</v>
          </cell>
          <cell r="B7" t="str">
            <v>C001</v>
          </cell>
          <cell r="C7" t="str">
            <v>DSA SAS</v>
          </cell>
          <cell r="D7" t="str">
            <v>6</v>
          </cell>
          <cell r="E7">
            <v>2190.08</v>
          </cell>
          <cell r="F7"/>
          <cell r="G7">
            <v>2628.1</v>
          </cell>
          <cell r="H7">
            <v>44530</v>
          </cell>
          <cell r="I7">
            <v>44576</v>
          </cell>
          <cell r="J7">
            <v>44586</v>
          </cell>
          <cell r="K7">
            <v>44586</v>
          </cell>
        </row>
        <row r="8">
          <cell r="A8">
            <v>18061225</v>
          </cell>
          <cell r="B8" t="str">
            <v>C001</v>
          </cell>
          <cell r="C8" t="str">
            <v>DSA SAS</v>
          </cell>
          <cell r="D8" t="str">
            <v>6</v>
          </cell>
          <cell r="E8">
            <v>1918.8</v>
          </cell>
          <cell r="F8"/>
          <cell r="G8">
            <v>2302.56</v>
          </cell>
          <cell r="H8">
            <v>44530</v>
          </cell>
          <cell r="I8">
            <v>44576</v>
          </cell>
          <cell r="J8">
            <v>44586</v>
          </cell>
          <cell r="K8">
            <v>44586</v>
          </cell>
        </row>
        <row r="9">
          <cell r="A9">
            <v>18061226</v>
          </cell>
          <cell r="B9" t="str">
            <v>C001</v>
          </cell>
          <cell r="C9" t="str">
            <v>DSA SAS</v>
          </cell>
          <cell r="D9" t="str">
            <v>6</v>
          </cell>
          <cell r="E9">
            <v>1850.2400000000002</v>
          </cell>
          <cell r="F9"/>
          <cell r="G9">
            <v>2220.29</v>
          </cell>
          <cell r="H9">
            <v>44530</v>
          </cell>
          <cell r="I9">
            <v>44576</v>
          </cell>
          <cell r="J9">
            <v>44586</v>
          </cell>
          <cell r="K9">
            <v>44586</v>
          </cell>
        </row>
        <row r="10">
          <cell r="A10">
            <v>18061227</v>
          </cell>
          <cell r="B10" t="str">
            <v>C001</v>
          </cell>
          <cell r="C10" t="str">
            <v>DSA SAS</v>
          </cell>
          <cell r="D10" t="str">
            <v>6</v>
          </cell>
          <cell r="E10">
            <v>825.6</v>
          </cell>
          <cell r="F10"/>
          <cell r="G10">
            <v>990.72</v>
          </cell>
          <cell r="H10">
            <v>44530</v>
          </cell>
          <cell r="I10">
            <v>44576</v>
          </cell>
          <cell r="J10">
            <v>44586</v>
          </cell>
          <cell r="K10">
            <v>44586</v>
          </cell>
        </row>
        <row r="11">
          <cell r="A11">
            <v>18061228</v>
          </cell>
          <cell r="B11" t="str">
            <v>C001</v>
          </cell>
          <cell r="C11" t="str">
            <v>DSA SAS</v>
          </cell>
          <cell r="D11" t="str">
            <v>6</v>
          </cell>
          <cell r="E11">
            <v>1140.72</v>
          </cell>
          <cell r="F11"/>
          <cell r="G11">
            <v>1368.8600000000001</v>
          </cell>
          <cell r="H11">
            <v>44530</v>
          </cell>
          <cell r="I11">
            <v>44576</v>
          </cell>
          <cell r="J11">
            <v>44586</v>
          </cell>
          <cell r="K11">
            <v>44586</v>
          </cell>
        </row>
        <row r="12">
          <cell r="A12">
            <v>18061229</v>
          </cell>
          <cell r="B12" t="str">
            <v>C001</v>
          </cell>
          <cell r="C12" t="str">
            <v>DSA SAS</v>
          </cell>
          <cell r="D12" t="str">
            <v>6</v>
          </cell>
          <cell r="E12">
            <v>1629.6</v>
          </cell>
          <cell r="F12"/>
          <cell r="G12">
            <v>1955.52</v>
          </cell>
          <cell r="H12">
            <v>44530</v>
          </cell>
          <cell r="I12">
            <v>44576</v>
          </cell>
          <cell r="J12">
            <v>44586</v>
          </cell>
          <cell r="K12">
            <v>44586</v>
          </cell>
        </row>
        <row r="13">
          <cell r="A13">
            <v>18061230</v>
          </cell>
          <cell r="B13" t="str">
            <v>C001</v>
          </cell>
          <cell r="C13" t="str">
            <v>DSA SAS</v>
          </cell>
          <cell r="D13" t="str">
            <v>6</v>
          </cell>
          <cell r="E13">
            <v>822.15</v>
          </cell>
          <cell r="F13"/>
          <cell r="G13">
            <v>986.57999999999993</v>
          </cell>
          <cell r="H13">
            <v>44530</v>
          </cell>
          <cell r="I13">
            <v>44576</v>
          </cell>
          <cell r="J13">
            <v>44586</v>
          </cell>
          <cell r="K13">
            <v>44586</v>
          </cell>
        </row>
        <row r="14">
          <cell r="A14">
            <v>18061231</v>
          </cell>
          <cell r="B14" t="str">
            <v>C001</v>
          </cell>
          <cell r="C14" t="str">
            <v>DSA SAS</v>
          </cell>
          <cell r="D14" t="str">
            <v>6</v>
          </cell>
          <cell r="E14">
            <v>1761.36</v>
          </cell>
          <cell r="F14"/>
          <cell r="G14">
            <v>2113.63</v>
          </cell>
          <cell r="H14">
            <v>44530</v>
          </cell>
          <cell r="I14">
            <v>44576</v>
          </cell>
          <cell r="J14">
            <v>44586</v>
          </cell>
          <cell r="K14">
            <v>44586</v>
          </cell>
        </row>
        <row r="15">
          <cell r="A15">
            <v>18061232</v>
          </cell>
          <cell r="B15" t="str">
            <v>C001</v>
          </cell>
          <cell r="C15" t="str">
            <v>DSA SAS</v>
          </cell>
          <cell r="D15" t="str">
            <v>6</v>
          </cell>
          <cell r="E15">
            <v>1088.6399999999999</v>
          </cell>
          <cell r="F15"/>
          <cell r="G15">
            <v>1306.3700000000001</v>
          </cell>
          <cell r="H15">
            <v>44530</v>
          </cell>
          <cell r="I15">
            <v>44576</v>
          </cell>
          <cell r="J15">
            <v>44586</v>
          </cell>
          <cell r="K15">
            <v>44586</v>
          </cell>
        </row>
        <row r="16">
          <cell r="A16">
            <v>18061233</v>
          </cell>
          <cell r="B16" t="str">
            <v>C001</v>
          </cell>
          <cell r="C16" t="str">
            <v>DSA SAS</v>
          </cell>
          <cell r="D16" t="str">
            <v>6</v>
          </cell>
          <cell r="E16">
            <v>721.68000000000006</v>
          </cell>
          <cell r="F16"/>
          <cell r="G16">
            <v>866.0200000000001</v>
          </cell>
          <cell r="H16">
            <v>44530</v>
          </cell>
          <cell r="I16">
            <v>44576</v>
          </cell>
          <cell r="J16">
            <v>44586</v>
          </cell>
          <cell r="K16">
            <v>44586</v>
          </cell>
        </row>
        <row r="17">
          <cell r="A17">
            <v>18061234</v>
          </cell>
          <cell r="B17" t="str">
            <v>C001</v>
          </cell>
          <cell r="C17" t="str">
            <v>DSA SAS</v>
          </cell>
          <cell r="D17" t="str">
            <v>6</v>
          </cell>
          <cell r="E17">
            <v>498.18</v>
          </cell>
          <cell r="F17"/>
          <cell r="G17">
            <v>597.81999999999994</v>
          </cell>
          <cell r="H17">
            <v>44530</v>
          </cell>
          <cell r="I17">
            <v>44576</v>
          </cell>
          <cell r="J17">
            <v>44586</v>
          </cell>
          <cell r="K17">
            <v>44586</v>
          </cell>
        </row>
        <row r="18">
          <cell r="A18">
            <v>18061235</v>
          </cell>
          <cell r="B18" t="str">
            <v>C001</v>
          </cell>
          <cell r="C18" t="str">
            <v>DSA SAS</v>
          </cell>
          <cell r="D18" t="str">
            <v>6</v>
          </cell>
          <cell r="E18">
            <v>1094.8799999999999</v>
          </cell>
          <cell r="F18"/>
          <cell r="G18">
            <v>1313.8600000000001</v>
          </cell>
          <cell r="H18">
            <v>44530</v>
          </cell>
          <cell r="I18">
            <v>44576</v>
          </cell>
          <cell r="J18">
            <v>44586</v>
          </cell>
          <cell r="K18">
            <v>44586</v>
          </cell>
        </row>
        <row r="19">
          <cell r="A19">
            <v>18061236</v>
          </cell>
          <cell r="B19" t="str">
            <v>C001</v>
          </cell>
          <cell r="C19" t="str">
            <v>DSA SAS</v>
          </cell>
          <cell r="D19" t="str">
            <v>6</v>
          </cell>
          <cell r="E19">
            <v>0</v>
          </cell>
          <cell r="F19"/>
          <cell r="G19">
            <v>0</v>
          </cell>
          <cell r="H19">
            <v>44530</v>
          </cell>
          <cell r="I19">
            <v>44576</v>
          </cell>
          <cell r="J19">
            <v>44586</v>
          </cell>
          <cell r="K19">
            <v>44586</v>
          </cell>
        </row>
        <row r="20">
          <cell r="A20">
            <v>18061237</v>
          </cell>
          <cell r="B20" t="str">
            <v>C001</v>
          </cell>
          <cell r="C20" t="str">
            <v>DSA SAS</v>
          </cell>
          <cell r="D20" t="str">
            <v>6</v>
          </cell>
          <cell r="E20">
            <v>2709.5</v>
          </cell>
          <cell r="F20"/>
          <cell r="G20">
            <v>3251.4</v>
          </cell>
          <cell r="H20">
            <v>44530</v>
          </cell>
          <cell r="I20">
            <v>44576</v>
          </cell>
          <cell r="J20">
            <v>44586</v>
          </cell>
          <cell r="K20">
            <v>44586</v>
          </cell>
        </row>
        <row r="21">
          <cell r="A21">
            <v>18061238</v>
          </cell>
          <cell r="B21" t="str">
            <v>C001</v>
          </cell>
          <cell r="C21" t="str">
            <v>DSA SAS</v>
          </cell>
          <cell r="D21" t="str">
            <v>6</v>
          </cell>
          <cell r="E21">
            <v>1292.76</v>
          </cell>
          <cell r="F21"/>
          <cell r="G21">
            <v>1551.31</v>
          </cell>
          <cell r="H21">
            <v>44530</v>
          </cell>
          <cell r="I21">
            <v>44576</v>
          </cell>
          <cell r="J21">
            <v>44586</v>
          </cell>
          <cell r="K21">
            <v>44586</v>
          </cell>
        </row>
        <row r="22">
          <cell r="A22">
            <v>18061239</v>
          </cell>
          <cell r="B22" t="str">
            <v>C001</v>
          </cell>
          <cell r="C22" t="str">
            <v>DSA SAS</v>
          </cell>
          <cell r="D22" t="str">
            <v>6</v>
          </cell>
          <cell r="E22">
            <v>13309.420000000002</v>
          </cell>
          <cell r="F22"/>
          <cell r="G22">
            <v>15971.3</v>
          </cell>
          <cell r="H22">
            <v>44530</v>
          </cell>
          <cell r="I22">
            <v>44576</v>
          </cell>
          <cell r="J22">
            <v>44586</v>
          </cell>
          <cell r="K22">
            <v>44586</v>
          </cell>
        </row>
        <row r="23">
          <cell r="A23">
            <v>18061240</v>
          </cell>
          <cell r="B23" t="str">
            <v>C001</v>
          </cell>
          <cell r="C23" t="str">
            <v>DSA SAS</v>
          </cell>
          <cell r="D23" t="str">
            <v>6</v>
          </cell>
          <cell r="E23">
            <v>479.7</v>
          </cell>
          <cell r="F23"/>
          <cell r="G23">
            <v>575.64</v>
          </cell>
          <cell r="H23">
            <v>44530</v>
          </cell>
          <cell r="I23">
            <v>44576</v>
          </cell>
          <cell r="J23">
            <v>44586</v>
          </cell>
          <cell r="K23">
            <v>44586</v>
          </cell>
        </row>
        <row r="24">
          <cell r="A24">
            <v>18061241</v>
          </cell>
          <cell r="B24" t="str">
            <v>C001</v>
          </cell>
          <cell r="C24" t="str">
            <v>DSA SAS</v>
          </cell>
          <cell r="D24" t="str">
            <v>6</v>
          </cell>
          <cell r="E24">
            <v>6408.16</v>
          </cell>
          <cell r="F24"/>
          <cell r="G24">
            <v>7689.7899999999991</v>
          </cell>
          <cell r="H24">
            <v>44530</v>
          </cell>
          <cell r="I24">
            <v>44576</v>
          </cell>
          <cell r="J24">
            <v>44586</v>
          </cell>
          <cell r="K24">
            <v>44586</v>
          </cell>
        </row>
        <row r="25">
          <cell r="A25">
            <v>18061242</v>
          </cell>
          <cell r="B25" t="str">
            <v>C001</v>
          </cell>
          <cell r="C25" t="str">
            <v>DSA SAS</v>
          </cell>
          <cell r="D25" t="str">
            <v>6</v>
          </cell>
          <cell r="E25">
            <v>325.91999999999996</v>
          </cell>
          <cell r="F25"/>
          <cell r="G25">
            <v>391.1</v>
          </cell>
          <cell r="H25">
            <v>44530</v>
          </cell>
          <cell r="I25">
            <v>44576</v>
          </cell>
          <cell r="J25">
            <v>44586</v>
          </cell>
          <cell r="K25">
            <v>44586</v>
          </cell>
        </row>
        <row r="26">
          <cell r="A26">
            <v>18061243</v>
          </cell>
          <cell r="B26" t="str">
            <v>C001</v>
          </cell>
          <cell r="C26" t="str">
            <v>DSA SAS</v>
          </cell>
          <cell r="D26" t="str">
            <v>6</v>
          </cell>
          <cell r="E26">
            <v>952.56000000000006</v>
          </cell>
          <cell r="F26"/>
          <cell r="G26">
            <v>1143.0700000000002</v>
          </cell>
          <cell r="H26">
            <v>44530</v>
          </cell>
          <cell r="I26">
            <v>44576</v>
          </cell>
          <cell r="J26">
            <v>44586</v>
          </cell>
          <cell r="K26">
            <v>44586</v>
          </cell>
        </row>
        <row r="27">
          <cell r="A27">
            <v>18061244</v>
          </cell>
          <cell r="B27" t="str">
            <v>C001</v>
          </cell>
          <cell r="C27" t="str">
            <v>DSA SAS</v>
          </cell>
          <cell r="D27" t="str">
            <v>6</v>
          </cell>
          <cell r="E27">
            <v>1088.6399999999999</v>
          </cell>
          <cell r="F27"/>
          <cell r="G27">
            <v>1306.3700000000001</v>
          </cell>
          <cell r="H27">
            <v>44530</v>
          </cell>
          <cell r="I27">
            <v>44576</v>
          </cell>
          <cell r="J27">
            <v>44586</v>
          </cell>
          <cell r="K27">
            <v>44586</v>
          </cell>
        </row>
        <row r="28">
          <cell r="A28">
            <v>18061245</v>
          </cell>
          <cell r="B28" t="str">
            <v>C001</v>
          </cell>
          <cell r="C28" t="str">
            <v>DSA SAS</v>
          </cell>
          <cell r="D28" t="str">
            <v>6</v>
          </cell>
          <cell r="E28">
            <v>0</v>
          </cell>
          <cell r="F28"/>
          <cell r="G28">
            <v>0</v>
          </cell>
          <cell r="H28">
            <v>44530</v>
          </cell>
          <cell r="I28">
            <v>44576</v>
          </cell>
          <cell r="J28">
            <v>44586</v>
          </cell>
          <cell r="K28">
            <v>44586</v>
          </cell>
        </row>
        <row r="29">
          <cell r="A29">
            <v>18061246</v>
          </cell>
          <cell r="B29" t="str">
            <v>C001</v>
          </cell>
          <cell r="C29" t="str">
            <v>DSA SAS</v>
          </cell>
          <cell r="D29" t="str">
            <v>6</v>
          </cell>
          <cell r="E29">
            <v>2648</v>
          </cell>
          <cell r="F29"/>
          <cell r="G29">
            <v>3177.6</v>
          </cell>
          <cell r="H29">
            <v>44530</v>
          </cell>
          <cell r="I29">
            <v>44576</v>
          </cell>
          <cell r="J29">
            <v>44586</v>
          </cell>
          <cell r="K29">
            <v>44586</v>
          </cell>
        </row>
        <row r="30">
          <cell r="A30">
            <v>18061247</v>
          </cell>
          <cell r="B30" t="str">
            <v>C001</v>
          </cell>
          <cell r="C30" t="str">
            <v>DSA SAS</v>
          </cell>
          <cell r="D30" t="str">
            <v>6</v>
          </cell>
          <cell r="E30">
            <v>0</v>
          </cell>
          <cell r="F30"/>
          <cell r="G30">
            <v>0</v>
          </cell>
          <cell r="H30">
            <v>44530</v>
          </cell>
          <cell r="I30">
            <v>44576</v>
          </cell>
          <cell r="J30">
            <v>44586</v>
          </cell>
          <cell r="K30">
            <v>44586</v>
          </cell>
        </row>
        <row r="31">
          <cell r="A31">
            <v>18061248</v>
          </cell>
          <cell r="B31" t="str">
            <v>C001</v>
          </cell>
          <cell r="C31" t="str">
            <v>DSA SAS</v>
          </cell>
          <cell r="D31" t="str">
            <v>6</v>
          </cell>
          <cell r="E31">
            <v>857.76</v>
          </cell>
          <cell r="F31"/>
          <cell r="G31">
            <v>1029.31</v>
          </cell>
          <cell r="H31">
            <v>44530</v>
          </cell>
          <cell r="I31">
            <v>44576</v>
          </cell>
          <cell r="J31">
            <v>44586</v>
          </cell>
          <cell r="K31">
            <v>44586</v>
          </cell>
        </row>
        <row r="32">
          <cell r="A32">
            <v>18061249</v>
          </cell>
          <cell r="B32" t="str">
            <v>C001</v>
          </cell>
          <cell r="C32" t="str">
            <v>DSA SAS</v>
          </cell>
          <cell r="D32" t="str">
            <v>6</v>
          </cell>
          <cell r="E32">
            <v>857.76</v>
          </cell>
          <cell r="F32"/>
          <cell r="G32">
            <v>1029.31</v>
          </cell>
          <cell r="H32">
            <v>44530</v>
          </cell>
          <cell r="I32">
            <v>44576</v>
          </cell>
          <cell r="J32">
            <v>44586</v>
          </cell>
          <cell r="K32">
            <v>44586</v>
          </cell>
        </row>
        <row r="33">
          <cell r="A33">
            <v>18061250</v>
          </cell>
          <cell r="B33" t="str">
            <v>C001</v>
          </cell>
          <cell r="C33" t="str">
            <v>DSA SAS</v>
          </cell>
          <cell r="D33" t="str">
            <v>6</v>
          </cell>
          <cell r="E33">
            <v>15470.720000000001</v>
          </cell>
          <cell r="F33"/>
          <cell r="G33">
            <v>18564.86</v>
          </cell>
          <cell r="H33">
            <v>44530</v>
          </cell>
          <cell r="I33">
            <v>44576</v>
          </cell>
          <cell r="J33">
            <v>44586</v>
          </cell>
          <cell r="K33">
            <v>44586</v>
          </cell>
        </row>
        <row r="34">
          <cell r="A34">
            <v>18061251</v>
          </cell>
          <cell r="B34" t="str">
            <v>C001</v>
          </cell>
          <cell r="C34" t="str">
            <v>DSA SAS</v>
          </cell>
          <cell r="D34" t="str">
            <v>6</v>
          </cell>
          <cell r="E34">
            <v>6573.56</v>
          </cell>
          <cell r="F34"/>
          <cell r="G34">
            <v>7888.2699999999995</v>
          </cell>
          <cell r="H34">
            <v>44530</v>
          </cell>
          <cell r="I34">
            <v>44576</v>
          </cell>
          <cell r="J34">
            <v>44586</v>
          </cell>
          <cell r="K34">
            <v>44586</v>
          </cell>
        </row>
        <row r="35">
          <cell r="A35">
            <v>18061252</v>
          </cell>
          <cell r="B35" t="str">
            <v>C001</v>
          </cell>
          <cell r="C35" t="str">
            <v>DSA SAS</v>
          </cell>
          <cell r="D35" t="str">
            <v>6</v>
          </cell>
          <cell r="E35">
            <v>2457.9299999999998</v>
          </cell>
          <cell r="F35"/>
          <cell r="G35">
            <v>2949.52</v>
          </cell>
          <cell r="H35">
            <v>44530</v>
          </cell>
          <cell r="I35">
            <v>44576</v>
          </cell>
          <cell r="J35">
            <v>44586</v>
          </cell>
          <cell r="K35">
            <v>44586</v>
          </cell>
        </row>
        <row r="36">
          <cell r="A36">
            <v>18061253</v>
          </cell>
          <cell r="B36" t="str">
            <v>C001</v>
          </cell>
          <cell r="C36" t="str">
            <v>DSA SAS</v>
          </cell>
          <cell r="D36" t="str">
            <v>6</v>
          </cell>
          <cell r="E36">
            <v>12835.6</v>
          </cell>
          <cell r="F36"/>
          <cell r="G36">
            <v>15402.720000000001</v>
          </cell>
          <cell r="H36">
            <v>44530</v>
          </cell>
          <cell r="I36">
            <v>44576</v>
          </cell>
          <cell r="J36">
            <v>44586</v>
          </cell>
          <cell r="K36">
            <v>44586</v>
          </cell>
        </row>
        <row r="37">
          <cell r="A37">
            <v>18061254</v>
          </cell>
          <cell r="B37" t="str">
            <v>C001</v>
          </cell>
          <cell r="C37" t="str">
            <v>DSA SAS</v>
          </cell>
          <cell r="D37" t="str">
            <v>6</v>
          </cell>
          <cell r="E37">
            <v>2041.2</v>
          </cell>
          <cell r="F37"/>
          <cell r="G37">
            <v>2449.44</v>
          </cell>
          <cell r="H37">
            <v>44530</v>
          </cell>
          <cell r="I37">
            <v>44576</v>
          </cell>
          <cell r="J37">
            <v>44586</v>
          </cell>
          <cell r="K37">
            <v>44586</v>
          </cell>
        </row>
        <row r="38">
          <cell r="A38">
            <v>18061255</v>
          </cell>
          <cell r="B38" t="str">
            <v>C001</v>
          </cell>
          <cell r="C38" t="str">
            <v>DSA SAS</v>
          </cell>
          <cell r="D38" t="str">
            <v>6</v>
          </cell>
          <cell r="E38">
            <v>2960.6400000000003</v>
          </cell>
          <cell r="F38"/>
          <cell r="G38">
            <v>3552.7699999999995</v>
          </cell>
          <cell r="H38">
            <v>44530</v>
          </cell>
          <cell r="I38">
            <v>44576</v>
          </cell>
          <cell r="J38">
            <v>44586</v>
          </cell>
          <cell r="K38">
            <v>44586</v>
          </cell>
        </row>
        <row r="39">
          <cell r="A39">
            <v>18061256</v>
          </cell>
          <cell r="B39" t="str">
            <v>C001</v>
          </cell>
          <cell r="C39" t="str">
            <v>DSA SAS</v>
          </cell>
          <cell r="D39" t="str">
            <v>6</v>
          </cell>
          <cell r="E39">
            <v>1466.4</v>
          </cell>
          <cell r="F39"/>
          <cell r="G39">
            <v>1759.6799999999998</v>
          </cell>
          <cell r="H39">
            <v>44530</v>
          </cell>
          <cell r="I39">
            <v>44576</v>
          </cell>
          <cell r="J39">
            <v>44586</v>
          </cell>
          <cell r="K39">
            <v>44586</v>
          </cell>
        </row>
        <row r="40">
          <cell r="A40">
            <v>18061257</v>
          </cell>
          <cell r="B40" t="str">
            <v>C001</v>
          </cell>
          <cell r="C40" t="str">
            <v>DSA SAS</v>
          </cell>
          <cell r="D40" t="str">
            <v>6</v>
          </cell>
          <cell r="E40">
            <v>1356</v>
          </cell>
          <cell r="F40"/>
          <cell r="G40">
            <v>1627.2</v>
          </cell>
          <cell r="H40">
            <v>44530</v>
          </cell>
          <cell r="I40">
            <v>44576</v>
          </cell>
          <cell r="J40">
            <v>44586</v>
          </cell>
          <cell r="K40">
            <v>44586</v>
          </cell>
        </row>
        <row r="41">
          <cell r="A41">
            <v>18061258</v>
          </cell>
          <cell r="B41" t="str">
            <v>C001</v>
          </cell>
          <cell r="C41" t="str">
            <v>DSA SAS</v>
          </cell>
          <cell r="D41" t="str">
            <v>6</v>
          </cell>
          <cell r="E41">
            <v>986.87999999999988</v>
          </cell>
          <cell r="F41"/>
          <cell r="G41">
            <v>1184.26</v>
          </cell>
          <cell r="H41">
            <v>44530</v>
          </cell>
          <cell r="I41">
            <v>44576</v>
          </cell>
          <cell r="J41">
            <v>44586</v>
          </cell>
          <cell r="K41">
            <v>44586</v>
          </cell>
        </row>
        <row r="42">
          <cell r="A42">
            <v>18062754</v>
          </cell>
          <cell r="B42" t="str">
            <v>C001</v>
          </cell>
          <cell r="C42" t="str">
            <v>DSA SAS</v>
          </cell>
          <cell r="D42" t="str">
            <v>6</v>
          </cell>
          <cell r="E42">
            <v>332</v>
          </cell>
          <cell r="F42"/>
          <cell r="G42">
            <v>398.4</v>
          </cell>
          <cell r="H42">
            <v>44561</v>
          </cell>
          <cell r="I42">
            <v>44607</v>
          </cell>
          <cell r="J42">
            <v>44607</v>
          </cell>
          <cell r="K42">
            <v>44607</v>
          </cell>
        </row>
        <row r="43">
          <cell r="A43">
            <v>18062755</v>
          </cell>
          <cell r="B43" t="str">
            <v>C001</v>
          </cell>
          <cell r="C43" t="str">
            <v>DSA SAS</v>
          </cell>
          <cell r="D43" t="str">
            <v>6</v>
          </cell>
          <cell r="E43">
            <v>1315.2</v>
          </cell>
          <cell r="F43"/>
          <cell r="G43">
            <v>1578.24</v>
          </cell>
          <cell r="H43">
            <v>44561</v>
          </cell>
          <cell r="I43">
            <v>44607</v>
          </cell>
          <cell r="J43">
            <v>44607</v>
          </cell>
          <cell r="K43">
            <v>44607</v>
          </cell>
        </row>
        <row r="44">
          <cell r="A44">
            <v>18062756</v>
          </cell>
          <cell r="B44" t="str">
            <v>C001</v>
          </cell>
          <cell r="C44" t="str">
            <v>DSA SAS</v>
          </cell>
          <cell r="D44" t="str">
            <v>6</v>
          </cell>
          <cell r="E44">
            <v>1276.8</v>
          </cell>
          <cell r="F44"/>
          <cell r="G44">
            <v>1532.16</v>
          </cell>
          <cell r="H44">
            <v>44561</v>
          </cell>
          <cell r="I44">
            <v>44607</v>
          </cell>
          <cell r="J44">
            <v>44607</v>
          </cell>
          <cell r="K44">
            <v>44607</v>
          </cell>
        </row>
        <row r="45">
          <cell r="A45">
            <v>18062757</v>
          </cell>
          <cell r="B45" t="str">
            <v>C001</v>
          </cell>
          <cell r="C45" t="str">
            <v>DSA SAS</v>
          </cell>
          <cell r="D45" t="str">
            <v>6</v>
          </cell>
          <cell r="E45">
            <v>1315.2</v>
          </cell>
          <cell r="F45"/>
          <cell r="G45">
            <v>1578.24</v>
          </cell>
          <cell r="H45">
            <v>44561</v>
          </cell>
          <cell r="I45">
            <v>44607</v>
          </cell>
          <cell r="J45">
            <v>44607</v>
          </cell>
          <cell r="K45">
            <v>44607</v>
          </cell>
        </row>
        <row r="46">
          <cell r="A46">
            <v>18062758</v>
          </cell>
          <cell r="B46" t="str">
            <v>C001</v>
          </cell>
          <cell r="C46" t="str">
            <v>DSA SAS</v>
          </cell>
          <cell r="D46" t="str">
            <v>6</v>
          </cell>
          <cell r="E46">
            <v>1836.4</v>
          </cell>
          <cell r="F46"/>
          <cell r="G46">
            <v>2203.6799999999998</v>
          </cell>
          <cell r="H46">
            <v>44561</v>
          </cell>
          <cell r="I46">
            <v>44607</v>
          </cell>
          <cell r="J46">
            <v>44607</v>
          </cell>
          <cell r="K46">
            <v>44607</v>
          </cell>
        </row>
        <row r="47">
          <cell r="A47">
            <v>18062759</v>
          </cell>
          <cell r="B47" t="str">
            <v>C001</v>
          </cell>
          <cell r="C47" t="str">
            <v>DSA SAS</v>
          </cell>
          <cell r="D47" t="str">
            <v>6</v>
          </cell>
          <cell r="E47">
            <v>3020.16</v>
          </cell>
          <cell r="F47"/>
          <cell r="G47">
            <v>3624.19</v>
          </cell>
          <cell r="H47">
            <v>44561</v>
          </cell>
          <cell r="I47">
            <v>44607</v>
          </cell>
          <cell r="J47">
            <v>44607</v>
          </cell>
          <cell r="K47">
            <v>44607</v>
          </cell>
        </row>
        <row r="48">
          <cell r="A48">
            <v>18062760</v>
          </cell>
          <cell r="B48" t="str">
            <v>C001</v>
          </cell>
          <cell r="C48" t="str">
            <v>DSA SAS</v>
          </cell>
          <cell r="D48" t="str">
            <v>6</v>
          </cell>
          <cell r="E48">
            <v>3020.16</v>
          </cell>
          <cell r="F48"/>
          <cell r="G48">
            <v>3624.19</v>
          </cell>
          <cell r="H48">
            <v>44561</v>
          </cell>
          <cell r="I48">
            <v>44607</v>
          </cell>
          <cell r="J48">
            <v>44607</v>
          </cell>
          <cell r="K48">
            <v>44607</v>
          </cell>
        </row>
        <row r="49">
          <cell r="A49">
            <v>18062761</v>
          </cell>
          <cell r="B49" t="str">
            <v>C001</v>
          </cell>
          <cell r="C49" t="str">
            <v>DSA SAS</v>
          </cell>
          <cell r="D49" t="str">
            <v>6</v>
          </cell>
          <cell r="E49">
            <v>-3020.16</v>
          </cell>
          <cell r="F49"/>
          <cell r="G49">
            <v>-3624.19</v>
          </cell>
          <cell r="H49">
            <v>44561</v>
          </cell>
          <cell r="I49">
            <v>44607</v>
          </cell>
          <cell r="J49">
            <v>44607</v>
          </cell>
          <cell r="K49">
            <v>44607</v>
          </cell>
        </row>
        <row r="50">
          <cell r="A50">
            <v>18062762</v>
          </cell>
          <cell r="B50" t="str">
            <v>C001</v>
          </cell>
          <cell r="C50" t="str">
            <v>DSA SAS</v>
          </cell>
          <cell r="D50" t="str">
            <v>6</v>
          </cell>
          <cell r="E50">
            <v>937.43999999999994</v>
          </cell>
          <cell r="F50"/>
          <cell r="G50">
            <v>1124.9299999999998</v>
          </cell>
          <cell r="H50">
            <v>44561</v>
          </cell>
          <cell r="I50">
            <v>44607</v>
          </cell>
          <cell r="J50">
            <v>44607</v>
          </cell>
          <cell r="K50">
            <v>44607</v>
          </cell>
        </row>
        <row r="51">
          <cell r="A51">
            <v>18062763</v>
          </cell>
          <cell r="B51" t="str">
            <v>C001</v>
          </cell>
          <cell r="C51" t="str">
            <v>DSA SAS</v>
          </cell>
          <cell r="D51" t="str">
            <v>6</v>
          </cell>
          <cell r="E51">
            <v>1718.64</v>
          </cell>
          <cell r="F51"/>
          <cell r="G51">
            <v>2062.37</v>
          </cell>
          <cell r="H51">
            <v>44561</v>
          </cell>
          <cell r="I51">
            <v>44607</v>
          </cell>
          <cell r="J51">
            <v>44607</v>
          </cell>
          <cell r="K51">
            <v>44607</v>
          </cell>
        </row>
        <row r="52">
          <cell r="A52">
            <v>18062764</v>
          </cell>
          <cell r="B52" t="str">
            <v>C001</v>
          </cell>
          <cell r="C52" t="str">
            <v>DSA SAS</v>
          </cell>
          <cell r="D52" t="str">
            <v>6</v>
          </cell>
          <cell r="E52">
            <v>441.84</v>
          </cell>
          <cell r="F52"/>
          <cell r="G52">
            <v>530.21</v>
          </cell>
          <cell r="H52">
            <v>44561</v>
          </cell>
          <cell r="I52">
            <v>44607</v>
          </cell>
          <cell r="J52">
            <v>44607</v>
          </cell>
          <cell r="K52">
            <v>44607</v>
          </cell>
        </row>
        <row r="53">
          <cell r="A53">
            <v>18062765</v>
          </cell>
          <cell r="B53" t="str">
            <v>C001</v>
          </cell>
          <cell r="C53" t="str">
            <v>DSA SAS</v>
          </cell>
          <cell r="D53" t="str">
            <v>6</v>
          </cell>
          <cell r="E53">
            <v>1354.08</v>
          </cell>
          <cell r="F53"/>
          <cell r="G53">
            <v>1624.9</v>
          </cell>
          <cell r="H53">
            <v>44561</v>
          </cell>
          <cell r="I53">
            <v>44607</v>
          </cell>
          <cell r="J53">
            <v>44607</v>
          </cell>
          <cell r="K53">
            <v>44607</v>
          </cell>
        </row>
        <row r="54">
          <cell r="A54">
            <v>18062766</v>
          </cell>
          <cell r="B54" t="str">
            <v>C001</v>
          </cell>
          <cell r="C54" t="str">
            <v>DSA SAS</v>
          </cell>
          <cell r="D54" t="str">
            <v>6</v>
          </cell>
          <cell r="E54">
            <v>624.96</v>
          </cell>
          <cell r="F54"/>
          <cell r="G54">
            <v>749.95</v>
          </cell>
          <cell r="H54">
            <v>44561</v>
          </cell>
          <cell r="I54">
            <v>44607</v>
          </cell>
          <cell r="J54">
            <v>44607</v>
          </cell>
          <cell r="K54">
            <v>44607</v>
          </cell>
        </row>
        <row r="55">
          <cell r="A55">
            <v>18062767</v>
          </cell>
          <cell r="B55" t="str">
            <v>C001</v>
          </cell>
          <cell r="C55" t="str">
            <v>DSA SAS</v>
          </cell>
          <cell r="D55" t="str">
            <v>6</v>
          </cell>
          <cell r="E55">
            <v>1727.0400000000002</v>
          </cell>
          <cell r="F55"/>
          <cell r="G55">
            <v>2072.4499999999998</v>
          </cell>
          <cell r="H55">
            <v>44561</v>
          </cell>
          <cell r="I55">
            <v>44607</v>
          </cell>
          <cell r="J55">
            <v>44607</v>
          </cell>
          <cell r="K55">
            <v>44607</v>
          </cell>
        </row>
        <row r="56">
          <cell r="A56">
            <v>18062768</v>
          </cell>
          <cell r="B56" t="str">
            <v>C001</v>
          </cell>
          <cell r="C56" t="str">
            <v>DSA SAS</v>
          </cell>
          <cell r="D56" t="str">
            <v>6</v>
          </cell>
          <cell r="E56">
            <v>1354.08</v>
          </cell>
          <cell r="F56"/>
          <cell r="G56">
            <v>1624.9</v>
          </cell>
          <cell r="H56">
            <v>44561</v>
          </cell>
          <cell r="I56">
            <v>44607</v>
          </cell>
          <cell r="J56">
            <v>44607</v>
          </cell>
          <cell r="K56">
            <v>44607</v>
          </cell>
        </row>
        <row r="57">
          <cell r="A57">
            <v>18062769</v>
          </cell>
          <cell r="B57" t="str">
            <v>C001</v>
          </cell>
          <cell r="C57" t="str">
            <v>DSA SAS</v>
          </cell>
          <cell r="D57" t="str">
            <v>6</v>
          </cell>
          <cell r="E57">
            <v>99.95</v>
          </cell>
          <cell r="F57"/>
          <cell r="G57">
            <v>119.94000000000001</v>
          </cell>
          <cell r="H57">
            <v>44561</v>
          </cell>
          <cell r="I57">
            <v>44607</v>
          </cell>
          <cell r="J57">
            <v>44607</v>
          </cell>
          <cell r="K57">
            <v>44607</v>
          </cell>
        </row>
        <row r="58">
          <cell r="A58">
            <v>18062770</v>
          </cell>
          <cell r="B58" t="str">
            <v>C001</v>
          </cell>
          <cell r="C58" t="str">
            <v>DSA SAS</v>
          </cell>
          <cell r="D58" t="str">
            <v>6</v>
          </cell>
          <cell r="E58">
            <v>14325.12</v>
          </cell>
          <cell r="F58"/>
          <cell r="G58">
            <v>17190.14</v>
          </cell>
          <cell r="H58">
            <v>44561</v>
          </cell>
          <cell r="I58">
            <v>44607</v>
          </cell>
          <cell r="J58">
            <v>44607</v>
          </cell>
          <cell r="K58">
            <v>44607</v>
          </cell>
        </row>
        <row r="59">
          <cell r="A59">
            <v>18062771</v>
          </cell>
          <cell r="B59" t="str">
            <v>C001</v>
          </cell>
          <cell r="C59" t="str">
            <v>DSA SAS</v>
          </cell>
          <cell r="D59" t="str">
            <v>6</v>
          </cell>
          <cell r="E59">
            <v>188.84</v>
          </cell>
          <cell r="F59"/>
          <cell r="G59">
            <v>226.60999999999999</v>
          </cell>
          <cell r="H59">
            <v>44561</v>
          </cell>
          <cell r="I59">
            <v>44607</v>
          </cell>
          <cell r="J59">
            <v>44607</v>
          </cell>
          <cell r="K59">
            <v>44607</v>
          </cell>
        </row>
        <row r="60">
          <cell r="A60">
            <v>18062772</v>
          </cell>
          <cell r="B60" t="str">
            <v>C001</v>
          </cell>
          <cell r="C60" t="str">
            <v>DSA SAS</v>
          </cell>
          <cell r="D60" t="str">
            <v>6</v>
          </cell>
          <cell r="E60">
            <v>1391.8899999999999</v>
          </cell>
          <cell r="F60"/>
          <cell r="G60">
            <v>1670.27</v>
          </cell>
          <cell r="H60">
            <v>44561</v>
          </cell>
          <cell r="I60">
            <v>44607</v>
          </cell>
          <cell r="J60">
            <v>44607</v>
          </cell>
          <cell r="K60">
            <v>44607</v>
          </cell>
        </row>
        <row r="61">
          <cell r="A61">
            <v>18062773</v>
          </cell>
          <cell r="B61" t="str">
            <v>C001</v>
          </cell>
          <cell r="C61" t="str">
            <v>DSA SAS</v>
          </cell>
          <cell r="D61" t="str">
            <v>6</v>
          </cell>
          <cell r="E61">
            <v>9965.84</v>
          </cell>
          <cell r="F61"/>
          <cell r="G61">
            <v>11959.01</v>
          </cell>
          <cell r="H61">
            <v>44561</v>
          </cell>
          <cell r="I61">
            <v>44607</v>
          </cell>
          <cell r="J61">
            <v>44607</v>
          </cell>
          <cell r="K61">
            <v>44607</v>
          </cell>
        </row>
        <row r="62">
          <cell r="A62">
            <v>18062774</v>
          </cell>
          <cell r="B62" t="str">
            <v>C001</v>
          </cell>
          <cell r="C62" t="str">
            <v>DSA SAS</v>
          </cell>
          <cell r="D62" t="str">
            <v>6</v>
          </cell>
          <cell r="E62">
            <v>22370.400000000001</v>
          </cell>
          <cell r="F62"/>
          <cell r="G62">
            <v>26844.48</v>
          </cell>
          <cell r="H62">
            <v>44561</v>
          </cell>
          <cell r="I62">
            <v>44607</v>
          </cell>
          <cell r="J62">
            <v>44607</v>
          </cell>
          <cell r="K62">
            <v>44607</v>
          </cell>
        </row>
        <row r="63">
          <cell r="A63">
            <v>18062775</v>
          </cell>
          <cell r="B63" t="str">
            <v>C001</v>
          </cell>
          <cell r="C63" t="str">
            <v>DSA SAS</v>
          </cell>
          <cell r="D63" t="str">
            <v>6</v>
          </cell>
          <cell r="E63">
            <v>7334.2100000000009</v>
          </cell>
          <cell r="F63"/>
          <cell r="G63">
            <v>8801.0499999999993</v>
          </cell>
          <cell r="H63">
            <v>44561</v>
          </cell>
          <cell r="I63">
            <v>44607</v>
          </cell>
          <cell r="J63">
            <v>44607</v>
          </cell>
          <cell r="K63">
            <v>44607</v>
          </cell>
        </row>
        <row r="64">
          <cell r="A64">
            <v>18062776</v>
          </cell>
          <cell r="B64" t="str">
            <v>C001</v>
          </cell>
          <cell r="C64" t="str">
            <v>DSA SAS</v>
          </cell>
          <cell r="D64" t="str">
            <v>6</v>
          </cell>
          <cell r="E64">
            <v>535.38</v>
          </cell>
          <cell r="F64"/>
          <cell r="G64">
            <v>642.46</v>
          </cell>
          <cell r="H64">
            <v>44561</v>
          </cell>
          <cell r="I64">
            <v>44607</v>
          </cell>
          <cell r="J64">
            <v>44607</v>
          </cell>
          <cell r="K64">
            <v>44607</v>
          </cell>
        </row>
        <row r="65">
          <cell r="A65">
            <v>18062777</v>
          </cell>
          <cell r="B65" t="str">
            <v>C001</v>
          </cell>
          <cell r="C65" t="str">
            <v>DSA SAS</v>
          </cell>
          <cell r="D65" t="str">
            <v>6</v>
          </cell>
          <cell r="E65">
            <v>915.2</v>
          </cell>
          <cell r="F65"/>
          <cell r="G65">
            <v>1098.24</v>
          </cell>
          <cell r="H65">
            <v>44561</v>
          </cell>
          <cell r="I65">
            <v>44607</v>
          </cell>
          <cell r="J65">
            <v>44607</v>
          </cell>
          <cell r="K65">
            <v>44607</v>
          </cell>
        </row>
        <row r="66">
          <cell r="A66">
            <v>18062778</v>
          </cell>
          <cell r="B66" t="str">
            <v>C001</v>
          </cell>
          <cell r="C66" t="str">
            <v>DSA SAS</v>
          </cell>
          <cell r="D66" t="str">
            <v>6</v>
          </cell>
          <cell r="E66">
            <v>823.68</v>
          </cell>
          <cell r="F66"/>
          <cell r="G66">
            <v>988.42000000000007</v>
          </cell>
          <cell r="H66">
            <v>44561</v>
          </cell>
          <cell r="I66">
            <v>44607</v>
          </cell>
          <cell r="J66">
            <v>44607</v>
          </cell>
          <cell r="K66">
            <v>44607</v>
          </cell>
        </row>
        <row r="67">
          <cell r="A67">
            <v>18062779</v>
          </cell>
          <cell r="B67" t="str">
            <v>C001</v>
          </cell>
          <cell r="C67" t="str">
            <v>DSA SAS</v>
          </cell>
          <cell r="D67" t="str">
            <v>6</v>
          </cell>
          <cell r="E67">
            <v>1212.6399999999999</v>
          </cell>
          <cell r="F67"/>
          <cell r="G67">
            <v>1455.17</v>
          </cell>
          <cell r="H67">
            <v>44561</v>
          </cell>
          <cell r="I67">
            <v>44607</v>
          </cell>
          <cell r="J67">
            <v>44607</v>
          </cell>
          <cell r="K67">
            <v>44607</v>
          </cell>
        </row>
        <row r="68">
          <cell r="A68">
            <v>18062780</v>
          </cell>
          <cell r="B68" t="str">
            <v>C001</v>
          </cell>
          <cell r="C68" t="str">
            <v>DSA SAS</v>
          </cell>
          <cell r="D68" t="str">
            <v>6</v>
          </cell>
          <cell r="E68">
            <v>800.8</v>
          </cell>
          <cell r="F68"/>
          <cell r="G68">
            <v>960.96</v>
          </cell>
          <cell r="H68">
            <v>44561</v>
          </cell>
          <cell r="I68">
            <v>44607</v>
          </cell>
          <cell r="J68">
            <v>44607</v>
          </cell>
          <cell r="K68">
            <v>44607</v>
          </cell>
        </row>
        <row r="69">
          <cell r="A69">
            <v>18062781</v>
          </cell>
          <cell r="B69" t="str">
            <v>C001</v>
          </cell>
          <cell r="C69" t="str">
            <v>DSA SAS</v>
          </cell>
          <cell r="D69" t="str">
            <v>6</v>
          </cell>
          <cell r="E69">
            <v>1233.5999999999999</v>
          </cell>
          <cell r="F69"/>
          <cell r="G69">
            <v>1480.3200000000002</v>
          </cell>
          <cell r="H69">
            <v>44561</v>
          </cell>
          <cell r="I69">
            <v>44607</v>
          </cell>
          <cell r="J69">
            <v>44607</v>
          </cell>
          <cell r="K69">
            <v>44607</v>
          </cell>
        </row>
        <row r="70">
          <cell r="A70">
            <v>18062782</v>
          </cell>
          <cell r="B70" t="str">
            <v>C001</v>
          </cell>
          <cell r="C70" t="str">
            <v>DSA SAS</v>
          </cell>
          <cell r="D70" t="str">
            <v>6</v>
          </cell>
          <cell r="E70">
            <v>535.68000000000006</v>
          </cell>
          <cell r="F70"/>
          <cell r="G70">
            <v>642.81999999999994</v>
          </cell>
          <cell r="H70">
            <v>44561</v>
          </cell>
          <cell r="I70">
            <v>44607</v>
          </cell>
          <cell r="J70">
            <v>44607</v>
          </cell>
          <cell r="K70">
            <v>44607</v>
          </cell>
        </row>
        <row r="71">
          <cell r="A71">
            <v>18062783</v>
          </cell>
          <cell r="B71" t="str">
            <v>C001</v>
          </cell>
          <cell r="C71" t="str">
            <v>DSA SAS</v>
          </cell>
          <cell r="D71" t="str">
            <v>6</v>
          </cell>
          <cell r="E71">
            <v>2220.48</v>
          </cell>
          <cell r="F71"/>
          <cell r="G71">
            <v>2664.58</v>
          </cell>
          <cell r="H71">
            <v>44561</v>
          </cell>
          <cell r="I71">
            <v>44607</v>
          </cell>
          <cell r="J71">
            <v>44607</v>
          </cell>
          <cell r="K71">
            <v>44607</v>
          </cell>
        </row>
        <row r="72">
          <cell r="A72">
            <v>18062784</v>
          </cell>
          <cell r="B72" t="str">
            <v>C001</v>
          </cell>
          <cell r="C72" t="str">
            <v>DSA SAS</v>
          </cell>
          <cell r="D72" t="str">
            <v>6</v>
          </cell>
          <cell r="E72">
            <v>1466.4</v>
          </cell>
          <cell r="F72"/>
          <cell r="G72">
            <v>1759.6799999999998</v>
          </cell>
          <cell r="H72">
            <v>44561</v>
          </cell>
          <cell r="I72">
            <v>44607</v>
          </cell>
          <cell r="J72">
            <v>44607</v>
          </cell>
          <cell r="K72">
            <v>44607</v>
          </cell>
        </row>
        <row r="73">
          <cell r="A73">
            <v>18062785</v>
          </cell>
          <cell r="B73" t="str">
            <v>C001</v>
          </cell>
          <cell r="C73" t="str">
            <v>DSA SAS</v>
          </cell>
          <cell r="D73" t="str">
            <v>6</v>
          </cell>
          <cell r="E73">
            <v>1171.8</v>
          </cell>
          <cell r="F73"/>
          <cell r="G73">
            <v>1406.16</v>
          </cell>
          <cell r="H73">
            <v>44561</v>
          </cell>
          <cell r="I73">
            <v>44607</v>
          </cell>
          <cell r="J73">
            <v>44607</v>
          </cell>
          <cell r="K73">
            <v>44607</v>
          </cell>
        </row>
        <row r="74">
          <cell r="A74">
            <v>18062786</v>
          </cell>
          <cell r="B74" t="str">
            <v>C001</v>
          </cell>
          <cell r="C74" t="str">
            <v>DSA SAS</v>
          </cell>
          <cell r="D74" t="str">
            <v>6</v>
          </cell>
          <cell r="E74">
            <v>1171.8</v>
          </cell>
          <cell r="F74"/>
          <cell r="G74">
            <v>1406.16</v>
          </cell>
          <cell r="H74">
            <v>44561</v>
          </cell>
          <cell r="I74">
            <v>44607</v>
          </cell>
          <cell r="J74">
            <v>44607</v>
          </cell>
          <cell r="K74">
            <v>44607</v>
          </cell>
        </row>
        <row r="75">
          <cell r="A75">
            <v>18062787</v>
          </cell>
          <cell r="B75" t="str">
            <v>C001</v>
          </cell>
          <cell r="C75" t="str">
            <v>DSA SAS</v>
          </cell>
          <cell r="D75" t="str">
            <v>6</v>
          </cell>
          <cell r="E75">
            <v>1029.5999999999999</v>
          </cell>
          <cell r="F75"/>
          <cell r="G75">
            <v>1235.52</v>
          </cell>
          <cell r="H75">
            <v>44561</v>
          </cell>
          <cell r="I75">
            <v>44607</v>
          </cell>
          <cell r="J75">
            <v>44607</v>
          </cell>
          <cell r="K75">
            <v>44607</v>
          </cell>
        </row>
        <row r="76">
          <cell r="A76">
            <v>18062788</v>
          </cell>
          <cell r="B76" t="str">
            <v>C001</v>
          </cell>
          <cell r="C76" t="str">
            <v>DSA SAS</v>
          </cell>
          <cell r="D76" t="str">
            <v>6</v>
          </cell>
          <cell r="E76">
            <v>1716</v>
          </cell>
          <cell r="F76"/>
          <cell r="G76">
            <v>2059.1999999999998</v>
          </cell>
          <cell r="H76">
            <v>44561</v>
          </cell>
          <cell r="I76">
            <v>44607</v>
          </cell>
          <cell r="J76">
            <v>44607</v>
          </cell>
          <cell r="K76">
            <v>44607</v>
          </cell>
        </row>
        <row r="77">
          <cell r="A77">
            <v>18063952</v>
          </cell>
          <cell r="B77" t="str">
            <v>C001</v>
          </cell>
          <cell r="C77" t="str">
            <v>DSA SAS</v>
          </cell>
          <cell r="D77" t="str">
            <v>6</v>
          </cell>
          <cell r="E77">
            <v>8120.99</v>
          </cell>
          <cell r="F77"/>
          <cell r="G77">
            <v>9745.1899999999987</v>
          </cell>
          <cell r="H77">
            <v>44561</v>
          </cell>
          <cell r="I77">
            <v>44607</v>
          </cell>
          <cell r="J77">
            <v>44607</v>
          </cell>
          <cell r="K77">
            <v>44607</v>
          </cell>
        </row>
        <row r="78">
          <cell r="A78">
            <v>18064006</v>
          </cell>
          <cell r="B78" t="str">
            <v>C001</v>
          </cell>
          <cell r="C78" t="str">
            <v>DSA SAS</v>
          </cell>
          <cell r="D78" t="str">
            <v>6</v>
          </cell>
          <cell r="E78">
            <v>-1160.6399999999999</v>
          </cell>
          <cell r="F78"/>
          <cell r="G78">
            <v>-1392.77</v>
          </cell>
          <cell r="H78">
            <v>44581</v>
          </cell>
          <cell r="I78">
            <v>44635</v>
          </cell>
          <cell r="J78">
            <v>44635</v>
          </cell>
          <cell r="K78">
            <v>44635</v>
          </cell>
        </row>
        <row r="79">
          <cell r="A79">
            <v>18064031</v>
          </cell>
          <cell r="B79" t="str">
            <v>C001</v>
          </cell>
          <cell r="C79" t="str">
            <v>DSA SAS</v>
          </cell>
          <cell r="D79" t="str">
            <v>6</v>
          </cell>
          <cell r="E79">
            <v>-67.2</v>
          </cell>
          <cell r="F79"/>
          <cell r="G79">
            <v>-80.64</v>
          </cell>
          <cell r="H79">
            <v>44588</v>
          </cell>
          <cell r="I79">
            <v>44635</v>
          </cell>
          <cell r="J79">
            <v>44635</v>
          </cell>
          <cell r="K79">
            <v>44635</v>
          </cell>
        </row>
        <row r="80">
          <cell r="A80">
            <v>18064035</v>
          </cell>
          <cell r="B80" t="str">
            <v>C001</v>
          </cell>
          <cell r="C80" t="str">
            <v>DSA SAS</v>
          </cell>
          <cell r="D80" t="str">
            <v>6</v>
          </cell>
          <cell r="E80">
            <v>-200</v>
          </cell>
          <cell r="F80"/>
          <cell r="G80">
            <v>-240</v>
          </cell>
          <cell r="H80">
            <v>44588</v>
          </cell>
          <cell r="I80">
            <v>44635</v>
          </cell>
          <cell r="J80">
            <v>44635</v>
          </cell>
          <cell r="K80">
            <v>44635</v>
          </cell>
        </row>
        <row r="81">
          <cell r="A81">
            <v>18064052</v>
          </cell>
          <cell r="B81" t="str">
            <v>C001</v>
          </cell>
          <cell r="C81" t="str">
            <v>DSA SAS</v>
          </cell>
          <cell r="D81" t="str">
            <v>6</v>
          </cell>
          <cell r="E81">
            <v>-537.04</v>
          </cell>
          <cell r="F81"/>
          <cell r="G81">
            <v>-644.45000000000005</v>
          </cell>
          <cell r="H81">
            <v>44592</v>
          </cell>
          <cell r="I81">
            <v>44635</v>
          </cell>
          <cell r="J81">
            <v>44638</v>
          </cell>
          <cell r="K81">
            <v>44638</v>
          </cell>
        </row>
        <row r="82">
          <cell r="A82">
            <v>18064055</v>
          </cell>
          <cell r="B82" t="str">
            <v>C001</v>
          </cell>
          <cell r="C82" t="str">
            <v>DSA SAS</v>
          </cell>
          <cell r="D82" t="str">
            <v>6</v>
          </cell>
          <cell r="E82">
            <v>298.25</v>
          </cell>
          <cell r="F82"/>
          <cell r="G82">
            <v>357.9</v>
          </cell>
          <cell r="H82">
            <v>44592</v>
          </cell>
          <cell r="I82">
            <v>44635</v>
          </cell>
          <cell r="J82">
            <v>44638</v>
          </cell>
          <cell r="K82">
            <v>44638</v>
          </cell>
        </row>
        <row r="83">
          <cell r="A83">
            <v>18064056</v>
          </cell>
          <cell r="B83" t="str">
            <v>C001</v>
          </cell>
          <cell r="C83" t="str">
            <v>DSA SAS</v>
          </cell>
          <cell r="D83" t="str">
            <v>6</v>
          </cell>
          <cell r="E83">
            <v>7143.94</v>
          </cell>
          <cell r="F83"/>
          <cell r="G83">
            <v>8572.73</v>
          </cell>
          <cell r="H83">
            <v>44592</v>
          </cell>
          <cell r="I83">
            <v>44635</v>
          </cell>
          <cell r="J83">
            <v>44638</v>
          </cell>
          <cell r="K83">
            <v>44638</v>
          </cell>
        </row>
        <row r="84">
          <cell r="A84">
            <v>18064057</v>
          </cell>
          <cell r="B84" t="str">
            <v>C001</v>
          </cell>
          <cell r="C84" t="str">
            <v>DSA SAS</v>
          </cell>
          <cell r="D84" t="str">
            <v>6</v>
          </cell>
          <cell r="E84">
            <v>274.56</v>
          </cell>
          <cell r="F84"/>
          <cell r="G84">
            <v>329.46999999999997</v>
          </cell>
          <cell r="H84">
            <v>44592</v>
          </cell>
          <cell r="I84">
            <v>44635</v>
          </cell>
          <cell r="J84">
            <v>44638</v>
          </cell>
          <cell r="K84">
            <v>44638</v>
          </cell>
        </row>
        <row r="85">
          <cell r="A85">
            <v>18064058</v>
          </cell>
          <cell r="B85" t="str">
            <v>C001</v>
          </cell>
          <cell r="C85" t="str">
            <v>DSA SAS</v>
          </cell>
          <cell r="D85" t="str">
            <v>6</v>
          </cell>
          <cell r="E85">
            <v>1315.6</v>
          </cell>
          <cell r="F85"/>
          <cell r="G85">
            <v>1578.72</v>
          </cell>
          <cell r="H85">
            <v>44592</v>
          </cell>
          <cell r="I85">
            <v>44635</v>
          </cell>
          <cell r="J85">
            <v>44638</v>
          </cell>
          <cell r="K85">
            <v>44638</v>
          </cell>
        </row>
        <row r="86">
          <cell r="A86">
            <v>18064059</v>
          </cell>
          <cell r="B86" t="str">
            <v>C001</v>
          </cell>
          <cell r="C86" t="str">
            <v>DSA SAS</v>
          </cell>
          <cell r="D86" t="str">
            <v>6</v>
          </cell>
          <cell r="E86">
            <v>1647.36</v>
          </cell>
          <cell r="F86"/>
          <cell r="G86">
            <v>1976.83</v>
          </cell>
          <cell r="H86">
            <v>44592</v>
          </cell>
          <cell r="I86">
            <v>44635</v>
          </cell>
          <cell r="J86">
            <v>44638</v>
          </cell>
          <cell r="K86">
            <v>44638</v>
          </cell>
        </row>
        <row r="87">
          <cell r="A87">
            <v>18064060</v>
          </cell>
          <cell r="B87" t="str">
            <v>C001</v>
          </cell>
          <cell r="C87" t="str">
            <v>DSA SAS</v>
          </cell>
          <cell r="D87" t="str">
            <v>6</v>
          </cell>
          <cell r="E87">
            <v>1139.52</v>
          </cell>
          <cell r="F87"/>
          <cell r="G87">
            <v>1367.42</v>
          </cell>
          <cell r="H87">
            <v>44592</v>
          </cell>
          <cell r="I87">
            <v>44635</v>
          </cell>
          <cell r="J87">
            <v>44638</v>
          </cell>
          <cell r="K87">
            <v>44638</v>
          </cell>
        </row>
        <row r="88">
          <cell r="A88">
            <v>18064061</v>
          </cell>
          <cell r="B88" t="str">
            <v>C001</v>
          </cell>
          <cell r="C88" t="str">
            <v>DSA SAS</v>
          </cell>
          <cell r="D88" t="str">
            <v>6</v>
          </cell>
          <cell r="E88">
            <v>1580.1100000000001</v>
          </cell>
          <cell r="F88"/>
          <cell r="G88">
            <v>1896.1299999999999</v>
          </cell>
          <cell r="H88">
            <v>44592</v>
          </cell>
          <cell r="I88">
            <v>44635</v>
          </cell>
          <cell r="J88">
            <v>44638</v>
          </cell>
          <cell r="K88">
            <v>44638</v>
          </cell>
        </row>
        <row r="89">
          <cell r="A89">
            <v>18064062</v>
          </cell>
          <cell r="B89" t="str">
            <v>C001</v>
          </cell>
          <cell r="C89" t="str">
            <v>DSA SAS</v>
          </cell>
          <cell r="D89" t="str">
            <v>6</v>
          </cell>
          <cell r="E89">
            <v>823.68</v>
          </cell>
          <cell r="F89"/>
          <cell r="G89">
            <v>988.42000000000007</v>
          </cell>
          <cell r="H89">
            <v>44592</v>
          </cell>
          <cell r="I89">
            <v>44635</v>
          </cell>
          <cell r="J89">
            <v>44638</v>
          </cell>
          <cell r="K89">
            <v>44638</v>
          </cell>
        </row>
        <row r="90">
          <cell r="A90">
            <v>18064063</v>
          </cell>
          <cell r="B90" t="str">
            <v>C001</v>
          </cell>
          <cell r="C90" t="str">
            <v>DSA SAS</v>
          </cell>
          <cell r="D90" t="str">
            <v>6</v>
          </cell>
          <cell r="E90">
            <v>1150.8</v>
          </cell>
          <cell r="F90"/>
          <cell r="G90">
            <v>1380.96</v>
          </cell>
          <cell r="H90">
            <v>44592</v>
          </cell>
          <cell r="I90">
            <v>44635</v>
          </cell>
          <cell r="J90">
            <v>44638</v>
          </cell>
          <cell r="K90">
            <v>44638</v>
          </cell>
        </row>
        <row r="91">
          <cell r="A91">
            <v>18064064</v>
          </cell>
          <cell r="B91" t="str">
            <v>C001</v>
          </cell>
          <cell r="C91" t="str">
            <v>DSA SAS</v>
          </cell>
          <cell r="D91" t="str">
            <v>6</v>
          </cell>
          <cell r="E91">
            <v>2059.1999999999998</v>
          </cell>
          <cell r="F91"/>
          <cell r="G91">
            <v>2471.04</v>
          </cell>
          <cell r="H91">
            <v>44592</v>
          </cell>
          <cell r="I91">
            <v>44635</v>
          </cell>
          <cell r="J91">
            <v>44638</v>
          </cell>
          <cell r="K91">
            <v>44638</v>
          </cell>
        </row>
        <row r="92">
          <cell r="A92">
            <v>18064065</v>
          </cell>
          <cell r="B92" t="str">
            <v>C001</v>
          </cell>
          <cell r="C92" t="str">
            <v>DSA SAS</v>
          </cell>
          <cell r="D92" t="str">
            <v>6</v>
          </cell>
          <cell r="E92">
            <v>0</v>
          </cell>
          <cell r="F92"/>
          <cell r="G92">
            <v>0</v>
          </cell>
          <cell r="H92">
            <v>44592</v>
          </cell>
          <cell r="I92">
            <v>44635</v>
          </cell>
          <cell r="J92">
            <v>44638</v>
          </cell>
          <cell r="K92">
            <v>44638</v>
          </cell>
        </row>
        <row r="93">
          <cell r="A93">
            <v>18064066</v>
          </cell>
          <cell r="B93" t="str">
            <v>C001</v>
          </cell>
          <cell r="C93" t="str">
            <v>DSA SAS</v>
          </cell>
          <cell r="D93" t="str">
            <v>6</v>
          </cell>
          <cell r="E93">
            <v>7001.5899999999992</v>
          </cell>
          <cell r="F93"/>
          <cell r="G93">
            <v>8401.91</v>
          </cell>
          <cell r="H93">
            <v>44592</v>
          </cell>
          <cell r="I93">
            <v>44635</v>
          </cell>
          <cell r="J93">
            <v>44638</v>
          </cell>
          <cell r="K93">
            <v>44638</v>
          </cell>
        </row>
        <row r="94">
          <cell r="A94">
            <v>18064067</v>
          </cell>
          <cell r="B94" t="str">
            <v>C001</v>
          </cell>
          <cell r="C94" t="str">
            <v>DSA SAS</v>
          </cell>
          <cell r="D94" t="str">
            <v>6</v>
          </cell>
          <cell r="E94">
            <v>13177.26</v>
          </cell>
          <cell r="F94"/>
          <cell r="G94">
            <v>15812.710000000001</v>
          </cell>
          <cell r="H94">
            <v>44592</v>
          </cell>
          <cell r="I94">
            <v>44635</v>
          </cell>
          <cell r="J94">
            <v>44638</v>
          </cell>
          <cell r="K94">
            <v>44638</v>
          </cell>
        </row>
        <row r="95">
          <cell r="A95">
            <v>18064068</v>
          </cell>
          <cell r="B95" t="str">
            <v>C001</v>
          </cell>
          <cell r="C95" t="str">
            <v>DSA SAS</v>
          </cell>
          <cell r="D95" t="str">
            <v>6</v>
          </cell>
          <cell r="E95">
            <v>-336</v>
          </cell>
          <cell r="F95"/>
          <cell r="G95">
            <v>-403.2</v>
          </cell>
          <cell r="H95">
            <v>44592</v>
          </cell>
          <cell r="I95">
            <v>44635</v>
          </cell>
          <cell r="J95">
            <v>44638</v>
          </cell>
          <cell r="K95">
            <v>44638</v>
          </cell>
        </row>
        <row r="96">
          <cell r="A96">
            <v>18064069</v>
          </cell>
          <cell r="B96" t="str">
            <v>C001</v>
          </cell>
          <cell r="C96" t="str">
            <v>DSA SAS</v>
          </cell>
          <cell r="D96" t="str">
            <v>6</v>
          </cell>
          <cell r="E96">
            <v>2123.94</v>
          </cell>
          <cell r="F96"/>
          <cell r="G96">
            <v>2548.73</v>
          </cell>
          <cell r="H96">
            <v>44592</v>
          </cell>
          <cell r="I96">
            <v>44635</v>
          </cell>
          <cell r="J96">
            <v>44638</v>
          </cell>
          <cell r="K96">
            <v>44638</v>
          </cell>
        </row>
        <row r="97">
          <cell r="A97">
            <v>18064070</v>
          </cell>
          <cell r="B97" t="str">
            <v>C001</v>
          </cell>
          <cell r="C97" t="str">
            <v>DSA SAS</v>
          </cell>
          <cell r="D97" t="str">
            <v>6</v>
          </cell>
          <cell r="E97">
            <v>1249.92</v>
          </cell>
          <cell r="F97"/>
          <cell r="G97">
            <v>1499.9</v>
          </cell>
          <cell r="H97">
            <v>44592</v>
          </cell>
          <cell r="I97">
            <v>44635</v>
          </cell>
          <cell r="J97">
            <v>44638</v>
          </cell>
          <cell r="K97">
            <v>44638</v>
          </cell>
        </row>
        <row r="98">
          <cell r="A98">
            <v>18064071</v>
          </cell>
          <cell r="B98" t="str">
            <v>C001</v>
          </cell>
          <cell r="C98" t="str">
            <v>DSA SAS</v>
          </cell>
          <cell r="D98" t="str">
            <v>6</v>
          </cell>
          <cell r="E98">
            <v>2960.6400000000003</v>
          </cell>
          <cell r="F98"/>
          <cell r="G98">
            <v>3552.7699999999995</v>
          </cell>
          <cell r="H98">
            <v>44592</v>
          </cell>
          <cell r="I98">
            <v>44635</v>
          </cell>
          <cell r="J98">
            <v>44638</v>
          </cell>
          <cell r="K98">
            <v>44638</v>
          </cell>
        </row>
        <row r="99">
          <cell r="A99">
            <v>18064072</v>
          </cell>
          <cell r="B99" t="str">
            <v>C001</v>
          </cell>
          <cell r="C99" t="str">
            <v>DSA SAS</v>
          </cell>
          <cell r="D99" t="str">
            <v>6</v>
          </cell>
          <cell r="E99">
            <v>1098.24</v>
          </cell>
          <cell r="F99"/>
          <cell r="G99">
            <v>1317.8899999999999</v>
          </cell>
          <cell r="H99">
            <v>44592</v>
          </cell>
          <cell r="I99">
            <v>44635</v>
          </cell>
          <cell r="J99">
            <v>44638</v>
          </cell>
          <cell r="K99">
            <v>44638</v>
          </cell>
        </row>
        <row r="100">
          <cell r="A100">
            <v>18064073</v>
          </cell>
          <cell r="B100" t="str">
            <v>C001</v>
          </cell>
          <cell r="C100" t="str">
            <v>DSA SAS</v>
          </cell>
          <cell r="D100" t="str">
            <v>6</v>
          </cell>
          <cell r="E100">
            <v>2308.3200000000002</v>
          </cell>
          <cell r="F100"/>
          <cell r="G100">
            <v>2769.98</v>
          </cell>
          <cell r="H100">
            <v>44592</v>
          </cell>
          <cell r="I100">
            <v>44635</v>
          </cell>
          <cell r="J100">
            <v>44638</v>
          </cell>
          <cell r="K100">
            <v>44638</v>
          </cell>
        </row>
        <row r="101">
          <cell r="A101">
            <v>18064074</v>
          </cell>
          <cell r="B101" t="str">
            <v>C001</v>
          </cell>
          <cell r="C101" t="str">
            <v>DSA SAS</v>
          </cell>
          <cell r="D101" t="str">
            <v>6</v>
          </cell>
          <cell r="E101">
            <v>822</v>
          </cell>
          <cell r="F101"/>
          <cell r="G101">
            <v>986.4</v>
          </cell>
          <cell r="H101">
            <v>44592</v>
          </cell>
          <cell r="I101">
            <v>44635</v>
          </cell>
          <cell r="J101">
            <v>44638</v>
          </cell>
          <cell r="K101">
            <v>44638</v>
          </cell>
        </row>
        <row r="102">
          <cell r="A102">
            <v>18064075</v>
          </cell>
          <cell r="B102" t="str">
            <v>C001</v>
          </cell>
          <cell r="C102" t="str">
            <v>DSA SAS</v>
          </cell>
          <cell r="D102" t="str">
            <v>6</v>
          </cell>
          <cell r="E102">
            <v>549.12</v>
          </cell>
          <cell r="F102"/>
          <cell r="G102">
            <v>658.93999999999994</v>
          </cell>
          <cell r="H102">
            <v>44592</v>
          </cell>
          <cell r="I102">
            <v>44635</v>
          </cell>
          <cell r="J102">
            <v>44638</v>
          </cell>
          <cell r="K102">
            <v>44638</v>
          </cell>
        </row>
        <row r="103">
          <cell r="A103">
            <v>18064076</v>
          </cell>
          <cell r="B103" t="str">
            <v>C001</v>
          </cell>
          <cell r="C103" t="str">
            <v>DSA SAS</v>
          </cell>
          <cell r="D103" t="str">
            <v>6</v>
          </cell>
          <cell r="E103">
            <v>-2060.6400000000003</v>
          </cell>
          <cell r="F103"/>
          <cell r="G103">
            <v>-2472.77</v>
          </cell>
          <cell r="H103">
            <v>44592</v>
          </cell>
          <cell r="I103">
            <v>44635</v>
          </cell>
          <cell r="J103">
            <v>44638</v>
          </cell>
          <cell r="K103">
            <v>44638</v>
          </cell>
        </row>
        <row r="104">
          <cell r="A104">
            <v>18064077</v>
          </cell>
          <cell r="B104" t="str">
            <v>C001</v>
          </cell>
          <cell r="C104" t="str">
            <v>DSA SAS</v>
          </cell>
          <cell r="D104" t="str">
            <v>6</v>
          </cell>
          <cell r="E104">
            <v>0</v>
          </cell>
          <cell r="F104"/>
          <cell r="G104">
            <v>0</v>
          </cell>
          <cell r="H104">
            <v>44592</v>
          </cell>
          <cell r="I104">
            <v>44635</v>
          </cell>
          <cell r="J104">
            <v>44638</v>
          </cell>
          <cell r="K104">
            <v>44638</v>
          </cell>
        </row>
        <row r="105">
          <cell r="A105">
            <v>18064078</v>
          </cell>
          <cell r="B105" t="str">
            <v>C001</v>
          </cell>
          <cell r="C105" t="str">
            <v>DSA SAS</v>
          </cell>
          <cell r="D105" t="str">
            <v>6</v>
          </cell>
          <cell r="E105">
            <v>0</v>
          </cell>
          <cell r="F105"/>
          <cell r="G105">
            <v>0</v>
          </cell>
          <cell r="H105">
            <v>44592</v>
          </cell>
          <cell r="I105">
            <v>44635</v>
          </cell>
          <cell r="J105">
            <v>44638</v>
          </cell>
          <cell r="K105">
            <v>44638</v>
          </cell>
        </row>
        <row r="106">
          <cell r="A106">
            <v>18064079</v>
          </cell>
          <cell r="B106" t="str">
            <v>C001</v>
          </cell>
          <cell r="C106" t="str">
            <v>DSA SAS</v>
          </cell>
          <cell r="D106" t="str">
            <v>6</v>
          </cell>
          <cell r="E106">
            <v>823.68</v>
          </cell>
          <cell r="F106"/>
          <cell r="G106">
            <v>988.42000000000007</v>
          </cell>
          <cell r="H106">
            <v>44592</v>
          </cell>
          <cell r="I106">
            <v>44635</v>
          </cell>
          <cell r="J106">
            <v>44638</v>
          </cell>
          <cell r="K106">
            <v>44638</v>
          </cell>
        </row>
        <row r="107">
          <cell r="A107">
            <v>18064080</v>
          </cell>
          <cell r="B107" t="str">
            <v>C001</v>
          </cell>
          <cell r="C107" t="str">
            <v>DSA SAS</v>
          </cell>
          <cell r="D107" t="str">
            <v>6</v>
          </cell>
          <cell r="E107">
            <v>1372.8</v>
          </cell>
          <cell r="F107"/>
          <cell r="G107">
            <v>1647.36</v>
          </cell>
          <cell r="H107">
            <v>44592</v>
          </cell>
          <cell r="I107">
            <v>44635</v>
          </cell>
          <cell r="J107">
            <v>44638</v>
          </cell>
          <cell r="K107">
            <v>44638</v>
          </cell>
        </row>
        <row r="108">
          <cell r="A108">
            <v>18064081</v>
          </cell>
          <cell r="B108" t="str">
            <v>C001</v>
          </cell>
          <cell r="C108" t="str">
            <v>DSA SAS</v>
          </cell>
          <cell r="D108" t="str">
            <v>6</v>
          </cell>
          <cell r="E108">
            <v>0</v>
          </cell>
          <cell r="F108"/>
          <cell r="G108">
            <v>0</v>
          </cell>
          <cell r="H108">
            <v>44592</v>
          </cell>
          <cell r="I108">
            <v>44635</v>
          </cell>
          <cell r="J108">
            <v>44638</v>
          </cell>
          <cell r="K108">
            <v>44638</v>
          </cell>
        </row>
        <row r="109">
          <cell r="A109">
            <v>18064082</v>
          </cell>
          <cell r="B109" t="str">
            <v>C001</v>
          </cell>
          <cell r="C109" t="str">
            <v>DSA SAS</v>
          </cell>
          <cell r="D109" t="str">
            <v>6</v>
          </cell>
          <cell r="E109">
            <v>1391.67</v>
          </cell>
          <cell r="F109"/>
          <cell r="G109">
            <v>1670</v>
          </cell>
          <cell r="H109">
            <v>44592</v>
          </cell>
          <cell r="I109">
            <v>44635</v>
          </cell>
          <cell r="J109">
            <v>44638</v>
          </cell>
          <cell r="K109">
            <v>44638</v>
          </cell>
        </row>
        <row r="110">
          <cell r="A110">
            <v>18064083</v>
          </cell>
          <cell r="B110" t="str">
            <v>C001</v>
          </cell>
          <cell r="C110" t="str">
            <v>DSA SAS</v>
          </cell>
          <cell r="D110" t="str">
            <v>6</v>
          </cell>
          <cell r="E110">
            <v>0</v>
          </cell>
          <cell r="F110"/>
          <cell r="G110">
            <v>0</v>
          </cell>
          <cell r="H110">
            <v>44592</v>
          </cell>
          <cell r="I110">
            <v>44635</v>
          </cell>
          <cell r="J110">
            <v>44638</v>
          </cell>
          <cell r="K110">
            <v>44638</v>
          </cell>
        </row>
        <row r="111">
          <cell r="A111">
            <v>18064084</v>
          </cell>
          <cell r="B111" t="str">
            <v>C001</v>
          </cell>
          <cell r="C111" t="str">
            <v>DSA SAS</v>
          </cell>
          <cell r="D111" t="str">
            <v>6</v>
          </cell>
          <cell r="E111">
            <v>1583.04</v>
          </cell>
          <cell r="F111"/>
          <cell r="G111">
            <v>1899.65</v>
          </cell>
          <cell r="H111">
            <v>44592</v>
          </cell>
          <cell r="I111">
            <v>44635</v>
          </cell>
          <cell r="J111">
            <v>44638</v>
          </cell>
          <cell r="K111">
            <v>44638</v>
          </cell>
        </row>
        <row r="112">
          <cell r="A112">
            <v>18064085</v>
          </cell>
          <cell r="B112" t="str">
            <v>C001</v>
          </cell>
          <cell r="C112" t="str">
            <v>DSA SAS</v>
          </cell>
          <cell r="D112" t="str">
            <v>6</v>
          </cell>
          <cell r="E112">
            <v>1501.8</v>
          </cell>
          <cell r="F112"/>
          <cell r="G112">
            <v>1802.1599999999999</v>
          </cell>
          <cell r="H112">
            <v>44592</v>
          </cell>
          <cell r="I112">
            <v>44635</v>
          </cell>
          <cell r="J112">
            <v>44638</v>
          </cell>
          <cell r="K112">
            <v>44638</v>
          </cell>
        </row>
        <row r="113">
          <cell r="A113">
            <v>18064086</v>
          </cell>
          <cell r="B113" t="str">
            <v>C001</v>
          </cell>
          <cell r="C113" t="str">
            <v>DSA SAS</v>
          </cell>
          <cell r="D113" t="str">
            <v>6</v>
          </cell>
          <cell r="E113">
            <v>2467.1999999999998</v>
          </cell>
          <cell r="F113"/>
          <cell r="G113">
            <v>2960.6400000000003</v>
          </cell>
          <cell r="H113">
            <v>44592</v>
          </cell>
          <cell r="I113">
            <v>44635</v>
          </cell>
          <cell r="J113">
            <v>44638</v>
          </cell>
          <cell r="K113">
            <v>44638</v>
          </cell>
        </row>
        <row r="114">
          <cell r="A114">
            <v>18064087</v>
          </cell>
          <cell r="B114" t="str">
            <v>C001</v>
          </cell>
          <cell r="C114" t="str">
            <v>DSA SAS</v>
          </cell>
          <cell r="D114" t="str">
            <v>6</v>
          </cell>
          <cell r="E114">
            <v>2007.8700000000001</v>
          </cell>
          <cell r="F114"/>
          <cell r="G114">
            <v>2409.44</v>
          </cell>
          <cell r="H114">
            <v>44592</v>
          </cell>
          <cell r="I114">
            <v>44635</v>
          </cell>
          <cell r="J114">
            <v>44638</v>
          </cell>
          <cell r="K114">
            <v>44638</v>
          </cell>
        </row>
        <row r="115">
          <cell r="A115">
            <v>18064088</v>
          </cell>
          <cell r="B115" t="str">
            <v>C001</v>
          </cell>
          <cell r="C115" t="str">
            <v>DSA SAS</v>
          </cell>
          <cell r="D115" t="str">
            <v>6</v>
          </cell>
          <cell r="E115">
            <v>274.56</v>
          </cell>
          <cell r="F115"/>
          <cell r="G115">
            <v>329.46999999999997</v>
          </cell>
          <cell r="H115">
            <v>44592</v>
          </cell>
          <cell r="I115">
            <v>44635</v>
          </cell>
          <cell r="J115">
            <v>44638</v>
          </cell>
          <cell r="K115">
            <v>44638</v>
          </cell>
        </row>
        <row r="116">
          <cell r="A116">
            <v>18064089</v>
          </cell>
          <cell r="B116" t="str">
            <v>C001</v>
          </cell>
          <cell r="C116" t="str">
            <v>DSA SAS</v>
          </cell>
          <cell r="D116" t="str">
            <v>6</v>
          </cell>
          <cell r="E116">
            <v>343.65</v>
          </cell>
          <cell r="F116"/>
          <cell r="G116">
            <v>412.38</v>
          </cell>
          <cell r="H116">
            <v>44592</v>
          </cell>
          <cell r="I116">
            <v>44635</v>
          </cell>
          <cell r="J116">
            <v>44638</v>
          </cell>
          <cell r="K116">
            <v>44638</v>
          </cell>
        </row>
        <row r="117">
          <cell r="A117">
            <v>18064090</v>
          </cell>
          <cell r="B117" t="str">
            <v>C001</v>
          </cell>
          <cell r="C117" t="str">
            <v>DSA SAS</v>
          </cell>
          <cell r="D117" t="str">
            <v>6</v>
          </cell>
          <cell r="E117">
            <v>1316.76</v>
          </cell>
          <cell r="F117"/>
          <cell r="G117">
            <v>1580.1100000000001</v>
          </cell>
          <cell r="H117">
            <v>44592</v>
          </cell>
          <cell r="I117">
            <v>44635</v>
          </cell>
          <cell r="J117">
            <v>44638</v>
          </cell>
          <cell r="K117">
            <v>44638</v>
          </cell>
        </row>
        <row r="118">
          <cell r="A118">
            <v>18064091</v>
          </cell>
          <cell r="B118" t="str">
            <v>C001</v>
          </cell>
          <cell r="C118" t="str">
            <v>DSA SAS</v>
          </cell>
          <cell r="D118" t="str">
            <v>6</v>
          </cell>
          <cell r="E118">
            <v>2906.44</v>
          </cell>
          <cell r="F118"/>
          <cell r="G118">
            <v>3487.7300000000005</v>
          </cell>
          <cell r="H118">
            <v>44592</v>
          </cell>
          <cell r="I118">
            <v>44635</v>
          </cell>
          <cell r="J118">
            <v>44638</v>
          </cell>
          <cell r="K118">
            <v>44638</v>
          </cell>
        </row>
        <row r="119">
          <cell r="A119">
            <v>18064092</v>
          </cell>
          <cell r="B119" t="str">
            <v>C001</v>
          </cell>
          <cell r="C119" t="str">
            <v>DSA SAS</v>
          </cell>
          <cell r="D119" t="str">
            <v>6</v>
          </cell>
          <cell r="E119">
            <v>7946.5399999999991</v>
          </cell>
          <cell r="F119"/>
          <cell r="G119">
            <v>9535.85</v>
          </cell>
          <cell r="H119">
            <v>44592</v>
          </cell>
          <cell r="I119">
            <v>44635</v>
          </cell>
          <cell r="J119">
            <v>44638</v>
          </cell>
          <cell r="K119">
            <v>44638</v>
          </cell>
        </row>
        <row r="120">
          <cell r="A120">
            <v>18064093</v>
          </cell>
          <cell r="B120" t="str">
            <v>C001</v>
          </cell>
          <cell r="C120" t="str">
            <v>DSA SAS</v>
          </cell>
          <cell r="D120" t="str">
            <v>6</v>
          </cell>
          <cell r="E120">
            <v>5749.12</v>
          </cell>
          <cell r="F120"/>
          <cell r="G120">
            <v>6898.94</v>
          </cell>
          <cell r="H120">
            <v>44592</v>
          </cell>
          <cell r="I120">
            <v>44635</v>
          </cell>
          <cell r="J120">
            <v>44638</v>
          </cell>
          <cell r="K120">
            <v>44638</v>
          </cell>
        </row>
        <row r="121">
          <cell r="A121">
            <v>18064094</v>
          </cell>
          <cell r="B121" t="str">
            <v>C001</v>
          </cell>
          <cell r="C121" t="str">
            <v>DSA SAS</v>
          </cell>
          <cell r="D121" t="str">
            <v>6</v>
          </cell>
          <cell r="E121">
            <v>435.4</v>
          </cell>
          <cell r="F121"/>
          <cell r="G121">
            <v>522.48</v>
          </cell>
          <cell r="H121">
            <v>44592</v>
          </cell>
          <cell r="I121">
            <v>44635</v>
          </cell>
          <cell r="J121">
            <v>44638</v>
          </cell>
          <cell r="K121">
            <v>44638</v>
          </cell>
        </row>
        <row r="122">
          <cell r="A122">
            <v>18064095</v>
          </cell>
          <cell r="B122" t="str">
            <v>C001</v>
          </cell>
          <cell r="C122" t="str">
            <v>DSA SAS</v>
          </cell>
          <cell r="D122" t="str">
            <v>6</v>
          </cell>
          <cell r="E122">
            <v>17421.89</v>
          </cell>
          <cell r="F122"/>
          <cell r="G122">
            <v>20906.27</v>
          </cell>
          <cell r="H122">
            <v>44592</v>
          </cell>
          <cell r="I122">
            <v>44635</v>
          </cell>
          <cell r="J122">
            <v>44638</v>
          </cell>
          <cell r="K122">
            <v>44638</v>
          </cell>
        </row>
        <row r="123">
          <cell r="A123">
            <v>18064096</v>
          </cell>
          <cell r="B123" t="str">
            <v>C001</v>
          </cell>
          <cell r="C123" t="str">
            <v>DSA SAS</v>
          </cell>
          <cell r="D123" t="str">
            <v>6</v>
          </cell>
          <cell r="E123">
            <v>2675.88</v>
          </cell>
          <cell r="F123"/>
          <cell r="G123">
            <v>3211.06</v>
          </cell>
          <cell r="H123">
            <v>44592</v>
          </cell>
          <cell r="I123">
            <v>44635</v>
          </cell>
          <cell r="J123">
            <v>44638</v>
          </cell>
          <cell r="K123">
            <v>44638</v>
          </cell>
        </row>
        <row r="124">
          <cell r="A124">
            <v>18064097</v>
          </cell>
          <cell r="B124" t="str">
            <v>C001</v>
          </cell>
          <cell r="C124" t="str">
            <v>DSA SAS</v>
          </cell>
          <cell r="D124" t="str">
            <v>6</v>
          </cell>
          <cell r="E124">
            <v>8292.2000000000007</v>
          </cell>
          <cell r="F124"/>
          <cell r="G124">
            <v>9950.64</v>
          </cell>
          <cell r="H124">
            <v>44592</v>
          </cell>
          <cell r="I124">
            <v>44635</v>
          </cell>
          <cell r="J124">
            <v>44638</v>
          </cell>
          <cell r="K124">
            <v>44638</v>
          </cell>
        </row>
        <row r="125">
          <cell r="A125">
            <v>18064098</v>
          </cell>
          <cell r="B125" t="str">
            <v>C001</v>
          </cell>
          <cell r="C125" t="str">
            <v>DSA SAS</v>
          </cell>
          <cell r="D125" t="str">
            <v>6</v>
          </cell>
          <cell r="E125">
            <v>378</v>
          </cell>
          <cell r="F125"/>
          <cell r="G125">
            <v>453.6</v>
          </cell>
          <cell r="H125">
            <v>44592</v>
          </cell>
          <cell r="I125">
            <v>44635</v>
          </cell>
          <cell r="J125">
            <v>44638</v>
          </cell>
          <cell r="K125">
            <v>44638</v>
          </cell>
        </row>
        <row r="126">
          <cell r="A126">
            <v>18064099</v>
          </cell>
          <cell r="B126" t="str">
            <v>C001</v>
          </cell>
          <cell r="C126" t="str">
            <v>DSA SAS</v>
          </cell>
          <cell r="D126" t="str">
            <v>6</v>
          </cell>
          <cell r="E126">
            <v>7187.8399999999992</v>
          </cell>
          <cell r="F126"/>
          <cell r="G126">
            <v>8625.41</v>
          </cell>
          <cell r="H126">
            <v>44592</v>
          </cell>
          <cell r="I126">
            <v>44635</v>
          </cell>
          <cell r="J126">
            <v>44666</v>
          </cell>
          <cell r="K126">
            <v>44666</v>
          </cell>
        </row>
        <row r="127">
          <cell r="A127">
            <v>18064100</v>
          </cell>
          <cell r="B127" t="str">
            <v>C001</v>
          </cell>
          <cell r="C127" t="str">
            <v>DSA SAS</v>
          </cell>
          <cell r="D127" t="str">
            <v>6</v>
          </cell>
          <cell r="E127">
            <v>779.1</v>
          </cell>
          <cell r="F127"/>
          <cell r="G127">
            <v>934.92000000000007</v>
          </cell>
          <cell r="H127">
            <v>44592</v>
          </cell>
          <cell r="I127">
            <v>44635</v>
          </cell>
          <cell r="J127">
            <v>44638</v>
          </cell>
          <cell r="K127">
            <v>44638</v>
          </cell>
        </row>
        <row r="128">
          <cell r="A128">
            <v>18065318</v>
          </cell>
          <cell r="B128" t="str">
            <v>C001</v>
          </cell>
          <cell r="C128" t="str">
            <v>DSA SAS</v>
          </cell>
          <cell r="D128" t="str">
            <v>6</v>
          </cell>
          <cell r="E128">
            <v>-312.48</v>
          </cell>
          <cell r="F128"/>
          <cell r="G128">
            <v>-374.98</v>
          </cell>
          <cell r="H128">
            <v>44602</v>
          </cell>
          <cell r="I128">
            <v>44666</v>
          </cell>
          <cell r="J128">
            <v>44638</v>
          </cell>
          <cell r="K128">
            <v>44638</v>
          </cell>
        </row>
        <row r="129">
          <cell r="A129">
            <v>18065319</v>
          </cell>
          <cell r="B129" t="str">
            <v>C001</v>
          </cell>
          <cell r="C129" t="str">
            <v>DSA SAS</v>
          </cell>
          <cell r="D129" t="str">
            <v>6</v>
          </cell>
          <cell r="E129">
            <v>-312.48</v>
          </cell>
          <cell r="F129"/>
          <cell r="G129">
            <v>-374.98</v>
          </cell>
          <cell r="H129">
            <v>44602</v>
          </cell>
          <cell r="I129">
            <v>44666</v>
          </cell>
          <cell r="J129">
            <v>44638</v>
          </cell>
          <cell r="K129">
            <v>44638</v>
          </cell>
        </row>
        <row r="130">
          <cell r="A130">
            <v>18065372</v>
          </cell>
          <cell r="B130" t="str">
            <v>C001</v>
          </cell>
          <cell r="C130" t="str">
            <v>DSA SAS</v>
          </cell>
          <cell r="D130" t="str">
            <v>6</v>
          </cell>
          <cell r="E130">
            <v>666.36</v>
          </cell>
          <cell r="F130"/>
          <cell r="G130">
            <v>799.63</v>
          </cell>
          <cell r="H130">
            <v>44620</v>
          </cell>
          <cell r="I130">
            <v>44666</v>
          </cell>
          <cell r="J130">
            <v>44665</v>
          </cell>
          <cell r="K130">
            <v>44665</v>
          </cell>
        </row>
        <row r="131">
          <cell r="A131">
            <v>18065373</v>
          </cell>
          <cell r="B131" t="str">
            <v>C001</v>
          </cell>
          <cell r="C131" t="str">
            <v>DSA SAS</v>
          </cell>
          <cell r="D131" t="str">
            <v>6</v>
          </cell>
          <cell r="E131">
            <v>502.86</v>
          </cell>
          <cell r="F131"/>
          <cell r="G131">
            <v>603.43000000000006</v>
          </cell>
          <cell r="H131">
            <v>44620</v>
          </cell>
          <cell r="I131">
            <v>44666</v>
          </cell>
          <cell r="J131">
            <v>44665</v>
          </cell>
          <cell r="K131">
            <v>44665</v>
          </cell>
        </row>
        <row r="132">
          <cell r="A132">
            <v>18065374</v>
          </cell>
          <cell r="B132" t="str">
            <v>C001</v>
          </cell>
          <cell r="C132" t="str">
            <v>DSA SAS</v>
          </cell>
          <cell r="D132" t="str">
            <v>6</v>
          </cell>
          <cell r="E132">
            <v>850.68</v>
          </cell>
          <cell r="F132"/>
          <cell r="G132">
            <v>1020.82</v>
          </cell>
          <cell r="H132">
            <v>44620</v>
          </cell>
          <cell r="I132">
            <v>44666</v>
          </cell>
          <cell r="J132">
            <v>44665</v>
          </cell>
          <cell r="K132">
            <v>44665</v>
          </cell>
        </row>
        <row r="133">
          <cell r="A133">
            <v>18065375</v>
          </cell>
          <cell r="B133" t="str">
            <v>C001</v>
          </cell>
          <cell r="C133" t="str">
            <v>DSA SAS</v>
          </cell>
          <cell r="D133" t="str">
            <v>6</v>
          </cell>
          <cell r="E133">
            <v>1543.26</v>
          </cell>
          <cell r="F133"/>
          <cell r="G133">
            <v>1851.9099999999999</v>
          </cell>
          <cell r="H133">
            <v>44620</v>
          </cell>
          <cell r="I133">
            <v>44666</v>
          </cell>
          <cell r="J133">
            <v>44665</v>
          </cell>
          <cell r="K133">
            <v>44665</v>
          </cell>
        </row>
        <row r="134">
          <cell r="A134">
            <v>18065376</v>
          </cell>
          <cell r="B134" t="str">
            <v>C001</v>
          </cell>
          <cell r="C134" t="str">
            <v>DSA SAS</v>
          </cell>
          <cell r="D134" t="str">
            <v>6</v>
          </cell>
          <cell r="E134">
            <v>3392.4</v>
          </cell>
          <cell r="F134"/>
          <cell r="G134">
            <v>4070.88</v>
          </cell>
          <cell r="H134">
            <v>44620</v>
          </cell>
          <cell r="I134">
            <v>44666</v>
          </cell>
          <cell r="J134">
            <v>44665</v>
          </cell>
          <cell r="K134">
            <v>44665</v>
          </cell>
        </row>
        <row r="135">
          <cell r="A135">
            <v>18065377</v>
          </cell>
          <cell r="B135" t="str">
            <v>C001</v>
          </cell>
          <cell r="C135" t="str">
            <v>DSA SAS</v>
          </cell>
          <cell r="D135" t="str">
            <v>6</v>
          </cell>
          <cell r="E135">
            <v>2381.04</v>
          </cell>
          <cell r="F135"/>
          <cell r="G135">
            <v>2857.25</v>
          </cell>
          <cell r="H135">
            <v>44620</v>
          </cell>
          <cell r="I135">
            <v>44666</v>
          </cell>
          <cell r="J135">
            <v>44665</v>
          </cell>
          <cell r="K135">
            <v>44665</v>
          </cell>
        </row>
        <row r="136">
          <cell r="A136">
            <v>18065378</v>
          </cell>
          <cell r="B136" t="str">
            <v>C001</v>
          </cell>
          <cell r="C136" t="str">
            <v>DSA SAS</v>
          </cell>
          <cell r="D136" t="str">
            <v>6</v>
          </cell>
          <cell r="E136">
            <v>567.12</v>
          </cell>
          <cell r="F136"/>
          <cell r="G136">
            <v>680.54</v>
          </cell>
          <cell r="H136">
            <v>44620</v>
          </cell>
          <cell r="I136">
            <v>44666</v>
          </cell>
          <cell r="J136">
            <v>44665</v>
          </cell>
          <cell r="K136">
            <v>44665</v>
          </cell>
        </row>
        <row r="137">
          <cell r="A137">
            <v>18065379</v>
          </cell>
          <cell r="B137" t="str">
            <v>C001</v>
          </cell>
          <cell r="C137" t="str">
            <v>DSA SAS</v>
          </cell>
          <cell r="D137" t="str">
            <v>6</v>
          </cell>
          <cell r="E137">
            <v>586.31000000000006</v>
          </cell>
          <cell r="F137"/>
          <cell r="G137">
            <v>703.56999999999994</v>
          </cell>
          <cell r="H137">
            <v>44620</v>
          </cell>
          <cell r="I137">
            <v>44666</v>
          </cell>
          <cell r="J137">
            <v>44665</v>
          </cell>
          <cell r="K137">
            <v>44665</v>
          </cell>
        </row>
        <row r="138">
          <cell r="A138">
            <v>18065380</v>
          </cell>
          <cell r="B138" t="str">
            <v>C001</v>
          </cell>
          <cell r="C138" t="str">
            <v>DSA SAS</v>
          </cell>
          <cell r="D138" t="str">
            <v>6</v>
          </cell>
          <cell r="E138">
            <v>468.28999999999996</v>
          </cell>
          <cell r="F138"/>
          <cell r="G138">
            <v>561.95000000000005</v>
          </cell>
          <cell r="H138">
            <v>44620</v>
          </cell>
          <cell r="I138">
            <v>44666</v>
          </cell>
          <cell r="J138">
            <v>44665</v>
          </cell>
          <cell r="K138">
            <v>44665</v>
          </cell>
        </row>
        <row r="139">
          <cell r="A139">
            <v>18065381</v>
          </cell>
          <cell r="B139" t="str">
            <v>C001</v>
          </cell>
          <cell r="C139" t="str">
            <v>DSA SAS</v>
          </cell>
          <cell r="D139" t="str">
            <v>6</v>
          </cell>
          <cell r="E139">
            <v>1149.94</v>
          </cell>
          <cell r="F139"/>
          <cell r="G139">
            <v>1379.9299999999998</v>
          </cell>
          <cell r="H139">
            <v>44620</v>
          </cell>
          <cell r="I139">
            <v>44666</v>
          </cell>
          <cell r="J139">
            <v>44665</v>
          </cell>
          <cell r="K139">
            <v>44665</v>
          </cell>
        </row>
        <row r="140">
          <cell r="A140">
            <v>18065382</v>
          </cell>
          <cell r="B140" t="str">
            <v>C001</v>
          </cell>
          <cell r="C140" t="str">
            <v>DSA SAS</v>
          </cell>
          <cell r="D140" t="str">
            <v>6</v>
          </cell>
          <cell r="E140">
            <v>5131.12</v>
          </cell>
          <cell r="F140"/>
          <cell r="G140">
            <v>6157.34</v>
          </cell>
          <cell r="H140">
            <v>44620</v>
          </cell>
          <cell r="I140">
            <v>44666</v>
          </cell>
          <cell r="J140">
            <v>44665</v>
          </cell>
          <cell r="K140">
            <v>44665</v>
          </cell>
        </row>
        <row r="141">
          <cell r="A141">
            <v>18065383</v>
          </cell>
          <cell r="B141" t="str">
            <v>C001</v>
          </cell>
          <cell r="C141" t="str">
            <v>DSA SAS</v>
          </cell>
          <cell r="D141" t="str">
            <v>6</v>
          </cell>
          <cell r="E141">
            <v>1724.2400000000002</v>
          </cell>
          <cell r="F141"/>
          <cell r="G141">
            <v>2069.09</v>
          </cell>
          <cell r="H141">
            <v>44620</v>
          </cell>
          <cell r="I141">
            <v>44666</v>
          </cell>
          <cell r="J141">
            <v>44665</v>
          </cell>
          <cell r="K141">
            <v>44665</v>
          </cell>
        </row>
        <row r="142">
          <cell r="A142">
            <v>18065384</v>
          </cell>
          <cell r="B142" t="str">
            <v>C001</v>
          </cell>
          <cell r="C142" t="str">
            <v>DSA SAS</v>
          </cell>
          <cell r="D142" t="str">
            <v>6</v>
          </cell>
          <cell r="E142">
            <v>4440.96</v>
          </cell>
          <cell r="F142"/>
          <cell r="G142">
            <v>5329.15</v>
          </cell>
          <cell r="H142">
            <v>44620</v>
          </cell>
          <cell r="I142">
            <v>44666</v>
          </cell>
          <cell r="J142">
            <v>44665</v>
          </cell>
          <cell r="K142">
            <v>44665</v>
          </cell>
        </row>
        <row r="143">
          <cell r="A143">
            <v>18065385</v>
          </cell>
          <cell r="B143" t="str">
            <v>C001</v>
          </cell>
          <cell r="C143" t="str">
            <v>DSA SAS</v>
          </cell>
          <cell r="D143" t="str">
            <v>6</v>
          </cell>
          <cell r="E143">
            <v>1319.1</v>
          </cell>
          <cell r="F143"/>
          <cell r="G143">
            <v>1582.92</v>
          </cell>
          <cell r="H143">
            <v>44620</v>
          </cell>
          <cell r="I143">
            <v>44666</v>
          </cell>
          <cell r="J143">
            <v>44665</v>
          </cell>
          <cell r="K143">
            <v>44665</v>
          </cell>
        </row>
        <row r="144">
          <cell r="A144">
            <v>18065386</v>
          </cell>
          <cell r="B144" t="str">
            <v>C001</v>
          </cell>
          <cell r="C144" t="str">
            <v>DSA SAS</v>
          </cell>
          <cell r="D144" t="str">
            <v>6</v>
          </cell>
          <cell r="E144">
            <v>1356.96</v>
          </cell>
          <cell r="F144"/>
          <cell r="G144">
            <v>1628.35</v>
          </cell>
          <cell r="H144">
            <v>44620</v>
          </cell>
          <cell r="I144">
            <v>44666</v>
          </cell>
          <cell r="J144">
            <v>44665</v>
          </cell>
          <cell r="K144">
            <v>44665</v>
          </cell>
        </row>
        <row r="145">
          <cell r="A145">
            <v>18065387</v>
          </cell>
          <cell r="B145" t="str">
            <v>C001</v>
          </cell>
          <cell r="C145" t="str">
            <v>DSA SAS</v>
          </cell>
          <cell r="D145" t="str">
            <v>6</v>
          </cell>
          <cell r="E145">
            <v>141.35</v>
          </cell>
          <cell r="F145"/>
          <cell r="G145">
            <v>169.62</v>
          </cell>
          <cell r="H145">
            <v>44620</v>
          </cell>
          <cell r="I145">
            <v>44666</v>
          </cell>
          <cell r="J145">
            <v>44665</v>
          </cell>
          <cell r="K145">
            <v>44665</v>
          </cell>
        </row>
        <row r="146">
          <cell r="A146">
            <v>18065388</v>
          </cell>
          <cell r="B146" t="str">
            <v>C001</v>
          </cell>
          <cell r="C146" t="str">
            <v>DSA SAS</v>
          </cell>
          <cell r="D146" t="str">
            <v>6</v>
          </cell>
          <cell r="E146">
            <v>1843.14</v>
          </cell>
          <cell r="F146"/>
          <cell r="G146">
            <v>2211.77</v>
          </cell>
          <cell r="H146">
            <v>44620</v>
          </cell>
          <cell r="I146">
            <v>44666</v>
          </cell>
          <cell r="J146">
            <v>44665</v>
          </cell>
          <cell r="K146">
            <v>44665</v>
          </cell>
        </row>
        <row r="147">
          <cell r="A147">
            <v>18065389</v>
          </cell>
          <cell r="B147" t="str">
            <v>C001</v>
          </cell>
          <cell r="C147" t="str">
            <v>DSA SAS</v>
          </cell>
          <cell r="D147" t="str">
            <v>6</v>
          </cell>
          <cell r="E147">
            <v>0</v>
          </cell>
          <cell r="F147"/>
          <cell r="G147">
            <v>0</v>
          </cell>
          <cell r="H147">
            <v>44620</v>
          </cell>
          <cell r="I147">
            <v>44666</v>
          </cell>
          <cell r="J147">
            <v>44665</v>
          </cell>
          <cell r="K147">
            <v>44665</v>
          </cell>
        </row>
        <row r="148">
          <cell r="A148">
            <v>18065390</v>
          </cell>
          <cell r="B148" t="str">
            <v>C001</v>
          </cell>
          <cell r="C148" t="str">
            <v>DSA SAS</v>
          </cell>
          <cell r="D148" t="str">
            <v>6</v>
          </cell>
          <cell r="E148">
            <v>733.65</v>
          </cell>
          <cell r="F148"/>
          <cell r="G148">
            <v>880.37999999999988</v>
          </cell>
          <cell r="H148">
            <v>44620</v>
          </cell>
          <cell r="I148">
            <v>44666</v>
          </cell>
          <cell r="J148">
            <v>44665</v>
          </cell>
          <cell r="K148">
            <v>44665</v>
          </cell>
        </row>
        <row r="149">
          <cell r="A149">
            <v>18065391</v>
          </cell>
          <cell r="B149" t="str">
            <v>C001</v>
          </cell>
          <cell r="C149" t="str">
            <v>DSA SAS</v>
          </cell>
          <cell r="D149" t="str">
            <v>6</v>
          </cell>
          <cell r="E149">
            <v>781.2</v>
          </cell>
          <cell r="F149"/>
          <cell r="G149">
            <v>937.43999999999994</v>
          </cell>
          <cell r="H149">
            <v>44620</v>
          </cell>
          <cell r="I149">
            <v>44666</v>
          </cell>
          <cell r="J149">
            <v>44665</v>
          </cell>
          <cell r="K149">
            <v>44665</v>
          </cell>
        </row>
        <row r="150">
          <cell r="A150">
            <v>18065392</v>
          </cell>
          <cell r="B150" t="str">
            <v>C001</v>
          </cell>
          <cell r="C150" t="str">
            <v>DSA SAS</v>
          </cell>
          <cell r="D150" t="str">
            <v>6</v>
          </cell>
          <cell r="E150">
            <v>179.9</v>
          </cell>
          <cell r="F150"/>
          <cell r="G150">
            <v>215.88000000000002</v>
          </cell>
          <cell r="H150">
            <v>44620</v>
          </cell>
          <cell r="I150">
            <v>44666</v>
          </cell>
          <cell r="J150">
            <v>44665</v>
          </cell>
          <cell r="K150">
            <v>44665</v>
          </cell>
        </row>
        <row r="151">
          <cell r="A151">
            <v>18065393</v>
          </cell>
          <cell r="B151" t="str">
            <v>C001</v>
          </cell>
          <cell r="C151" t="str">
            <v>DSA SAS</v>
          </cell>
          <cell r="D151" t="str">
            <v>6</v>
          </cell>
          <cell r="E151">
            <v>1249.92</v>
          </cell>
          <cell r="F151"/>
          <cell r="G151">
            <v>1499.9</v>
          </cell>
          <cell r="H151">
            <v>44620</v>
          </cell>
          <cell r="I151">
            <v>44666</v>
          </cell>
          <cell r="J151">
            <v>44665</v>
          </cell>
          <cell r="K151">
            <v>44665</v>
          </cell>
        </row>
        <row r="152">
          <cell r="A152">
            <v>18065394</v>
          </cell>
          <cell r="B152" t="str">
            <v>C001</v>
          </cell>
          <cell r="C152" t="str">
            <v>DSA SAS</v>
          </cell>
          <cell r="D152" t="str">
            <v>6</v>
          </cell>
          <cell r="E152">
            <v>1249.92</v>
          </cell>
          <cell r="F152"/>
          <cell r="G152">
            <v>1499.9</v>
          </cell>
          <cell r="H152">
            <v>44620</v>
          </cell>
          <cell r="I152">
            <v>44666</v>
          </cell>
          <cell r="J152">
            <v>44665</v>
          </cell>
          <cell r="K152">
            <v>44665</v>
          </cell>
        </row>
        <row r="153">
          <cell r="A153">
            <v>18065395</v>
          </cell>
          <cell r="B153" t="str">
            <v>C001</v>
          </cell>
          <cell r="C153" t="str">
            <v>DSA SAS</v>
          </cell>
          <cell r="D153" t="str">
            <v>6</v>
          </cell>
          <cell r="E153">
            <v>1417.8</v>
          </cell>
          <cell r="F153"/>
          <cell r="G153">
            <v>1701.36</v>
          </cell>
          <cell r="H153">
            <v>44620</v>
          </cell>
          <cell r="I153">
            <v>44666</v>
          </cell>
          <cell r="J153">
            <v>44665</v>
          </cell>
          <cell r="K153">
            <v>44665</v>
          </cell>
        </row>
        <row r="154">
          <cell r="A154">
            <v>18065396</v>
          </cell>
          <cell r="B154" t="str">
            <v>C001</v>
          </cell>
          <cell r="C154" t="str">
            <v>DSA SAS</v>
          </cell>
          <cell r="D154" t="str">
            <v>6</v>
          </cell>
          <cell r="E154">
            <v>740.16000000000008</v>
          </cell>
          <cell r="F154"/>
          <cell r="G154">
            <v>888.18999999999994</v>
          </cell>
          <cell r="H154">
            <v>44620</v>
          </cell>
          <cell r="I154">
            <v>44666</v>
          </cell>
          <cell r="J154">
            <v>44665</v>
          </cell>
          <cell r="K154">
            <v>44665</v>
          </cell>
        </row>
        <row r="155">
          <cell r="A155">
            <v>18065397</v>
          </cell>
          <cell r="B155" t="str">
            <v>C001</v>
          </cell>
          <cell r="C155" t="str">
            <v>DSA SAS</v>
          </cell>
          <cell r="D155" t="str">
            <v>6</v>
          </cell>
          <cell r="E155">
            <v>976.5</v>
          </cell>
          <cell r="F155"/>
          <cell r="G155">
            <v>1171.8</v>
          </cell>
          <cell r="H155">
            <v>44620</v>
          </cell>
          <cell r="I155">
            <v>44666</v>
          </cell>
          <cell r="J155">
            <v>44665</v>
          </cell>
          <cell r="K155">
            <v>44665</v>
          </cell>
        </row>
        <row r="156">
          <cell r="A156">
            <v>18065398</v>
          </cell>
          <cell r="B156" t="str">
            <v>C001</v>
          </cell>
          <cell r="C156" t="str">
            <v>DSA SAS</v>
          </cell>
          <cell r="D156" t="str">
            <v>6</v>
          </cell>
          <cell r="E156">
            <v>2960.6400000000003</v>
          </cell>
          <cell r="F156"/>
          <cell r="G156">
            <v>3552.7699999999995</v>
          </cell>
          <cell r="H156">
            <v>44620</v>
          </cell>
          <cell r="I156">
            <v>44666</v>
          </cell>
          <cell r="J156"/>
          <cell r="K156"/>
        </row>
        <row r="157">
          <cell r="A157">
            <v>18065399</v>
          </cell>
          <cell r="B157" t="str">
            <v>C001</v>
          </cell>
          <cell r="C157" t="str">
            <v>DSA SAS</v>
          </cell>
          <cell r="D157" t="str">
            <v>6</v>
          </cell>
          <cell r="E157">
            <v>246.71999999999997</v>
          </cell>
          <cell r="F157"/>
          <cell r="G157">
            <v>296.06</v>
          </cell>
          <cell r="H157">
            <v>44620</v>
          </cell>
          <cell r="I157">
            <v>44666</v>
          </cell>
          <cell r="J157">
            <v>44665</v>
          </cell>
          <cell r="K157">
            <v>44665</v>
          </cell>
        </row>
        <row r="158">
          <cell r="A158">
            <v>18065400</v>
          </cell>
          <cell r="B158" t="str">
            <v>C001</v>
          </cell>
          <cell r="C158" t="str">
            <v>DSA SAS</v>
          </cell>
          <cell r="D158" t="str">
            <v>6</v>
          </cell>
          <cell r="E158">
            <v>1602.66</v>
          </cell>
          <cell r="F158"/>
          <cell r="G158">
            <v>1923.19</v>
          </cell>
          <cell r="H158">
            <v>44620</v>
          </cell>
          <cell r="I158">
            <v>44666</v>
          </cell>
          <cell r="J158">
            <v>44665</v>
          </cell>
          <cell r="K158">
            <v>44665</v>
          </cell>
        </row>
        <row r="159">
          <cell r="A159">
            <v>18065401</v>
          </cell>
          <cell r="B159" t="str">
            <v>C001</v>
          </cell>
          <cell r="C159" t="str">
            <v>DSA SAS</v>
          </cell>
          <cell r="D159" t="str">
            <v>6</v>
          </cell>
          <cell r="E159">
            <v>827.64</v>
          </cell>
          <cell r="F159"/>
          <cell r="G159">
            <v>993.17000000000007</v>
          </cell>
          <cell r="H159">
            <v>44620</v>
          </cell>
          <cell r="I159">
            <v>44666</v>
          </cell>
          <cell r="J159">
            <v>44665</v>
          </cell>
          <cell r="K159">
            <v>44665</v>
          </cell>
        </row>
        <row r="160">
          <cell r="A160">
            <v>18065402</v>
          </cell>
          <cell r="B160" t="str">
            <v>C001</v>
          </cell>
          <cell r="C160" t="str">
            <v>DSA SAS</v>
          </cell>
          <cell r="D160" t="str">
            <v>6</v>
          </cell>
          <cell r="E160">
            <v>2448.48</v>
          </cell>
          <cell r="F160"/>
          <cell r="G160">
            <v>2938.18</v>
          </cell>
          <cell r="H160">
            <v>44620</v>
          </cell>
          <cell r="I160">
            <v>44666</v>
          </cell>
          <cell r="J160">
            <v>44665</v>
          </cell>
          <cell r="K160">
            <v>44665</v>
          </cell>
        </row>
        <row r="161">
          <cell r="A161">
            <v>18065403</v>
          </cell>
          <cell r="B161" t="str">
            <v>C001</v>
          </cell>
          <cell r="C161" t="str">
            <v>DSA SAS</v>
          </cell>
          <cell r="D161" t="str">
            <v>6</v>
          </cell>
          <cell r="E161">
            <v>3627.96</v>
          </cell>
          <cell r="F161"/>
          <cell r="G161">
            <v>4353.55</v>
          </cell>
          <cell r="H161">
            <v>44620</v>
          </cell>
          <cell r="I161">
            <v>44666</v>
          </cell>
          <cell r="J161">
            <v>44665</v>
          </cell>
          <cell r="K161">
            <v>44665</v>
          </cell>
        </row>
        <row r="162">
          <cell r="A162">
            <v>18065404</v>
          </cell>
          <cell r="B162" t="str">
            <v>C001</v>
          </cell>
          <cell r="C162" t="str">
            <v>DSA SAS</v>
          </cell>
          <cell r="D162" t="str">
            <v>6</v>
          </cell>
          <cell r="E162">
            <v>7018.8</v>
          </cell>
          <cell r="F162"/>
          <cell r="G162">
            <v>8422.5600000000013</v>
          </cell>
          <cell r="H162">
            <v>44620</v>
          </cell>
          <cell r="I162">
            <v>44666</v>
          </cell>
          <cell r="J162">
            <v>44665</v>
          </cell>
          <cell r="K162">
            <v>44665</v>
          </cell>
        </row>
        <row r="163">
          <cell r="A163">
            <v>18065405</v>
          </cell>
          <cell r="B163" t="str">
            <v>C001</v>
          </cell>
          <cell r="C163" t="str">
            <v>DSA SAS</v>
          </cell>
          <cell r="D163" t="str">
            <v>6</v>
          </cell>
          <cell r="E163">
            <v>678.48</v>
          </cell>
          <cell r="F163"/>
          <cell r="G163">
            <v>814.18000000000006</v>
          </cell>
          <cell r="H163">
            <v>44620</v>
          </cell>
          <cell r="I163">
            <v>44666</v>
          </cell>
          <cell r="J163">
            <v>44665</v>
          </cell>
          <cell r="K163">
            <v>44665</v>
          </cell>
        </row>
        <row r="164">
          <cell r="A164">
            <v>18065406</v>
          </cell>
          <cell r="B164" t="str">
            <v>C001</v>
          </cell>
          <cell r="C164" t="str">
            <v>DSA SAS</v>
          </cell>
          <cell r="D164" t="str">
            <v>6</v>
          </cell>
          <cell r="E164">
            <v>6403.12</v>
          </cell>
          <cell r="F164"/>
          <cell r="G164">
            <v>7683.74</v>
          </cell>
          <cell r="H164">
            <v>44620</v>
          </cell>
          <cell r="I164">
            <v>44666</v>
          </cell>
          <cell r="J164">
            <v>44665</v>
          </cell>
          <cell r="K164">
            <v>44665</v>
          </cell>
        </row>
        <row r="165">
          <cell r="A165">
            <v>18065407</v>
          </cell>
          <cell r="B165" t="str">
            <v>C001</v>
          </cell>
          <cell r="C165" t="str">
            <v>DSA SAS</v>
          </cell>
          <cell r="D165" t="str">
            <v>6</v>
          </cell>
          <cell r="E165">
            <v>1058.1500000000001</v>
          </cell>
          <cell r="F165"/>
          <cell r="G165">
            <v>1269.78</v>
          </cell>
          <cell r="H165">
            <v>44620</v>
          </cell>
          <cell r="I165">
            <v>44666</v>
          </cell>
          <cell r="J165">
            <v>44665</v>
          </cell>
          <cell r="K165">
            <v>44665</v>
          </cell>
        </row>
        <row r="166">
          <cell r="A166">
            <v>18065408</v>
          </cell>
          <cell r="B166" t="str">
            <v>C001</v>
          </cell>
          <cell r="C166" t="str">
            <v>DSA SAS</v>
          </cell>
          <cell r="D166" t="str">
            <v>6</v>
          </cell>
          <cell r="E166">
            <v>3580.63</v>
          </cell>
          <cell r="F166"/>
          <cell r="G166">
            <v>4296.76</v>
          </cell>
          <cell r="H166">
            <v>44620</v>
          </cell>
          <cell r="I166">
            <v>44666</v>
          </cell>
          <cell r="J166">
            <v>44665</v>
          </cell>
          <cell r="K166">
            <v>44665</v>
          </cell>
        </row>
        <row r="167">
          <cell r="A167">
            <v>18065409</v>
          </cell>
          <cell r="B167" t="str">
            <v>C001</v>
          </cell>
          <cell r="C167" t="str">
            <v>DSA SAS</v>
          </cell>
          <cell r="D167" t="str">
            <v>6</v>
          </cell>
          <cell r="E167">
            <v>1984.92</v>
          </cell>
          <cell r="F167"/>
          <cell r="G167">
            <v>2381.9</v>
          </cell>
          <cell r="H167">
            <v>44620</v>
          </cell>
          <cell r="I167">
            <v>44666</v>
          </cell>
          <cell r="J167">
            <v>44665</v>
          </cell>
          <cell r="K167">
            <v>44665</v>
          </cell>
        </row>
        <row r="168">
          <cell r="A168">
            <v>18065410</v>
          </cell>
          <cell r="B168" t="str">
            <v>C001</v>
          </cell>
          <cell r="C168" t="str">
            <v>DSA SAS</v>
          </cell>
          <cell r="D168" t="str">
            <v>6</v>
          </cell>
          <cell r="E168">
            <v>2220.48</v>
          </cell>
          <cell r="F168"/>
          <cell r="G168">
            <v>2664.58</v>
          </cell>
          <cell r="H168">
            <v>44620</v>
          </cell>
          <cell r="I168">
            <v>44666</v>
          </cell>
          <cell r="J168">
            <v>44665</v>
          </cell>
          <cell r="K168">
            <v>44665</v>
          </cell>
        </row>
        <row r="169">
          <cell r="A169">
            <v>18065411</v>
          </cell>
          <cell r="B169" t="str">
            <v>C001</v>
          </cell>
          <cell r="C169" t="str">
            <v>DSA SAS</v>
          </cell>
          <cell r="D169" t="str">
            <v>6</v>
          </cell>
          <cell r="E169">
            <v>567.12</v>
          </cell>
          <cell r="F169"/>
          <cell r="G169">
            <v>680.54</v>
          </cell>
          <cell r="H169">
            <v>44620</v>
          </cell>
          <cell r="I169">
            <v>44666</v>
          </cell>
          <cell r="J169">
            <v>44665</v>
          </cell>
          <cell r="K169">
            <v>44665</v>
          </cell>
        </row>
        <row r="170">
          <cell r="A170">
            <v>18066793</v>
          </cell>
          <cell r="B170" t="str">
            <v>C001</v>
          </cell>
          <cell r="C170" t="str">
            <v>DSA SAS</v>
          </cell>
          <cell r="D170" t="str">
            <v>6</v>
          </cell>
          <cell r="E170">
            <v>10293.91</v>
          </cell>
          <cell r="F170"/>
          <cell r="G170">
            <v>12352.689999999999</v>
          </cell>
          <cell r="H170">
            <v>44651</v>
          </cell>
          <cell r="I170">
            <v>44696</v>
          </cell>
          <cell r="J170"/>
          <cell r="K170"/>
        </row>
        <row r="171">
          <cell r="A171">
            <v>18066794</v>
          </cell>
          <cell r="B171" t="str">
            <v>C001</v>
          </cell>
          <cell r="C171" t="str">
            <v>DSA SAS</v>
          </cell>
          <cell r="D171" t="str">
            <v>6</v>
          </cell>
          <cell r="E171">
            <v>0</v>
          </cell>
          <cell r="F171"/>
          <cell r="G171">
            <v>0</v>
          </cell>
          <cell r="H171">
            <v>44651</v>
          </cell>
          <cell r="I171">
            <v>44696</v>
          </cell>
          <cell r="J171"/>
          <cell r="K171"/>
        </row>
        <row r="172">
          <cell r="A172">
            <v>18066795</v>
          </cell>
          <cell r="B172" t="str">
            <v>C001</v>
          </cell>
          <cell r="C172" t="str">
            <v>DSA SAS</v>
          </cell>
          <cell r="D172" t="str">
            <v>6</v>
          </cell>
          <cell r="E172">
            <v>0</v>
          </cell>
          <cell r="F172"/>
          <cell r="G172">
            <v>0</v>
          </cell>
          <cell r="H172">
            <v>44651</v>
          </cell>
          <cell r="I172">
            <v>44696</v>
          </cell>
          <cell r="J172"/>
          <cell r="K172"/>
        </row>
        <row r="173">
          <cell r="A173">
            <v>18066796</v>
          </cell>
          <cell r="B173" t="str">
            <v>C001</v>
          </cell>
          <cell r="C173" t="str">
            <v>DSA SAS</v>
          </cell>
          <cell r="D173" t="str">
            <v>6</v>
          </cell>
          <cell r="E173">
            <v>5864.14</v>
          </cell>
          <cell r="F173"/>
          <cell r="G173">
            <v>7036.9699999999993</v>
          </cell>
          <cell r="H173">
            <v>44651</v>
          </cell>
          <cell r="I173">
            <v>44696</v>
          </cell>
          <cell r="J173"/>
          <cell r="K173"/>
        </row>
        <row r="174">
          <cell r="A174">
            <v>18066797</v>
          </cell>
          <cell r="B174" t="str">
            <v>C001</v>
          </cell>
          <cell r="C174" t="str">
            <v>DSA SAS</v>
          </cell>
          <cell r="D174" t="str">
            <v>6</v>
          </cell>
          <cell r="E174">
            <v>1578.6</v>
          </cell>
          <cell r="F174"/>
          <cell r="G174">
            <v>1894.3200000000002</v>
          </cell>
          <cell r="H174">
            <v>44651</v>
          </cell>
          <cell r="I174">
            <v>44696</v>
          </cell>
          <cell r="J174"/>
          <cell r="K174"/>
        </row>
        <row r="175">
          <cell r="A175">
            <v>18066798</v>
          </cell>
          <cell r="B175" t="str">
            <v>C001</v>
          </cell>
          <cell r="C175" t="str">
            <v>DSA SAS</v>
          </cell>
          <cell r="D175" t="str">
            <v>6</v>
          </cell>
          <cell r="E175">
            <v>1413.5</v>
          </cell>
          <cell r="F175"/>
          <cell r="G175">
            <v>1696.2</v>
          </cell>
          <cell r="H175">
            <v>44651</v>
          </cell>
          <cell r="I175">
            <v>44696</v>
          </cell>
          <cell r="J175"/>
          <cell r="K175"/>
        </row>
        <row r="176">
          <cell r="A176">
            <v>18066799</v>
          </cell>
          <cell r="B176" t="str">
            <v>C001</v>
          </cell>
          <cell r="C176" t="str">
            <v>DSA SAS</v>
          </cell>
          <cell r="D176" t="str">
            <v>6</v>
          </cell>
          <cell r="E176">
            <v>3031.4900000000002</v>
          </cell>
          <cell r="F176"/>
          <cell r="G176">
            <v>3637.79</v>
          </cell>
          <cell r="H176">
            <v>44651</v>
          </cell>
          <cell r="I176">
            <v>44696</v>
          </cell>
          <cell r="J176"/>
          <cell r="K176"/>
        </row>
        <row r="177">
          <cell r="A177">
            <v>18066800</v>
          </cell>
          <cell r="B177" t="str">
            <v>C001</v>
          </cell>
          <cell r="C177" t="str">
            <v>DSA SAS</v>
          </cell>
          <cell r="D177" t="str">
            <v>6</v>
          </cell>
          <cell r="E177">
            <v>1438.02</v>
          </cell>
          <cell r="F177"/>
          <cell r="G177">
            <v>1725.6200000000001</v>
          </cell>
          <cell r="H177">
            <v>44651</v>
          </cell>
          <cell r="I177">
            <v>44696</v>
          </cell>
          <cell r="J177"/>
          <cell r="K177"/>
        </row>
        <row r="178">
          <cell r="A178">
            <v>18066801</v>
          </cell>
          <cell r="B178" t="str">
            <v>C001</v>
          </cell>
          <cell r="C178" t="str">
            <v>DSA SAS</v>
          </cell>
          <cell r="D178" t="str">
            <v>6</v>
          </cell>
          <cell r="E178">
            <v>2835.6</v>
          </cell>
          <cell r="F178"/>
          <cell r="G178">
            <v>3402.72</v>
          </cell>
          <cell r="H178">
            <v>44651</v>
          </cell>
          <cell r="I178">
            <v>44696</v>
          </cell>
          <cell r="J178"/>
          <cell r="K178"/>
        </row>
        <row r="179">
          <cell r="A179">
            <v>18066802</v>
          </cell>
          <cell r="B179" t="str">
            <v>C001</v>
          </cell>
          <cell r="C179" t="str">
            <v>DSA SAS</v>
          </cell>
          <cell r="D179" t="str">
            <v>6</v>
          </cell>
          <cell r="E179">
            <v>5275.58</v>
          </cell>
          <cell r="F179"/>
          <cell r="G179">
            <v>6330.7</v>
          </cell>
          <cell r="H179">
            <v>44651</v>
          </cell>
          <cell r="I179">
            <v>44696</v>
          </cell>
          <cell r="J179"/>
          <cell r="K179"/>
        </row>
        <row r="180">
          <cell r="A180">
            <v>18066803</v>
          </cell>
          <cell r="B180" t="str">
            <v>C001</v>
          </cell>
          <cell r="C180" t="str">
            <v>DSA SAS</v>
          </cell>
          <cell r="D180" t="str">
            <v>6</v>
          </cell>
          <cell r="E180">
            <v>862.12000000000012</v>
          </cell>
          <cell r="F180"/>
          <cell r="G180">
            <v>1034.54</v>
          </cell>
          <cell r="H180">
            <v>44651</v>
          </cell>
          <cell r="I180">
            <v>44696</v>
          </cell>
          <cell r="J180"/>
          <cell r="K180"/>
        </row>
        <row r="181">
          <cell r="A181">
            <v>18066804</v>
          </cell>
          <cell r="B181" t="str">
            <v>C001</v>
          </cell>
          <cell r="C181" t="str">
            <v>DSA SAS</v>
          </cell>
          <cell r="D181" t="str">
            <v>6</v>
          </cell>
          <cell r="E181">
            <v>3402.72</v>
          </cell>
          <cell r="F181"/>
          <cell r="G181">
            <v>4083.2599999999998</v>
          </cell>
          <cell r="H181">
            <v>44651</v>
          </cell>
          <cell r="I181">
            <v>44696</v>
          </cell>
          <cell r="J181"/>
          <cell r="K181"/>
        </row>
        <row r="182">
          <cell r="A182">
            <v>18066805</v>
          </cell>
          <cell r="B182" t="str">
            <v>C001</v>
          </cell>
          <cell r="C182" t="str">
            <v>DSA SAS</v>
          </cell>
          <cell r="D182" t="str">
            <v>6</v>
          </cell>
          <cell r="E182">
            <v>662</v>
          </cell>
          <cell r="F182"/>
          <cell r="G182">
            <v>794.4</v>
          </cell>
          <cell r="H182">
            <v>44651</v>
          </cell>
          <cell r="I182">
            <v>44696</v>
          </cell>
          <cell r="J182"/>
          <cell r="K182"/>
        </row>
        <row r="183">
          <cell r="A183">
            <v>18066806</v>
          </cell>
          <cell r="B183" t="str">
            <v>C001</v>
          </cell>
          <cell r="C183" t="str">
            <v>DSA SAS</v>
          </cell>
          <cell r="D183" t="str">
            <v>6</v>
          </cell>
          <cell r="E183">
            <v>1074.26</v>
          </cell>
          <cell r="F183"/>
          <cell r="G183">
            <v>1289.1100000000001</v>
          </cell>
          <cell r="H183">
            <v>44651</v>
          </cell>
          <cell r="I183">
            <v>44696</v>
          </cell>
          <cell r="J183"/>
          <cell r="K183"/>
        </row>
        <row r="184">
          <cell r="A184">
            <v>18066807</v>
          </cell>
          <cell r="B184" t="str">
            <v>C001</v>
          </cell>
          <cell r="C184" t="str">
            <v>DSA SAS</v>
          </cell>
          <cell r="D184" t="str">
            <v>6</v>
          </cell>
          <cell r="E184">
            <v>1417.8</v>
          </cell>
          <cell r="F184"/>
          <cell r="G184">
            <v>1701.36</v>
          </cell>
          <cell r="H184">
            <v>44651</v>
          </cell>
          <cell r="I184">
            <v>44696</v>
          </cell>
          <cell r="J184"/>
          <cell r="K184"/>
        </row>
        <row r="185">
          <cell r="A185">
            <v>18066808</v>
          </cell>
          <cell r="B185" t="str">
            <v>C001</v>
          </cell>
          <cell r="C185" t="str">
            <v>DSA SAS</v>
          </cell>
          <cell r="D185" t="str">
            <v>6</v>
          </cell>
          <cell r="E185">
            <v>1130.8</v>
          </cell>
          <cell r="F185"/>
          <cell r="G185">
            <v>1356.96</v>
          </cell>
          <cell r="H185">
            <v>44651</v>
          </cell>
          <cell r="I185">
            <v>44696</v>
          </cell>
          <cell r="J185"/>
          <cell r="K185"/>
        </row>
        <row r="186">
          <cell r="A186">
            <v>18066809</v>
          </cell>
          <cell r="B186" t="str">
            <v>C001</v>
          </cell>
          <cell r="C186" t="str">
            <v>DSA SAS</v>
          </cell>
          <cell r="D186" t="str">
            <v>6</v>
          </cell>
          <cell r="E186">
            <v>1768.06</v>
          </cell>
          <cell r="F186"/>
          <cell r="G186">
            <v>2121.67</v>
          </cell>
          <cell r="H186">
            <v>44651</v>
          </cell>
          <cell r="I186">
            <v>44696</v>
          </cell>
          <cell r="J186"/>
          <cell r="K186"/>
        </row>
        <row r="187">
          <cell r="A187">
            <v>18066810</v>
          </cell>
          <cell r="B187" t="str">
            <v>C001</v>
          </cell>
          <cell r="C187" t="str">
            <v>DSA SAS</v>
          </cell>
          <cell r="D187" t="str">
            <v>6</v>
          </cell>
          <cell r="E187">
            <v>2885.7599999999998</v>
          </cell>
          <cell r="F187"/>
          <cell r="G187">
            <v>3462.91</v>
          </cell>
          <cell r="H187">
            <v>44651</v>
          </cell>
          <cell r="I187">
            <v>44696</v>
          </cell>
          <cell r="J187"/>
          <cell r="K187"/>
        </row>
        <row r="188">
          <cell r="A188">
            <v>18066811</v>
          </cell>
          <cell r="B188" t="str">
            <v>C001</v>
          </cell>
          <cell r="C188" t="str">
            <v>DSA SAS</v>
          </cell>
          <cell r="D188" t="str">
            <v>6</v>
          </cell>
          <cell r="E188">
            <v>8.34</v>
          </cell>
          <cell r="F188"/>
          <cell r="G188">
            <v>10.01</v>
          </cell>
          <cell r="H188">
            <v>44651</v>
          </cell>
          <cell r="I188">
            <v>44696</v>
          </cell>
          <cell r="J188"/>
          <cell r="K188"/>
        </row>
        <row r="189">
          <cell r="A189">
            <v>18066812</v>
          </cell>
          <cell r="B189" t="str">
            <v>C001</v>
          </cell>
          <cell r="C189" t="str">
            <v>DSA SAS</v>
          </cell>
          <cell r="D189" t="str">
            <v>6</v>
          </cell>
          <cell r="E189">
            <v>5864.14</v>
          </cell>
          <cell r="F189"/>
          <cell r="G189">
            <v>7036.9699999999993</v>
          </cell>
          <cell r="H189">
            <v>44651</v>
          </cell>
          <cell r="I189">
            <v>44696</v>
          </cell>
          <cell r="J189"/>
          <cell r="K189"/>
        </row>
        <row r="190">
          <cell r="A190">
            <v>18066813</v>
          </cell>
          <cell r="B190" t="str">
            <v>C001</v>
          </cell>
          <cell r="C190" t="str">
            <v>DSA SAS</v>
          </cell>
          <cell r="D190" t="str">
            <v>6</v>
          </cell>
          <cell r="E190">
            <v>2262</v>
          </cell>
          <cell r="F190"/>
          <cell r="G190">
            <v>2714.4</v>
          </cell>
          <cell r="H190">
            <v>44651</v>
          </cell>
          <cell r="I190">
            <v>44696</v>
          </cell>
          <cell r="J190"/>
          <cell r="K190"/>
        </row>
        <row r="191">
          <cell r="A191">
            <v>18066814</v>
          </cell>
          <cell r="B191" t="str">
            <v>C001</v>
          </cell>
          <cell r="C191" t="str">
            <v>DSA SAS</v>
          </cell>
          <cell r="D191" t="str">
            <v>6</v>
          </cell>
          <cell r="E191">
            <v>5131.12</v>
          </cell>
          <cell r="F191"/>
          <cell r="G191">
            <v>6157.34</v>
          </cell>
          <cell r="H191">
            <v>44651</v>
          </cell>
          <cell r="I191">
            <v>44696</v>
          </cell>
          <cell r="J191"/>
          <cell r="K191"/>
        </row>
        <row r="192">
          <cell r="A192">
            <v>18066815</v>
          </cell>
          <cell r="B192" t="str">
            <v>C001</v>
          </cell>
          <cell r="C192" t="str">
            <v>DSA SAS</v>
          </cell>
          <cell r="D192" t="str">
            <v>6</v>
          </cell>
          <cell r="E192">
            <v>564.48</v>
          </cell>
          <cell r="F192"/>
          <cell r="G192">
            <v>677.38</v>
          </cell>
          <cell r="H192">
            <v>44651</v>
          </cell>
          <cell r="I192">
            <v>44696</v>
          </cell>
          <cell r="J192"/>
          <cell r="K192"/>
        </row>
        <row r="193">
          <cell r="A193">
            <v>18066816</v>
          </cell>
          <cell r="B193" t="str">
            <v>C001</v>
          </cell>
          <cell r="C193" t="str">
            <v>DSA SAS</v>
          </cell>
          <cell r="D193" t="str">
            <v>6</v>
          </cell>
          <cell r="E193">
            <v>1073.5999999999999</v>
          </cell>
          <cell r="F193"/>
          <cell r="G193">
            <v>1288.3200000000002</v>
          </cell>
          <cell r="H193">
            <v>44651</v>
          </cell>
          <cell r="I193">
            <v>44696</v>
          </cell>
          <cell r="J193"/>
          <cell r="K193"/>
        </row>
        <row r="194">
          <cell r="A194">
            <v>18066817</v>
          </cell>
          <cell r="B194" t="str">
            <v>C001</v>
          </cell>
          <cell r="C194" t="str">
            <v>DSA SAS</v>
          </cell>
          <cell r="D194" t="str">
            <v>6</v>
          </cell>
          <cell r="E194">
            <v>168.42000000000002</v>
          </cell>
          <cell r="F194"/>
          <cell r="G194">
            <v>202.1</v>
          </cell>
          <cell r="H194">
            <v>44651</v>
          </cell>
          <cell r="I194">
            <v>44696</v>
          </cell>
          <cell r="J194"/>
          <cell r="K194"/>
        </row>
        <row r="195">
          <cell r="A195">
            <v>18066818</v>
          </cell>
          <cell r="B195" t="str">
            <v>C001</v>
          </cell>
          <cell r="C195" t="str">
            <v>DSA SAS</v>
          </cell>
          <cell r="D195" t="str">
            <v>6</v>
          </cell>
          <cell r="E195">
            <v>3053.7599999999998</v>
          </cell>
          <cell r="F195"/>
          <cell r="G195">
            <v>3664.5099999999998</v>
          </cell>
          <cell r="H195">
            <v>44651</v>
          </cell>
          <cell r="I195">
            <v>44696</v>
          </cell>
          <cell r="J195"/>
          <cell r="K195"/>
        </row>
        <row r="196">
          <cell r="A196">
            <v>18066819</v>
          </cell>
          <cell r="B196" t="str">
            <v>C001</v>
          </cell>
          <cell r="C196" t="str">
            <v>DSA SAS</v>
          </cell>
          <cell r="D196" t="str">
            <v>6</v>
          </cell>
          <cell r="E196">
            <v>3402.72</v>
          </cell>
          <cell r="F196"/>
          <cell r="G196">
            <v>4083.2599999999998</v>
          </cell>
          <cell r="H196">
            <v>44651</v>
          </cell>
          <cell r="I196">
            <v>44696</v>
          </cell>
          <cell r="J196"/>
          <cell r="K196"/>
        </row>
        <row r="197">
          <cell r="A197">
            <v>18066820</v>
          </cell>
          <cell r="B197" t="str">
            <v>C001</v>
          </cell>
          <cell r="C197" t="str">
            <v>DSA SAS</v>
          </cell>
          <cell r="D197" t="str">
            <v>6</v>
          </cell>
          <cell r="E197">
            <v>1177.3200000000002</v>
          </cell>
          <cell r="F197"/>
          <cell r="G197">
            <v>1412.78</v>
          </cell>
          <cell r="H197">
            <v>44651</v>
          </cell>
          <cell r="I197">
            <v>44696</v>
          </cell>
          <cell r="J197"/>
          <cell r="K197"/>
        </row>
        <row r="198">
          <cell r="A198">
            <v>18066821</v>
          </cell>
          <cell r="B198" t="str">
            <v>C001</v>
          </cell>
          <cell r="C198" t="str">
            <v>DSA SAS</v>
          </cell>
          <cell r="D198" t="str">
            <v>6</v>
          </cell>
          <cell r="E198">
            <v>567.12</v>
          </cell>
          <cell r="F198"/>
          <cell r="G198">
            <v>680.54</v>
          </cell>
          <cell r="H198">
            <v>44651</v>
          </cell>
          <cell r="I198">
            <v>44696</v>
          </cell>
          <cell r="J198"/>
          <cell r="K198"/>
        </row>
        <row r="199">
          <cell r="A199">
            <v>18066822</v>
          </cell>
          <cell r="B199" t="str">
            <v>C001</v>
          </cell>
          <cell r="C199" t="str">
            <v>DSA SAS</v>
          </cell>
          <cell r="D199" t="str">
            <v>6</v>
          </cell>
          <cell r="E199">
            <v>1130.8</v>
          </cell>
          <cell r="F199"/>
          <cell r="G199">
            <v>1356.96</v>
          </cell>
          <cell r="H199">
            <v>44651</v>
          </cell>
          <cell r="I199">
            <v>44696</v>
          </cell>
          <cell r="J199"/>
          <cell r="K199"/>
        </row>
        <row r="200">
          <cell r="A200">
            <v>18066823</v>
          </cell>
          <cell r="B200" t="str">
            <v>C001</v>
          </cell>
          <cell r="C200" t="str">
            <v>DSA SAS</v>
          </cell>
          <cell r="D200" t="str">
            <v>6</v>
          </cell>
          <cell r="E200">
            <v>2448.48</v>
          </cell>
          <cell r="F200"/>
          <cell r="G200">
            <v>2938.18</v>
          </cell>
          <cell r="H200">
            <v>44651</v>
          </cell>
          <cell r="I200">
            <v>44696</v>
          </cell>
          <cell r="J200"/>
          <cell r="K200"/>
        </row>
        <row r="201">
          <cell r="A201">
            <v>18066824</v>
          </cell>
          <cell r="B201" t="str">
            <v>C001</v>
          </cell>
          <cell r="C201" t="str">
            <v>DSA SAS</v>
          </cell>
          <cell r="D201" t="str">
            <v>6</v>
          </cell>
          <cell r="E201">
            <v>590.54999999999995</v>
          </cell>
          <cell r="F201"/>
          <cell r="G201">
            <v>708.66000000000008</v>
          </cell>
          <cell r="H201">
            <v>44651</v>
          </cell>
          <cell r="I201">
            <v>44696</v>
          </cell>
          <cell r="J201"/>
          <cell r="K201"/>
        </row>
        <row r="202">
          <cell r="A202">
            <v>18066825</v>
          </cell>
          <cell r="B202" t="str">
            <v>C001</v>
          </cell>
          <cell r="C202" t="str">
            <v>DSA SAS</v>
          </cell>
          <cell r="D202" t="str">
            <v>6</v>
          </cell>
          <cell r="E202">
            <v>1711.9099999999999</v>
          </cell>
          <cell r="F202"/>
          <cell r="G202">
            <v>2054.29</v>
          </cell>
          <cell r="H202">
            <v>44651</v>
          </cell>
          <cell r="I202">
            <v>44696</v>
          </cell>
          <cell r="J202"/>
          <cell r="K202"/>
        </row>
        <row r="203">
          <cell r="A203">
            <v>18066826</v>
          </cell>
          <cell r="B203" t="str">
            <v>C001</v>
          </cell>
          <cell r="C203" t="str">
            <v>DSA SAS</v>
          </cell>
          <cell r="D203" t="str">
            <v>6</v>
          </cell>
          <cell r="E203">
            <v>283.56</v>
          </cell>
          <cell r="F203"/>
          <cell r="G203">
            <v>340.27</v>
          </cell>
          <cell r="H203">
            <v>44651</v>
          </cell>
          <cell r="I203">
            <v>44696</v>
          </cell>
          <cell r="J203"/>
          <cell r="K203"/>
        </row>
        <row r="204">
          <cell r="A204">
            <v>18066827</v>
          </cell>
          <cell r="B204" t="str">
            <v>C001</v>
          </cell>
          <cell r="C204" t="str">
            <v>DSA SAS</v>
          </cell>
          <cell r="D204" t="str">
            <v>6</v>
          </cell>
          <cell r="E204">
            <v>17260.260000000002</v>
          </cell>
          <cell r="F204"/>
          <cell r="G204">
            <v>20712.310000000001</v>
          </cell>
          <cell r="H204">
            <v>44651</v>
          </cell>
          <cell r="I204">
            <v>44696</v>
          </cell>
          <cell r="J204"/>
          <cell r="K204"/>
        </row>
        <row r="205">
          <cell r="A205">
            <v>18066828</v>
          </cell>
          <cell r="B205" t="str">
            <v>C001</v>
          </cell>
          <cell r="C205" t="str">
            <v>DSA SAS</v>
          </cell>
          <cell r="D205" t="str">
            <v>6</v>
          </cell>
          <cell r="E205">
            <v>4566.92</v>
          </cell>
          <cell r="F205"/>
          <cell r="G205">
            <v>5480.3</v>
          </cell>
          <cell r="H205">
            <v>44651</v>
          </cell>
          <cell r="I205">
            <v>44696</v>
          </cell>
          <cell r="J205"/>
          <cell r="K205"/>
        </row>
        <row r="206">
          <cell r="A206">
            <v>18066829</v>
          </cell>
          <cell r="B206" t="str">
            <v>C001</v>
          </cell>
          <cell r="C206" t="str">
            <v>DSA SAS</v>
          </cell>
          <cell r="D206" t="str">
            <v>6</v>
          </cell>
          <cell r="E206">
            <v>2642.32</v>
          </cell>
          <cell r="F206"/>
          <cell r="G206">
            <v>3170.7799999999997</v>
          </cell>
          <cell r="H206">
            <v>44651</v>
          </cell>
          <cell r="I206">
            <v>44696</v>
          </cell>
          <cell r="J206"/>
          <cell r="K206"/>
        </row>
        <row r="207">
          <cell r="A207">
            <v>18066830</v>
          </cell>
          <cell r="B207" t="str">
            <v>C001</v>
          </cell>
          <cell r="C207" t="str">
            <v>DSA SAS</v>
          </cell>
          <cell r="D207" t="str">
            <v>6</v>
          </cell>
          <cell r="E207">
            <v>704.41000000000008</v>
          </cell>
          <cell r="F207"/>
          <cell r="G207">
            <v>845.29</v>
          </cell>
          <cell r="H207">
            <v>44651</v>
          </cell>
          <cell r="I207">
            <v>44696</v>
          </cell>
          <cell r="J207"/>
          <cell r="K207"/>
        </row>
        <row r="208">
          <cell r="A208">
            <v>18066831</v>
          </cell>
          <cell r="B208" t="str">
            <v>C001</v>
          </cell>
          <cell r="C208" t="str">
            <v>DSA SAS</v>
          </cell>
          <cell r="D208" t="str">
            <v>6</v>
          </cell>
          <cell r="E208">
            <v>2855.62</v>
          </cell>
          <cell r="F208"/>
          <cell r="G208">
            <v>3426.7400000000002</v>
          </cell>
          <cell r="H208">
            <v>44651</v>
          </cell>
          <cell r="I208">
            <v>44696</v>
          </cell>
          <cell r="J208"/>
          <cell r="K208"/>
        </row>
        <row r="209">
          <cell r="A209">
            <v>18066832</v>
          </cell>
          <cell r="B209" t="str">
            <v>C001</v>
          </cell>
          <cell r="C209" t="str">
            <v>DSA SAS</v>
          </cell>
          <cell r="D209" t="str">
            <v>6</v>
          </cell>
          <cell r="E209">
            <v>4048.9800000000005</v>
          </cell>
          <cell r="F209"/>
          <cell r="G209">
            <v>4858.7800000000007</v>
          </cell>
          <cell r="H209">
            <v>44651</v>
          </cell>
          <cell r="I209">
            <v>44696</v>
          </cell>
          <cell r="J209"/>
          <cell r="K209"/>
        </row>
        <row r="210">
          <cell r="A210">
            <v>18066833</v>
          </cell>
          <cell r="B210" t="str">
            <v>C001</v>
          </cell>
          <cell r="C210" t="str">
            <v>DSA SAS</v>
          </cell>
          <cell r="D210" t="str">
            <v>6</v>
          </cell>
          <cell r="E210">
            <v>1162.19</v>
          </cell>
          <cell r="F210"/>
          <cell r="G210">
            <v>1394.6299999999999</v>
          </cell>
          <cell r="H210">
            <v>44651</v>
          </cell>
          <cell r="I210">
            <v>44696</v>
          </cell>
          <cell r="J210"/>
          <cell r="K210"/>
        </row>
        <row r="211">
          <cell r="A211">
            <v>18066834</v>
          </cell>
          <cell r="B211" t="str">
            <v>C001</v>
          </cell>
          <cell r="C211" t="str">
            <v>DSA SAS</v>
          </cell>
          <cell r="D211" t="str">
            <v>6</v>
          </cell>
          <cell r="E211">
            <v>611</v>
          </cell>
          <cell r="F211"/>
          <cell r="G211">
            <v>733.2</v>
          </cell>
          <cell r="H211">
            <v>44651</v>
          </cell>
          <cell r="I211">
            <v>44696</v>
          </cell>
          <cell r="J211"/>
          <cell r="K211"/>
        </row>
        <row r="212">
          <cell r="A212">
            <v>18066835</v>
          </cell>
          <cell r="B212" t="str">
            <v>C001</v>
          </cell>
          <cell r="C212" t="str">
            <v>DSA SAS</v>
          </cell>
          <cell r="D212" t="str">
            <v>6</v>
          </cell>
          <cell r="E212">
            <v>1630.47</v>
          </cell>
          <cell r="F212"/>
          <cell r="G212">
            <v>1956.56</v>
          </cell>
          <cell r="H212">
            <v>44651</v>
          </cell>
          <cell r="I212">
            <v>44696</v>
          </cell>
          <cell r="J212"/>
          <cell r="K212"/>
        </row>
        <row r="213">
          <cell r="A213">
            <v>18066836</v>
          </cell>
          <cell r="B213" t="str">
            <v>C001</v>
          </cell>
          <cell r="C213" t="str">
            <v>DSA SAS</v>
          </cell>
          <cell r="D213" t="str">
            <v>6</v>
          </cell>
          <cell r="E213">
            <v>1590.1200000000001</v>
          </cell>
          <cell r="F213"/>
          <cell r="G213">
            <v>1908.14</v>
          </cell>
          <cell r="H213">
            <v>44651</v>
          </cell>
          <cell r="I213">
            <v>44696</v>
          </cell>
          <cell r="J213"/>
          <cell r="K213"/>
        </row>
        <row r="214">
          <cell r="A214">
            <v>18066837</v>
          </cell>
          <cell r="B214" t="str">
            <v>C001</v>
          </cell>
          <cell r="C214" t="str">
            <v>DSA SAS</v>
          </cell>
          <cell r="D214" t="str">
            <v>6</v>
          </cell>
          <cell r="E214">
            <v>253.92</v>
          </cell>
          <cell r="F214"/>
          <cell r="G214">
            <v>304.7</v>
          </cell>
          <cell r="H214">
            <v>44651</v>
          </cell>
          <cell r="I214">
            <v>44696</v>
          </cell>
          <cell r="J214"/>
          <cell r="K214"/>
        </row>
        <row r="215">
          <cell r="A215">
            <v>18066838</v>
          </cell>
          <cell r="B215" t="str">
            <v>C001</v>
          </cell>
          <cell r="C215" t="str">
            <v>DSA SAS</v>
          </cell>
          <cell r="D215" t="str">
            <v>6</v>
          </cell>
          <cell r="E215">
            <v>1180.96</v>
          </cell>
          <cell r="F215"/>
          <cell r="G215">
            <v>1417.15</v>
          </cell>
          <cell r="H215">
            <v>44651</v>
          </cell>
          <cell r="I215">
            <v>44696</v>
          </cell>
          <cell r="J215"/>
          <cell r="K215"/>
        </row>
        <row r="216">
          <cell r="A216">
            <v>18066839</v>
          </cell>
          <cell r="B216" t="str">
            <v>C001</v>
          </cell>
          <cell r="C216" t="str">
            <v>DSA SAS</v>
          </cell>
          <cell r="D216" t="str">
            <v>6</v>
          </cell>
          <cell r="E216">
            <v>966.24</v>
          </cell>
          <cell r="F216"/>
          <cell r="G216">
            <v>1159.49</v>
          </cell>
          <cell r="H216">
            <v>44651</v>
          </cell>
          <cell r="I216">
            <v>44696</v>
          </cell>
          <cell r="J216"/>
          <cell r="K216"/>
        </row>
        <row r="217">
          <cell r="A217">
            <v>18066840</v>
          </cell>
          <cell r="B217" t="str">
            <v>C001</v>
          </cell>
          <cell r="C217" t="str">
            <v>DSA SAS</v>
          </cell>
          <cell r="D217" t="str">
            <v>6</v>
          </cell>
          <cell r="E217">
            <v>1127.28</v>
          </cell>
          <cell r="F217"/>
          <cell r="G217">
            <v>1352.74</v>
          </cell>
          <cell r="H217">
            <v>44651</v>
          </cell>
          <cell r="I217">
            <v>44696</v>
          </cell>
          <cell r="J217"/>
          <cell r="K217"/>
        </row>
        <row r="218">
          <cell r="A218">
            <v>18066841</v>
          </cell>
          <cell r="B218" t="str">
            <v>C001</v>
          </cell>
          <cell r="C218" t="str">
            <v>DSA SAS</v>
          </cell>
          <cell r="D218" t="str">
            <v>6</v>
          </cell>
          <cell r="E218">
            <v>966.24</v>
          </cell>
          <cell r="F218"/>
          <cell r="G218">
            <v>1159.49</v>
          </cell>
          <cell r="H218">
            <v>44651</v>
          </cell>
          <cell r="I218">
            <v>44696</v>
          </cell>
          <cell r="J218"/>
          <cell r="K218"/>
        </row>
        <row r="219">
          <cell r="A219">
            <v>18066842</v>
          </cell>
          <cell r="B219" t="str">
            <v>C001</v>
          </cell>
          <cell r="C219" t="str">
            <v>DSA SAS</v>
          </cell>
          <cell r="D219" t="str">
            <v>6</v>
          </cell>
          <cell r="E219">
            <v>1288.3200000000002</v>
          </cell>
          <cell r="F219"/>
          <cell r="G219">
            <v>1545.98</v>
          </cell>
          <cell r="H219">
            <v>44651</v>
          </cell>
          <cell r="I219">
            <v>44696</v>
          </cell>
          <cell r="J219"/>
          <cell r="K219"/>
        </row>
        <row r="220">
          <cell r="A220">
            <v>18066843</v>
          </cell>
          <cell r="B220" t="str">
            <v>C001</v>
          </cell>
          <cell r="C220" t="str">
            <v>DSA SAS</v>
          </cell>
          <cell r="D220" t="str">
            <v>6</v>
          </cell>
          <cell r="E220">
            <v>2774.8</v>
          </cell>
          <cell r="F220"/>
          <cell r="G220">
            <v>3329.7599999999998</v>
          </cell>
          <cell r="H220">
            <v>44651</v>
          </cell>
          <cell r="I220">
            <v>44696</v>
          </cell>
          <cell r="J220"/>
          <cell r="K220"/>
        </row>
        <row r="221">
          <cell r="A221">
            <v>18066844</v>
          </cell>
          <cell r="B221" t="str">
            <v>C001</v>
          </cell>
          <cell r="C221" t="str">
            <v>DSA SAS</v>
          </cell>
          <cell r="D221" t="str">
            <v>6</v>
          </cell>
          <cell r="E221">
            <v>-140</v>
          </cell>
          <cell r="F221"/>
          <cell r="G221">
            <v>-168</v>
          </cell>
          <cell r="H221">
            <v>44651</v>
          </cell>
          <cell r="I221">
            <v>44696</v>
          </cell>
          <cell r="J221"/>
          <cell r="K221"/>
        </row>
        <row r="222">
          <cell r="A222">
            <v>18066845</v>
          </cell>
          <cell r="B222" t="str">
            <v>C001</v>
          </cell>
          <cell r="C222" t="str">
            <v>DSA SAS</v>
          </cell>
          <cell r="D222" t="str">
            <v>6</v>
          </cell>
          <cell r="E222">
            <v>2213.75</v>
          </cell>
          <cell r="F222"/>
          <cell r="G222">
            <v>2656.5</v>
          </cell>
          <cell r="H222">
            <v>44651</v>
          </cell>
          <cell r="I222">
            <v>44696</v>
          </cell>
          <cell r="J222"/>
          <cell r="K222"/>
        </row>
        <row r="223">
          <cell r="A223">
            <v>18066846</v>
          </cell>
          <cell r="B223" t="str">
            <v>C001</v>
          </cell>
          <cell r="C223" t="str">
            <v>DSA SAS</v>
          </cell>
          <cell r="D223" t="str">
            <v>6</v>
          </cell>
          <cell r="E223">
            <v>18.369999999999997</v>
          </cell>
          <cell r="F223"/>
          <cell r="G223">
            <v>22.04</v>
          </cell>
          <cell r="H223">
            <v>44651</v>
          </cell>
          <cell r="I223">
            <v>44696</v>
          </cell>
          <cell r="J223"/>
          <cell r="K223"/>
        </row>
        <row r="224">
          <cell r="A224">
            <v>18066847</v>
          </cell>
          <cell r="B224" t="str">
            <v>C001</v>
          </cell>
          <cell r="C224" t="str">
            <v>DSA SAS</v>
          </cell>
          <cell r="D224" t="str">
            <v>6</v>
          </cell>
          <cell r="E224">
            <v>1259.8399999999999</v>
          </cell>
          <cell r="F224"/>
          <cell r="G224">
            <v>1511.81</v>
          </cell>
          <cell r="H224">
            <v>44651</v>
          </cell>
          <cell r="I224">
            <v>44696</v>
          </cell>
          <cell r="J224"/>
          <cell r="K224"/>
        </row>
        <row r="225">
          <cell r="A225">
            <v>18061259</v>
          </cell>
          <cell r="B225" t="str">
            <v>C003</v>
          </cell>
          <cell r="C225" t="str">
            <v>LES RAVALEURS FRANCILIENS</v>
          </cell>
          <cell r="D225" t="str">
            <v>4</v>
          </cell>
          <cell r="E225">
            <v>1151.96</v>
          </cell>
          <cell r="F225"/>
          <cell r="G225">
            <v>1382.35</v>
          </cell>
          <cell r="H225">
            <v>44530</v>
          </cell>
          <cell r="I225">
            <v>44576</v>
          </cell>
          <cell r="J225">
            <v>44544</v>
          </cell>
          <cell r="K225">
            <v>44576</v>
          </cell>
        </row>
        <row r="226">
          <cell r="A226">
            <v>18061260</v>
          </cell>
          <cell r="B226" t="str">
            <v>C003</v>
          </cell>
          <cell r="C226" t="str">
            <v>LES RAVALEURS FRANCILIENS</v>
          </cell>
          <cell r="D226" t="str">
            <v>4</v>
          </cell>
          <cell r="E226">
            <v>1560.74</v>
          </cell>
          <cell r="F226"/>
          <cell r="G226">
            <v>1872.89</v>
          </cell>
          <cell r="H226">
            <v>44530</v>
          </cell>
          <cell r="I226">
            <v>44576</v>
          </cell>
          <cell r="J226">
            <v>44544</v>
          </cell>
          <cell r="K226">
            <v>44576</v>
          </cell>
        </row>
        <row r="227">
          <cell r="A227">
            <v>18061261</v>
          </cell>
          <cell r="B227" t="str">
            <v>C003</v>
          </cell>
          <cell r="C227" t="str">
            <v>LES RAVALEURS FRANCILIENS</v>
          </cell>
          <cell r="D227" t="str">
            <v>4</v>
          </cell>
          <cell r="E227">
            <v>2.7</v>
          </cell>
          <cell r="F227"/>
          <cell r="G227">
            <v>3.2399999999999998</v>
          </cell>
          <cell r="H227">
            <v>44530</v>
          </cell>
          <cell r="I227">
            <v>44576</v>
          </cell>
          <cell r="J227">
            <v>44544</v>
          </cell>
          <cell r="K227">
            <v>44576</v>
          </cell>
        </row>
        <row r="228">
          <cell r="A228">
            <v>18061262</v>
          </cell>
          <cell r="B228" t="str">
            <v>C003</v>
          </cell>
          <cell r="C228" t="str">
            <v>LES RAVALEURS FRANCILIENS</v>
          </cell>
          <cell r="D228" t="str">
            <v>4</v>
          </cell>
          <cell r="E228">
            <v>1335.31</v>
          </cell>
          <cell r="F228"/>
          <cell r="G228">
            <v>1602.3700000000001</v>
          </cell>
          <cell r="H228">
            <v>44530</v>
          </cell>
          <cell r="I228">
            <v>44576</v>
          </cell>
          <cell r="J228">
            <v>44544</v>
          </cell>
          <cell r="K228">
            <v>44576</v>
          </cell>
        </row>
        <row r="229">
          <cell r="A229">
            <v>18061263</v>
          </cell>
          <cell r="B229" t="str">
            <v>C003</v>
          </cell>
          <cell r="C229" t="str">
            <v>LES RAVALEURS FRANCILIENS</v>
          </cell>
          <cell r="D229" t="str">
            <v>4</v>
          </cell>
          <cell r="E229">
            <v>415.35</v>
          </cell>
          <cell r="F229"/>
          <cell r="G229">
            <v>498.41999999999996</v>
          </cell>
          <cell r="H229">
            <v>44530</v>
          </cell>
          <cell r="I229">
            <v>44576</v>
          </cell>
          <cell r="J229">
            <v>44544</v>
          </cell>
          <cell r="K229">
            <v>44576</v>
          </cell>
        </row>
        <row r="230">
          <cell r="A230">
            <v>18061264</v>
          </cell>
          <cell r="B230" t="str">
            <v>C003</v>
          </cell>
          <cell r="C230" t="str">
            <v>LES RAVALEURS FRANCILIENS</v>
          </cell>
          <cell r="D230" t="str">
            <v>4</v>
          </cell>
          <cell r="E230">
            <v>0</v>
          </cell>
          <cell r="F230"/>
          <cell r="G230">
            <v>0</v>
          </cell>
          <cell r="H230">
            <v>44530</v>
          </cell>
          <cell r="I230">
            <v>44576</v>
          </cell>
          <cell r="J230">
            <v>44544</v>
          </cell>
          <cell r="K230">
            <v>44576</v>
          </cell>
        </row>
        <row r="231">
          <cell r="A231">
            <v>18061265</v>
          </cell>
          <cell r="B231" t="str">
            <v>C003</v>
          </cell>
          <cell r="C231" t="str">
            <v>LES RAVALEURS FRANCILIENS</v>
          </cell>
          <cell r="D231" t="str">
            <v>4</v>
          </cell>
          <cell r="E231">
            <v>94.2</v>
          </cell>
          <cell r="F231"/>
          <cell r="G231">
            <v>113.04</v>
          </cell>
          <cell r="H231">
            <v>44530</v>
          </cell>
          <cell r="I231">
            <v>44576</v>
          </cell>
          <cell r="J231">
            <v>44544</v>
          </cell>
          <cell r="K231">
            <v>44576</v>
          </cell>
        </row>
        <row r="232">
          <cell r="A232">
            <v>18061266</v>
          </cell>
          <cell r="B232" t="str">
            <v>C003</v>
          </cell>
          <cell r="C232" t="str">
            <v>LES RAVALEURS FRANCILIENS</v>
          </cell>
          <cell r="D232" t="str">
            <v>4</v>
          </cell>
          <cell r="E232">
            <v>105</v>
          </cell>
          <cell r="F232"/>
          <cell r="G232">
            <v>126</v>
          </cell>
          <cell r="H232">
            <v>44530</v>
          </cell>
          <cell r="I232">
            <v>44576</v>
          </cell>
          <cell r="J232">
            <v>44544</v>
          </cell>
          <cell r="K232">
            <v>44576</v>
          </cell>
        </row>
        <row r="233">
          <cell r="A233">
            <v>18061267</v>
          </cell>
          <cell r="B233" t="str">
            <v>C003</v>
          </cell>
          <cell r="C233" t="str">
            <v>LES RAVALEURS FRANCILIENS</v>
          </cell>
          <cell r="D233" t="str">
            <v>4</v>
          </cell>
          <cell r="E233">
            <v>34.81</v>
          </cell>
          <cell r="F233"/>
          <cell r="G233">
            <v>41.769999999999996</v>
          </cell>
          <cell r="H233">
            <v>44530</v>
          </cell>
          <cell r="I233">
            <v>44576</v>
          </cell>
          <cell r="J233">
            <v>44544</v>
          </cell>
          <cell r="K233">
            <v>44576</v>
          </cell>
        </row>
        <row r="234">
          <cell r="A234">
            <v>18061268</v>
          </cell>
          <cell r="B234" t="str">
            <v>C003</v>
          </cell>
          <cell r="C234" t="str">
            <v>LES RAVALEURS FRANCILIENS</v>
          </cell>
          <cell r="D234" t="str">
            <v>4</v>
          </cell>
          <cell r="E234">
            <v>134.59</v>
          </cell>
          <cell r="F234"/>
          <cell r="G234">
            <v>161.51</v>
          </cell>
          <cell r="H234">
            <v>44530</v>
          </cell>
          <cell r="I234">
            <v>44576</v>
          </cell>
          <cell r="J234">
            <v>44544</v>
          </cell>
          <cell r="K234">
            <v>44576</v>
          </cell>
        </row>
        <row r="235">
          <cell r="A235">
            <v>18061269</v>
          </cell>
          <cell r="B235" t="str">
            <v>C003</v>
          </cell>
          <cell r="C235" t="str">
            <v>LES RAVALEURS FRANCILIENS</v>
          </cell>
          <cell r="D235" t="str">
            <v>4</v>
          </cell>
          <cell r="E235">
            <v>2636.16</v>
          </cell>
          <cell r="F235"/>
          <cell r="G235">
            <v>3163.3900000000003</v>
          </cell>
          <cell r="H235">
            <v>44530</v>
          </cell>
          <cell r="I235">
            <v>44576</v>
          </cell>
          <cell r="J235">
            <v>44544</v>
          </cell>
          <cell r="K235">
            <v>44576</v>
          </cell>
        </row>
        <row r="236">
          <cell r="A236">
            <v>18061270</v>
          </cell>
          <cell r="B236" t="str">
            <v>C003</v>
          </cell>
          <cell r="C236" t="str">
            <v>LES RAVALEURS FRANCILIENS</v>
          </cell>
          <cell r="D236" t="str">
            <v>4</v>
          </cell>
          <cell r="E236">
            <v>3150.77</v>
          </cell>
          <cell r="F236"/>
          <cell r="G236">
            <v>3780.9199999999996</v>
          </cell>
          <cell r="H236">
            <v>44530</v>
          </cell>
          <cell r="I236">
            <v>44576</v>
          </cell>
          <cell r="J236">
            <v>44544</v>
          </cell>
          <cell r="K236">
            <v>44576</v>
          </cell>
        </row>
        <row r="237">
          <cell r="A237">
            <v>18061271</v>
          </cell>
          <cell r="B237" t="str">
            <v>C003</v>
          </cell>
          <cell r="C237" t="str">
            <v>LES RAVALEURS FRANCILIENS</v>
          </cell>
          <cell r="D237" t="str">
            <v>4</v>
          </cell>
          <cell r="E237">
            <v>1203.96</v>
          </cell>
          <cell r="F237"/>
          <cell r="G237">
            <v>1444.75</v>
          </cell>
          <cell r="H237">
            <v>44530</v>
          </cell>
          <cell r="I237">
            <v>44576</v>
          </cell>
          <cell r="J237">
            <v>44544</v>
          </cell>
          <cell r="K237">
            <v>44576</v>
          </cell>
        </row>
        <row r="238">
          <cell r="A238">
            <v>18061272</v>
          </cell>
          <cell r="B238" t="str">
            <v>C003</v>
          </cell>
          <cell r="C238" t="str">
            <v>LES RAVALEURS FRANCILIENS</v>
          </cell>
          <cell r="D238" t="str">
            <v>4</v>
          </cell>
          <cell r="E238">
            <v>-166</v>
          </cell>
          <cell r="F238"/>
          <cell r="G238">
            <v>-199.2</v>
          </cell>
          <cell r="H238">
            <v>44530</v>
          </cell>
          <cell r="I238">
            <v>44576</v>
          </cell>
          <cell r="J238">
            <v>44544</v>
          </cell>
          <cell r="K238">
            <v>44576</v>
          </cell>
        </row>
        <row r="239">
          <cell r="A239">
            <v>18061273</v>
          </cell>
          <cell r="B239" t="str">
            <v>C003</v>
          </cell>
          <cell r="C239" t="str">
            <v>LES RAVALEURS FRANCILIENS</v>
          </cell>
          <cell r="D239" t="str">
            <v>4</v>
          </cell>
          <cell r="E239">
            <v>2592.65</v>
          </cell>
          <cell r="F239"/>
          <cell r="G239">
            <v>3111.18</v>
          </cell>
          <cell r="H239">
            <v>44530</v>
          </cell>
          <cell r="I239">
            <v>44576</v>
          </cell>
          <cell r="J239">
            <v>44544</v>
          </cell>
          <cell r="K239">
            <v>44576</v>
          </cell>
        </row>
        <row r="240">
          <cell r="A240">
            <v>18061274</v>
          </cell>
          <cell r="B240" t="str">
            <v>C003</v>
          </cell>
          <cell r="C240" t="str">
            <v>LES RAVALEURS FRANCILIENS</v>
          </cell>
          <cell r="D240" t="str">
            <v>4</v>
          </cell>
          <cell r="E240">
            <v>1535.28</v>
          </cell>
          <cell r="F240"/>
          <cell r="G240">
            <v>1842.3400000000001</v>
          </cell>
          <cell r="H240">
            <v>44530</v>
          </cell>
          <cell r="I240">
            <v>44576</v>
          </cell>
          <cell r="J240">
            <v>44544</v>
          </cell>
          <cell r="K240">
            <v>44576</v>
          </cell>
        </row>
        <row r="241">
          <cell r="A241">
            <v>18061275</v>
          </cell>
          <cell r="B241" t="str">
            <v>C003</v>
          </cell>
          <cell r="C241" t="str">
            <v>LES RAVALEURS FRANCILIENS</v>
          </cell>
          <cell r="D241" t="str">
            <v>4</v>
          </cell>
          <cell r="E241">
            <v>884.5200000000001</v>
          </cell>
          <cell r="F241"/>
          <cell r="G241">
            <v>1061.42</v>
          </cell>
          <cell r="H241">
            <v>44530</v>
          </cell>
          <cell r="I241">
            <v>44576</v>
          </cell>
          <cell r="J241">
            <v>44544</v>
          </cell>
          <cell r="K241">
            <v>44576</v>
          </cell>
        </row>
        <row r="242">
          <cell r="A242">
            <v>18061276</v>
          </cell>
          <cell r="B242" t="str">
            <v>C003</v>
          </cell>
          <cell r="C242" t="str">
            <v>LES RAVALEURS FRANCILIENS</v>
          </cell>
          <cell r="D242" t="str">
            <v>4</v>
          </cell>
          <cell r="E242">
            <v>32.85</v>
          </cell>
          <cell r="F242"/>
          <cell r="G242">
            <v>39.42</v>
          </cell>
          <cell r="H242">
            <v>44530</v>
          </cell>
          <cell r="I242">
            <v>44576</v>
          </cell>
          <cell r="J242">
            <v>44544</v>
          </cell>
          <cell r="K242">
            <v>44576</v>
          </cell>
        </row>
        <row r="243">
          <cell r="A243">
            <v>18061277</v>
          </cell>
          <cell r="B243" t="str">
            <v>C003</v>
          </cell>
          <cell r="C243" t="str">
            <v>LES RAVALEURS FRANCILIENS</v>
          </cell>
          <cell r="D243" t="str">
            <v>4</v>
          </cell>
          <cell r="E243">
            <v>5313.7800000000007</v>
          </cell>
          <cell r="F243"/>
          <cell r="G243">
            <v>6376.54</v>
          </cell>
          <cell r="H243">
            <v>44530</v>
          </cell>
          <cell r="I243">
            <v>44576</v>
          </cell>
          <cell r="J243">
            <v>44544</v>
          </cell>
          <cell r="K243">
            <v>44576</v>
          </cell>
        </row>
        <row r="244">
          <cell r="A244">
            <v>18061278</v>
          </cell>
          <cell r="B244" t="str">
            <v>C003</v>
          </cell>
          <cell r="C244" t="str">
            <v>LES RAVALEURS FRANCILIENS</v>
          </cell>
          <cell r="D244" t="str">
            <v>4</v>
          </cell>
          <cell r="E244">
            <v>5321.46</v>
          </cell>
          <cell r="F244"/>
          <cell r="G244">
            <v>6385.75</v>
          </cell>
          <cell r="H244">
            <v>44530</v>
          </cell>
          <cell r="I244">
            <v>44576</v>
          </cell>
          <cell r="J244">
            <v>44544</v>
          </cell>
          <cell r="K244">
            <v>44576</v>
          </cell>
        </row>
        <row r="245">
          <cell r="A245">
            <v>18061279</v>
          </cell>
          <cell r="B245" t="str">
            <v>C003</v>
          </cell>
          <cell r="C245" t="str">
            <v>LES RAVALEURS FRANCILIENS</v>
          </cell>
          <cell r="D245" t="str">
            <v>4</v>
          </cell>
          <cell r="E245">
            <v>1225.96</v>
          </cell>
          <cell r="F245"/>
          <cell r="G245">
            <v>1471.15</v>
          </cell>
          <cell r="H245">
            <v>44530</v>
          </cell>
          <cell r="I245">
            <v>44576</v>
          </cell>
          <cell r="J245">
            <v>44544</v>
          </cell>
          <cell r="K245">
            <v>44576</v>
          </cell>
        </row>
        <row r="246">
          <cell r="A246">
            <v>18061280</v>
          </cell>
          <cell r="B246" t="str">
            <v>C003</v>
          </cell>
          <cell r="C246" t="str">
            <v>LES RAVALEURS FRANCILIENS</v>
          </cell>
          <cell r="D246" t="str">
            <v>4</v>
          </cell>
          <cell r="E246">
            <v>9.5</v>
          </cell>
          <cell r="F246"/>
          <cell r="G246">
            <v>11.4</v>
          </cell>
          <cell r="H246">
            <v>44530</v>
          </cell>
          <cell r="I246">
            <v>44576</v>
          </cell>
          <cell r="J246">
            <v>44544</v>
          </cell>
          <cell r="K246">
            <v>44576</v>
          </cell>
        </row>
        <row r="247">
          <cell r="A247">
            <v>18061281</v>
          </cell>
          <cell r="B247" t="str">
            <v>C003</v>
          </cell>
          <cell r="C247" t="str">
            <v>LES RAVALEURS FRANCILIENS</v>
          </cell>
          <cell r="D247" t="str">
            <v>4</v>
          </cell>
          <cell r="E247">
            <v>1517.3200000000002</v>
          </cell>
          <cell r="F247"/>
          <cell r="G247">
            <v>1820.78</v>
          </cell>
          <cell r="H247">
            <v>44530</v>
          </cell>
          <cell r="I247">
            <v>44576</v>
          </cell>
          <cell r="J247">
            <v>44544</v>
          </cell>
          <cell r="K247">
            <v>44576</v>
          </cell>
        </row>
        <row r="248">
          <cell r="A248">
            <v>18061282</v>
          </cell>
          <cell r="B248" t="str">
            <v>C003</v>
          </cell>
          <cell r="C248" t="str">
            <v>LES RAVALEURS FRANCILIENS</v>
          </cell>
          <cell r="D248" t="str">
            <v>4</v>
          </cell>
          <cell r="E248">
            <v>1769.0400000000002</v>
          </cell>
          <cell r="F248"/>
          <cell r="G248">
            <v>2122.85</v>
          </cell>
          <cell r="H248">
            <v>44530</v>
          </cell>
          <cell r="I248">
            <v>44576</v>
          </cell>
          <cell r="J248">
            <v>44544</v>
          </cell>
          <cell r="K248">
            <v>44576</v>
          </cell>
        </row>
        <row r="249">
          <cell r="A249">
            <v>18061283</v>
          </cell>
          <cell r="B249" t="str">
            <v>C003</v>
          </cell>
          <cell r="C249" t="str">
            <v>LES RAVALEURS FRANCILIENS</v>
          </cell>
          <cell r="D249" t="str">
            <v>4</v>
          </cell>
          <cell r="E249">
            <v>1402.66</v>
          </cell>
          <cell r="F249"/>
          <cell r="G249">
            <v>1683.19</v>
          </cell>
          <cell r="H249">
            <v>44530</v>
          </cell>
          <cell r="I249">
            <v>44576</v>
          </cell>
          <cell r="J249">
            <v>44544</v>
          </cell>
          <cell r="K249">
            <v>44576</v>
          </cell>
        </row>
        <row r="250">
          <cell r="A250">
            <v>18061284</v>
          </cell>
          <cell r="B250" t="str">
            <v>C003</v>
          </cell>
          <cell r="C250" t="str">
            <v>LES RAVALEURS FRANCILIENS</v>
          </cell>
          <cell r="D250" t="str">
            <v>4</v>
          </cell>
          <cell r="E250">
            <v>13.14</v>
          </cell>
          <cell r="F250"/>
          <cell r="G250">
            <v>15.77</v>
          </cell>
          <cell r="H250">
            <v>44530</v>
          </cell>
          <cell r="I250">
            <v>44576</v>
          </cell>
          <cell r="J250">
            <v>44544</v>
          </cell>
          <cell r="K250">
            <v>44576</v>
          </cell>
        </row>
        <row r="251">
          <cell r="A251">
            <v>18061285</v>
          </cell>
          <cell r="B251" t="str">
            <v>C003</v>
          </cell>
          <cell r="C251" t="str">
            <v>LES RAVALEURS FRANCILIENS</v>
          </cell>
          <cell r="D251" t="str">
            <v>4</v>
          </cell>
          <cell r="E251">
            <v>2439.0500000000002</v>
          </cell>
          <cell r="F251"/>
          <cell r="G251">
            <v>2926.8599999999997</v>
          </cell>
          <cell r="H251">
            <v>44530</v>
          </cell>
          <cell r="I251">
            <v>44576</v>
          </cell>
          <cell r="J251">
            <v>44544</v>
          </cell>
          <cell r="K251">
            <v>44576</v>
          </cell>
        </row>
        <row r="252">
          <cell r="A252">
            <v>18061286</v>
          </cell>
          <cell r="B252" t="str">
            <v>C003</v>
          </cell>
          <cell r="C252" t="str">
            <v>LES RAVALEURS FRANCILIENS</v>
          </cell>
          <cell r="D252" t="str">
            <v>4</v>
          </cell>
          <cell r="E252">
            <v>-319.2</v>
          </cell>
          <cell r="F252"/>
          <cell r="G252">
            <v>-383.04</v>
          </cell>
          <cell r="H252">
            <v>44530</v>
          </cell>
          <cell r="I252">
            <v>44576</v>
          </cell>
          <cell r="J252">
            <v>44544</v>
          </cell>
          <cell r="K252">
            <v>44576</v>
          </cell>
        </row>
        <row r="253">
          <cell r="A253">
            <v>18061287</v>
          </cell>
          <cell r="B253" t="str">
            <v>C003</v>
          </cell>
          <cell r="C253" t="str">
            <v>LES RAVALEURS FRANCILIENS</v>
          </cell>
          <cell r="D253" t="str">
            <v>4</v>
          </cell>
          <cell r="E253">
            <v>1052.8799999999999</v>
          </cell>
          <cell r="F253"/>
          <cell r="G253">
            <v>1263.46</v>
          </cell>
          <cell r="H253">
            <v>44530</v>
          </cell>
          <cell r="I253">
            <v>44576</v>
          </cell>
          <cell r="J253">
            <v>44544</v>
          </cell>
          <cell r="K253">
            <v>44576</v>
          </cell>
        </row>
        <row r="254">
          <cell r="A254">
            <v>18061288</v>
          </cell>
          <cell r="B254" t="str">
            <v>C003</v>
          </cell>
          <cell r="C254" t="str">
            <v>LES RAVALEURS FRANCILIENS</v>
          </cell>
          <cell r="D254" t="str">
            <v>4</v>
          </cell>
          <cell r="E254">
            <v>305.31</v>
          </cell>
          <cell r="F254"/>
          <cell r="G254">
            <v>366.37</v>
          </cell>
          <cell r="H254">
            <v>44530</v>
          </cell>
          <cell r="I254">
            <v>44576</v>
          </cell>
          <cell r="J254">
            <v>44544</v>
          </cell>
          <cell r="K254">
            <v>44576</v>
          </cell>
        </row>
        <row r="255">
          <cell r="A255">
            <v>18061289</v>
          </cell>
          <cell r="B255" t="str">
            <v>C003</v>
          </cell>
          <cell r="C255" t="str">
            <v>LES RAVALEURS FRANCILIENS</v>
          </cell>
          <cell r="D255" t="str">
            <v>4</v>
          </cell>
          <cell r="E255">
            <v>114.75</v>
          </cell>
          <cell r="F255"/>
          <cell r="G255">
            <v>137.69999999999999</v>
          </cell>
          <cell r="H255">
            <v>44530</v>
          </cell>
          <cell r="I255">
            <v>44576</v>
          </cell>
          <cell r="J255">
            <v>44544</v>
          </cell>
          <cell r="K255">
            <v>44576</v>
          </cell>
        </row>
        <row r="256">
          <cell r="A256">
            <v>18061290</v>
          </cell>
          <cell r="B256" t="str">
            <v>C003</v>
          </cell>
          <cell r="C256" t="str">
            <v>LES RAVALEURS FRANCILIENS</v>
          </cell>
          <cell r="D256" t="str">
            <v>4</v>
          </cell>
          <cell r="E256">
            <v>61.11</v>
          </cell>
          <cell r="F256"/>
          <cell r="G256">
            <v>73.33</v>
          </cell>
          <cell r="H256">
            <v>44530</v>
          </cell>
          <cell r="I256">
            <v>44576</v>
          </cell>
          <cell r="J256">
            <v>44544</v>
          </cell>
          <cell r="K256">
            <v>44576</v>
          </cell>
        </row>
        <row r="257">
          <cell r="A257">
            <v>18061291</v>
          </cell>
          <cell r="B257" t="str">
            <v>C003</v>
          </cell>
          <cell r="C257" t="str">
            <v>LES RAVALEURS FRANCILIENS</v>
          </cell>
          <cell r="D257" t="str">
            <v>4</v>
          </cell>
          <cell r="E257">
            <v>235.95</v>
          </cell>
          <cell r="F257"/>
          <cell r="G257">
            <v>283.14</v>
          </cell>
          <cell r="H257">
            <v>44530</v>
          </cell>
          <cell r="I257">
            <v>44576</v>
          </cell>
          <cell r="J257">
            <v>44544</v>
          </cell>
          <cell r="K257">
            <v>44576</v>
          </cell>
        </row>
        <row r="258">
          <cell r="A258">
            <v>18061292</v>
          </cell>
          <cell r="B258" t="str">
            <v>C003</v>
          </cell>
          <cell r="C258" t="str">
            <v>LES RAVALEURS FRANCILIENS</v>
          </cell>
          <cell r="D258" t="str">
            <v>4</v>
          </cell>
          <cell r="E258">
            <v>0</v>
          </cell>
          <cell r="F258"/>
          <cell r="G258">
            <v>0</v>
          </cell>
          <cell r="H258">
            <v>44530</v>
          </cell>
          <cell r="I258">
            <v>44576</v>
          </cell>
          <cell r="J258">
            <v>44544</v>
          </cell>
          <cell r="K258">
            <v>44576</v>
          </cell>
        </row>
        <row r="259">
          <cell r="A259">
            <v>18061293</v>
          </cell>
          <cell r="B259" t="str">
            <v>C003</v>
          </cell>
          <cell r="C259" t="str">
            <v>LES RAVALEURS FRANCILIENS</v>
          </cell>
          <cell r="D259" t="str">
            <v>4</v>
          </cell>
          <cell r="E259">
            <v>157.49</v>
          </cell>
          <cell r="F259"/>
          <cell r="G259">
            <v>188.99</v>
          </cell>
          <cell r="H259">
            <v>44530</v>
          </cell>
          <cell r="I259">
            <v>44576</v>
          </cell>
          <cell r="J259">
            <v>44544</v>
          </cell>
          <cell r="K259">
            <v>44576</v>
          </cell>
        </row>
        <row r="260">
          <cell r="A260">
            <v>18061294</v>
          </cell>
          <cell r="B260" t="str">
            <v>C003</v>
          </cell>
          <cell r="C260" t="str">
            <v>LES RAVALEURS FRANCILIENS</v>
          </cell>
          <cell r="D260" t="str">
            <v>4</v>
          </cell>
          <cell r="E260">
            <v>625.56000000000006</v>
          </cell>
          <cell r="F260"/>
          <cell r="G260">
            <v>750.67</v>
          </cell>
          <cell r="H260">
            <v>44530</v>
          </cell>
          <cell r="I260">
            <v>44576</v>
          </cell>
          <cell r="J260">
            <v>44544</v>
          </cell>
          <cell r="K260">
            <v>44576</v>
          </cell>
        </row>
        <row r="261">
          <cell r="A261">
            <v>18061295</v>
          </cell>
          <cell r="B261" t="str">
            <v>C003</v>
          </cell>
          <cell r="C261" t="str">
            <v>LES RAVALEURS FRANCILIENS</v>
          </cell>
          <cell r="D261" t="str">
            <v>4</v>
          </cell>
          <cell r="E261">
            <v>2302.92</v>
          </cell>
          <cell r="F261"/>
          <cell r="G261">
            <v>2763.5</v>
          </cell>
          <cell r="H261">
            <v>44530</v>
          </cell>
          <cell r="I261">
            <v>44576</v>
          </cell>
          <cell r="J261">
            <v>44544</v>
          </cell>
          <cell r="K261">
            <v>44576</v>
          </cell>
        </row>
        <row r="262">
          <cell r="A262">
            <v>18061296</v>
          </cell>
          <cell r="B262" t="str">
            <v>C003</v>
          </cell>
          <cell r="C262" t="str">
            <v>LES RAVALEURS FRANCILIENS</v>
          </cell>
          <cell r="D262" t="str">
            <v>4</v>
          </cell>
          <cell r="E262">
            <v>3308.8900000000003</v>
          </cell>
          <cell r="F262"/>
          <cell r="G262">
            <v>3970.6699999999996</v>
          </cell>
          <cell r="H262">
            <v>44530</v>
          </cell>
          <cell r="I262">
            <v>44576</v>
          </cell>
          <cell r="J262">
            <v>44544</v>
          </cell>
          <cell r="K262">
            <v>44576</v>
          </cell>
        </row>
        <row r="263">
          <cell r="A263">
            <v>18061297</v>
          </cell>
          <cell r="B263" t="str">
            <v>C003</v>
          </cell>
          <cell r="C263" t="str">
            <v>LES RAVALEURS FRANCILIENS</v>
          </cell>
          <cell r="D263" t="str">
            <v>4</v>
          </cell>
          <cell r="E263">
            <v>14005.170000000002</v>
          </cell>
          <cell r="F263"/>
          <cell r="G263">
            <v>16806.2</v>
          </cell>
          <cell r="H263">
            <v>44530</v>
          </cell>
          <cell r="I263">
            <v>44576</v>
          </cell>
          <cell r="J263">
            <v>44544</v>
          </cell>
          <cell r="K263">
            <v>44576</v>
          </cell>
        </row>
        <row r="264">
          <cell r="A264">
            <v>18061298</v>
          </cell>
          <cell r="B264" t="str">
            <v>C003</v>
          </cell>
          <cell r="C264" t="str">
            <v>LES RAVALEURS FRANCILIENS</v>
          </cell>
          <cell r="D264" t="str">
            <v>4</v>
          </cell>
          <cell r="E264">
            <v>776.08999999999992</v>
          </cell>
          <cell r="F264"/>
          <cell r="G264">
            <v>931.31000000000006</v>
          </cell>
          <cell r="H264">
            <v>44530</v>
          </cell>
          <cell r="I264">
            <v>44576</v>
          </cell>
          <cell r="J264">
            <v>44544</v>
          </cell>
          <cell r="K264">
            <v>44576</v>
          </cell>
        </row>
        <row r="265">
          <cell r="A265">
            <v>18061299</v>
          </cell>
          <cell r="B265" t="str">
            <v>C003</v>
          </cell>
          <cell r="C265" t="str">
            <v>LES RAVALEURS FRANCILIENS</v>
          </cell>
          <cell r="D265" t="str">
            <v>4</v>
          </cell>
          <cell r="E265">
            <v>1179.3600000000001</v>
          </cell>
          <cell r="F265"/>
          <cell r="G265">
            <v>1415.23</v>
          </cell>
          <cell r="H265">
            <v>44530</v>
          </cell>
          <cell r="I265">
            <v>44576</v>
          </cell>
          <cell r="J265">
            <v>44544</v>
          </cell>
          <cell r="K265">
            <v>44576</v>
          </cell>
        </row>
        <row r="266">
          <cell r="A266">
            <v>18061300</v>
          </cell>
          <cell r="B266" t="str">
            <v>C003</v>
          </cell>
          <cell r="C266" t="str">
            <v>LES RAVALEURS FRANCILIENS</v>
          </cell>
          <cell r="D266" t="str">
            <v>4</v>
          </cell>
          <cell r="E266">
            <v>111.27000000000001</v>
          </cell>
          <cell r="F266"/>
          <cell r="G266">
            <v>133.52000000000001</v>
          </cell>
          <cell r="H266">
            <v>44530</v>
          </cell>
          <cell r="I266">
            <v>44576</v>
          </cell>
          <cell r="J266">
            <v>44544</v>
          </cell>
          <cell r="K266">
            <v>44576</v>
          </cell>
        </row>
        <row r="267">
          <cell r="A267">
            <v>18061301</v>
          </cell>
          <cell r="B267" t="str">
            <v>C003</v>
          </cell>
          <cell r="C267" t="str">
            <v>LES RAVALEURS FRANCILIENS</v>
          </cell>
          <cell r="D267" t="str">
            <v>4</v>
          </cell>
          <cell r="E267">
            <v>913.42000000000007</v>
          </cell>
          <cell r="F267"/>
          <cell r="G267">
            <v>1096.0999999999999</v>
          </cell>
          <cell r="H267">
            <v>44530</v>
          </cell>
          <cell r="I267">
            <v>44576</v>
          </cell>
          <cell r="J267">
            <v>44544</v>
          </cell>
          <cell r="K267">
            <v>44576</v>
          </cell>
        </row>
        <row r="268">
          <cell r="A268">
            <v>18061302</v>
          </cell>
          <cell r="B268" t="str">
            <v>C003</v>
          </cell>
          <cell r="C268" t="str">
            <v>LES RAVALEURS FRANCILIENS</v>
          </cell>
          <cell r="D268" t="str">
            <v>4</v>
          </cell>
          <cell r="E268">
            <v>0</v>
          </cell>
          <cell r="F268"/>
          <cell r="G268">
            <v>0</v>
          </cell>
          <cell r="H268">
            <v>44530</v>
          </cell>
          <cell r="I268">
            <v>44576</v>
          </cell>
          <cell r="J268">
            <v>44544</v>
          </cell>
          <cell r="K268">
            <v>44576</v>
          </cell>
        </row>
        <row r="269">
          <cell r="A269">
            <v>18061303</v>
          </cell>
          <cell r="B269" t="str">
            <v>C003</v>
          </cell>
          <cell r="C269" t="str">
            <v>LES RAVALEURS FRANCILIENS</v>
          </cell>
          <cell r="D269" t="str">
            <v>4</v>
          </cell>
          <cell r="E269">
            <v>719.28</v>
          </cell>
          <cell r="F269"/>
          <cell r="G269">
            <v>863.14</v>
          </cell>
          <cell r="H269">
            <v>44530</v>
          </cell>
          <cell r="I269">
            <v>44576</v>
          </cell>
          <cell r="J269">
            <v>44544</v>
          </cell>
          <cell r="K269">
            <v>44576</v>
          </cell>
        </row>
        <row r="270">
          <cell r="A270">
            <v>18061304</v>
          </cell>
          <cell r="B270" t="str">
            <v>C003</v>
          </cell>
          <cell r="C270" t="str">
            <v>LES RAVALEURS FRANCILIENS</v>
          </cell>
          <cell r="D270" t="str">
            <v>4</v>
          </cell>
          <cell r="E270">
            <v>4303.92</v>
          </cell>
          <cell r="F270"/>
          <cell r="G270">
            <v>5164.7</v>
          </cell>
          <cell r="H270">
            <v>44530</v>
          </cell>
          <cell r="I270">
            <v>44576</v>
          </cell>
          <cell r="J270">
            <v>44544</v>
          </cell>
          <cell r="K270">
            <v>44576</v>
          </cell>
        </row>
        <row r="271">
          <cell r="A271">
            <v>18061305</v>
          </cell>
          <cell r="B271" t="str">
            <v>C003</v>
          </cell>
          <cell r="C271" t="str">
            <v>LES RAVALEURS FRANCILIENS</v>
          </cell>
          <cell r="D271" t="str">
            <v>4</v>
          </cell>
          <cell r="E271">
            <v>2010.4</v>
          </cell>
          <cell r="F271"/>
          <cell r="G271">
            <v>2412.48</v>
          </cell>
          <cell r="H271">
            <v>44530</v>
          </cell>
          <cell r="I271">
            <v>44576</v>
          </cell>
          <cell r="J271">
            <v>44544</v>
          </cell>
          <cell r="K271">
            <v>44576</v>
          </cell>
        </row>
        <row r="272">
          <cell r="A272">
            <v>18061306</v>
          </cell>
          <cell r="B272" t="str">
            <v>C003</v>
          </cell>
          <cell r="C272" t="str">
            <v>LES RAVALEURS FRANCILIENS</v>
          </cell>
          <cell r="D272" t="str">
            <v>4</v>
          </cell>
          <cell r="E272">
            <v>132.1</v>
          </cell>
          <cell r="F272"/>
          <cell r="G272">
            <v>158.52000000000001</v>
          </cell>
          <cell r="H272">
            <v>44530</v>
          </cell>
          <cell r="I272">
            <v>44576</v>
          </cell>
          <cell r="J272">
            <v>44544</v>
          </cell>
          <cell r="K272">
            <v>44576</v>
          </cell>
        </row>
        <row r="273">
          <cell r="A273">
            <v>18061307</v>
          </cell>
          <cell r="B273" t="str">
            <v>C003</v>
          </cell>
          <cell r="C273" t="str">
            <v>LES RAVALEURS FRANCILIENS</v>
          </cell>
          <cell r="D273" t="str">
            <v>4</v>
          </cell>
          <cell r="E273">
            <v>3552.4199999999996</v>
          </cell>
          <cell r="F273"/>
          <cell r="G273">
            <v>4262.8999999999996</v>
          </cell>
          <cell r="H273">
            <v>44530</v>
          </cell>
          <cell r="I273">
            <v>44576</v>
          </cell>
          <cell r="J273">
            <v>44544</v>
          </cell>
          <cell r="K273">
            <v>44576</v>
          </cell>
        </row>
        <row r="274">
          <cell r="A274">
            <v>18061308</v>
          </cell>
          <cell r="B274" t="str">
            <v>C003</v>
          </cell>
          <cell r="C274" t="str">
            <v>LES RAVALEURS FRANCILIENS</v>
          </cell>
          <cell r="D274" t="str">
            <v>4</v>
          </cell>
          <cell r="E274">
            <v>2715</v>
          </cell>
          <cell r="F274"/>
          <cell r="G274">
            <v>3258</v>
          </cell>
          <cell r="H274">
            <v>44530</v>
          </cell>
          <cell r="I274">
            <v>44576</v>
          </cell>
          <cell r="J274">
            <v>44544</v>
          </cell>
          <cell r="K274">
            <v>44576</v>
          </cell>
        </row>
        <row r="275">
          <cell r="A275">
            <v>18061309</v>
          </cell>
          <cell r="B275" t="str">
            <v>C003</v>
          </cell>
          <cell r="C275" t="str">
            <v>LES RAVALEURS FRANCILIENS</v>
          </cell>
          <cell r="D275" t="str">
            <v>4</v>
          </cell>
          <cell r="E275">
            <v>184.6</v>
          </cell>
          <cell r="F275"/>
          <cell r="G275">
            <v>221.51999999999998</v>
          </cell>
          <cell r="H275">
            <v>44530</v>
          </cell>
          <cell r="I275">
            <v>44576</v>
          </cell>
          <cell r="J275">
            <v>44544</v>
          </cell>
          <cell r="K275">
            <v>44576</v>
          </cell>
        </row>
        <row r="276">
          <cell r="A276">
            <v>18061310</v>
          </cell>
          <cell r="B276" t="str">
            <v>C003</v>
          </cell>
          <cell r="C276" t="str">
            <v>LES RAVALEURS FRANCILIENS</v>
          </cell>
          <cell r="D276" t="str">
            <v>4</v>
          </cell>
          <cell r="E276">
            <v>744.65</v>
          </cell>
          <cell r="F276"/>
          <cell r="G276">
            <v>893.57999999999993</v>
          </cell>
          <cell r="H276">
            <v>44530</v>
          </cell>
          <cell r="I276">
            <v>44576</v>
          </cell>
          <cell r="J276">
            <v>44544</v>
          </cell>
          <cell r="K276">
            <v>44576</v>
          </cell>
        </row>
        <row r="277">
          <cell r="A277">
            <v>18061311</v>
          </cell>
          <cell r="B277" t="str">
            <v>C003</v>
          </cell>
          <cell r="C277" t="str">
            <v>LES RAVALEURS FRANCILIENS</v>
          </cell>
          <cell r="D277" t="str">
            <v>4</v>
          </cell>
          <cell r="E277">
            <v>0</v>
          </cell>
          <cell r="F277"/>
          <cell r="G277">
            <v>0</v>
          </cell>
          <cell r="H277">
            <v>44530</v>
          </cell>
          <cell r="I277">
            <v>44576</v>
          </cell>
          <cell r="J277">
            <v>44544</v>
          </cell>
          <cell r="K277">
            <v>44576</v>
          </cell>
        </row>
        <row r="278">
          <cell r="A278">
            <v>18061312</v>
          </cell>
          <cell r="B278" t="str">
            <v>C003</v>
          </cell>
          <cell r="C278" t="str">
            <v>LES RAVALEURS FRANCILIENS</v>
          </cell>
          <cell r="D278" t="str">
            <v>4</v>
          </cell>
          <cell r="E278">
            <v>359.15999999999997</v>
          </cell>
          <cell r="F278"/>
          <cell r="G278">
            <v>430.98999999999995</v>
          </cell>
          <cell r="H278">
            <v>44530</v>
          </cell>
          <cell r="I278">
            <v>44576</v>
          </cell>
          <cell r="J278">
            <v>44544</v>
          </cell>
          <cell r="K278">
            <v>44576</v>
          </cell>
        </row>
        <row r="279">
          <cell r="A279">
            <v>18061313</v>
          </cell>
          <cell r="B279" t="str">
            <v>C003</v>
          </cell>
          <cell r="C279" t="str">
            <v>LES RAVALEURS FRANCILIENS</v>
          </cell>
          <cell r="D279" t="str">
            <v>4</v>
          </cell>
          <cell r="E279">
            <v>1001.4799999999999</v>
          </cell>
          <cell r="F279"/>
          <cell r="G279">
            <v>1201.78</v>
          </cell>
          <cell r="H279">
            <v>44530</v>
          </cell>
          <cell r="I279">
            <v>44576</v>
          </cell>
          <cell r="J279">
            <v>44544</v>
          </cell>
          <cell r="K279">
            <v>44576</v>
          </cell>
        </row>
        <row r="280">
          <cell r="A280">
            <v>18061314</v>
          </cell>
          <cell r="B280" t="str">
            <v>C003</v>
          </cell>
          <cell r="C280" t="str">
            <v>LES RAVALEURS FRANCILIENS</v>
          </cell>
          <cell r="D280" t="str">
            <v>4</v>
          </cell>
          <cell r="E280">
            <v>938.57999999999993</v>
          </cell>
          <cell r="F280"/>
          <cell r="G280">
            <v>1126.3</v>
          </cell>
          <cell r="H280">
            <v>44530</v>
          </cell>
          <cell r="I280">
            <v>44576</v>
          </cell>
          <cell r="J280">
            <v>44544</v>
          </cell>
          <cell r="K280">
            <v>44576</v>
          </cell>
        </row>
        <row r="281">
          <cell r="A281">
            <v>18061315</v>
          </cell>
          <cell r="B281" t="str">
            <v>C003</v>
          </cell>
          <cell r="C281" t="str">
            <v>LES RAVALEURS FRANCILIENS</v>
          </cell>
          <cell r="D281" t="str">
            <v>4</v>
          </cell>
          <cell r="E281">
            <v>553.36</v>
          </cell>
          <cell r="F281"/>
          <cell r="G281">
            <v>664.03</v>
          </cell>
          <cell r="H281">
            <v>44530</v>
          </cell>
          <cell r="I281">
            <v>44576</v>
          </cell>
          <cell r="J281">
            <v>44544</v>
          </cell>
          <cell r="K281">
            <v>44576</v>
          </cell>
        </row>
        <row r="282">
          <cell r="A282">
            <v>18061316</v>
          </cell>
          <cell r="B282" t="str">
            <v>C003</v>
          </cell>
          <cell r="C282" t="str">
            <v>LES RAVALEURS FRANCILIENS</v>
          </cell>
          <cell r="D282" t="str">
            <v>4</v>
          </cell>
          <cell r="E282">
            <v>24.06</v>
          </cell>
          <cell r="F282"/>
          <cell r="G282">
            <v>28.869999999999997</v>
          </cell>
          <cell r="H282">
            <v>44530</v>
          </cell>
          <cell r="I282">
            <v>44576</v>
          </cell>
          <cell r="J282">
            <v>44544</v>
          </cell>
          <cell r="K282">
            <v>44576</v>
          </cell>
        </row>
        <row r="283">
          <cell r="A283">
            <v>18061317</v>
          </cell>
          <cell r="B283" t="str">
            <v>C003</v>
          </cell>
          <cell r="C283" t="str">
            <v>LES RAVALEURS FRANCILIENS</v>
          </cell>
          <cell r="D283" t="str">
            <v>4</v>
          </cell>
          <cell r="E283">
            <v>239.11999999999998</v>
          </cell>
          <cell r="F283"/>
          <cell r="G283">
            <v>286.94</v>
          </cell>
          <cell r="H283">
            <v>44530</v>
          </cell>
          <cell r="I283">
            <v>44576</v>
          </cell>
          <cell r="J283">
            <v>44544</v>
          </cell>
          <cell r="K283">
            <v>44576</v>
          </cell>
        </row>
        <row r="284">
          <cell r="A284">
            <v>18061318</v>
          </cell>
          <cell r="B284" t="str">
            <v>C003</v>
          </cell>
          <cell r="C284" t="str">
            <v>LES RAVALEURS FRANCILIENS</v>
          </cell>
          <cell r="D284" t="str">
            <v>4</v>
          </cell>
          <cell r="E284">
            <v>4019.2</v>
          </cell>
          <cell r="F284"/>
          <cell r="G284">
            <v>4823.04</v>
          </cell>
          <cell r="H284">
            <v>44530</v>
          </cell>
          <cell r="I284">
            <v>44576</v>
          </cell>
          <cell r="J284">
            <v>44544</v>
          </cell>
          <cell r="K284">
            <v>44576</v>
          </cell>
        </row>
        <row r="285">
          <cell r="A285">
            <v>18061319</v>
          </cell>
          <cell r="B285" t="str">
            <v>C003</v>
          </cell>
          <cell r="C285" t="str">
            <v>LES RAVALEURS FRANCILIENS</v>
          </cell>
          <cell r="D285" t="str">
            <v>4</v>
          </cell>
          <cell r="E285">
            <v>1769.0400000000002</v>
          </cell>
          <cell r="F285"/>
          <cell r="G285">
            <v>2122.85</v>
          </cell>
          <cell r="H285">
            <v>44530</v>
          </cell>
          <cell r="I285">
            <v>44576</v>
          </cell>
          <cell r="J285">
            <v>44544</v>
          </cell>
          <cell r="K285">
            <v>44576</v>
          </cell>
        </row>
        <row r="286">
          <cell r="A286">
            <v>18061320</v>
          </cell>
          <cell r="B286" t="str">
            <v>C003</v>
          </cell>
          <cell r="C286" t="str">
            <v>LES RAVALEURS FRANCILIENS</v>
          </cell>
          <cell r="D286" t="str">
            <v>4</v>
          </cell>
          <cell r="E286">
            <v>1288.3200000000002</v>
          </cell>
          <cell r="F286"/>
          <cell r="G286">
            <v>1545.98</v>
          </cell>
          <cell r="H286">
            <v>44530</v>
          </cell>
          <cell r="I286">
            <v>44576</v>
          </cell>
          <cell r="J286">
            <v>44544</v>
          </cell>
          <cell r="K286">
            <v>44576</v>
          </cell>
        </row>
        <row r="287">
          <cell r="A287">
            <v>18061321</v>
          </cell>
          <cell r="B287" t="str">
            <v>C003</v>
          </cell>
          <cell r="C287" t="str">
            <v>LES RAVALEURS FRANCILIENS</v>
          </cell>
          <cell r="D287" t="str">
            <v>4</v>
          </cell>
          <cell r="E287">
            <v>4157.6000000000004</v>
          </cell>
          <cell r="F287"/>
          <cell r="G287">
            <v>4989.12</v>
          </cell>
          <cell r="H287">
            <v>44530</v>
          </cell>
          <cell r="I287">
            <v>44576</v>
          </cell>
          <cell r="J287">
            <v>44544</v>
          </cell>
          <cell r="K287">
            <v>44576</v>
          </cell>
        </row>
        <row r="288">
          <cell r="A288">
            <v>18061322</v>
          </cell>
          <cell r="B288" t="str">
            <v>C003</v>
          </cell>
          <cell r="C288" t="str">
            <v>LES RAVALEURS FRANCILIENS</v>
          </cell>
          <cell r="D288" t="str">
            <v>4</v>
          </cell>
          <cell r="E288">
            <v>2393.5700000000002</v>
          </cell>
          <cell r="F288"/>
          <cell r="G288">
            <v>2872.2799999999997</v>
          </cell>
          <cell r="H288">
            <v>44530</v>
          </cell>
          <cell r="I288">
            <v>44576</v>
          </cell>
          <cell r="J288">
            <v>44544</v>
          </cell>
          <cell r="K288">
            <v>44576</v>
          </cell>
        </row>
        <row r="289">
          <cell r="A289">
            <v>18061323</v>
          </cell>
          <cell r="B289" t="str">
            <v>C003</v>
          </cell>
          <cell r="C289" t="str">
            <v>LES RAVALEURS FRANCILIENS</v>
          </cell>
          <cell r="D289" t="str">
            <v>4</v>
          </cell>
          <cell r="E289">
            <v>111.27000000000001</v>
          </cell>
          <cell r="F289"/>
          <cell r="G289">
            <v>133.52000000000001</v>
          </cell>
          <cell r="H289">
            <v>44530</v>
          </cell>
          <cell r="I289">
            <v>44576</v>
          </cell>
          <cell r="J289">
            <v>44544</v>
          </cell>
          <cell r="K289">
            <v>44576</v>
          </cell>
        </row>
        <row r="290">
          <cell r="A290">
            <v>18061324</v>
          </cell>
          <cell r="B290" t="str">
            <v>C003</v>
          </cell>
          <cell r="C290" t="str">
            <v>LES RAVALEURS FRANCILIENS</v>
          </cell>
          <cell r="D290" t="str">
            <v>4</v>
          </cell>
          <cell r="E290">
            <v>1807.3200000000002</v>
          </cell>
          <cell r="F290"/>
          <cell r="G290">
            <v>2168.7799999999997</v>
          </cell>
          <cell r="H290">
            <v>44530</v>
          </cell>
          <cell r="I290">
            <v>44576</v>
          </cell>
          <cell r="J290">
            <v>44544</v>
          </cell>
          <cell r="K290">
            <v>44576</v>
          </cell>
        </row>
        <row r="291">
          <cell r="A291">
            <v>18061325</v>
          </cell>
          <cell r="B291" t="str">
            <v>C003</v>
          </cell>
          <cell r="C291" t="str">
            <v>LES RAVALEURS FRANCILIENS</v>
          </cell>
          <cell r="D291" t="str">
            <v>4</v>
          </cell>
          <cell r="E291">
            <v>192.47</v>
          </cell>
          <cell r="F291"/>
          <cell r="G291">
            <v>230.95999999999998</v>
          </cell>
          <cell r="H291">
            <v>44530</v>
          </cell>
          <cell r="I291">
            <v>44576</v>
          </cell>
          <cell r="J291">
            <v>44544</v>
          </cell>
          <cell r="K291">
            <v>44576</v>
          </cell>
        </row>
        <row r="292">
          <cell r="A292">
            <v>18061326</v>
          </cell>
          <cell r="B292" t="str">
            <v>C003</v>
          </cell>
          <cell r="C292" t="str">
            <v>LES RAVALEURS FRANCILIENS</v>
          </cell>
          <cell r="D292" t="str">
            <v>4</v>
          </cell>
          <cell r="E292">
            <v>512.85</v>
          </cell>
          <cell r="F292"/>
          <cell r="G292">
            <v>615.41999999999996</v>
          </cell>
          <cell r="H292">
            <v>44530</v>
          </cell>
          <cell r="I292">
            <v>44576</v>
          </cell>
          <cell r="J292">
            <v>44544</v>
          </cell>
          <cell r="K292">
            <v>44576</v>
          </cell>
        </row>
        <row r="293">
          <cell r="A293">
            <v>18061327</v>
          </cell>
          <cell r="B293" t="str">
            <v>C003</v>
          </cell>
          <cell r="C293" t="str">
            <v>LES RAVALEURS FRANCILIENS</v>
          </cell>
          <cell r="D293" t="str">
            <v>4</v>
          </cell>
          <cell r="E293">
            <v>1717.7599999999998</v>
          </cell>
          <cell r="F293"/>
          <cell r="G293">
            <v>2061.31</v>
          </cell>
          <cell r="H293">
            <v>44530</v>
          </cell>
          <cell r="I293">
            <v>44576</v>
          </cell>
          <cell r="J293">
            <v>44544</v>
          </cell>
          <cell r="K293">
            <v>44576</v>
          </cell>
        </row>
        <row r="294">
          <cell r="A294">
            <v>18061328</v>
          </cell>
          <cell r="B294" t="str">
            <v>C003</v>
          </cell>
          <cell r="C294" t="str">
            <v>LES RAVALEURS FRANCILIENS</v>
          </cell>
          <cell r="D294" t="str">
            <v>4</v>
          </cell>
          <cell r="E294">
            <v>1264.25</v>
          </cell>
          <cell r="F294"/>
          <cell r="G294">
            <v>1517.1</v>
          </cell>
          <cell r="H294">
            <v>44530</v>
          </cell>
          <cell r="I294">
            <v>44576</v>
          </cell>
          <cell r="J294">
            <v>44544</v>
          </cell>
          <cell r="K294">
            <v>44576</v>
          </cell>
        </row>
        <row r="295">
          <cell r="A295">
            <v>18061329</v>
          </cell>
          <cell r="B295" t="str">
            <v>C003</v>
          </cell>
          <cell r="C295" t="str">
            <v>LES RAVALEURS FRANCILIENS</v>
          </cell>
          <cell r="D295" t="str">
            <v>4</v>
          </cell>
          <cell r="E295">
            <v>323.5</v>
          </cell>
          <cell r="F295"/>
          <cell r="G295">
            <v>388.2</v>
          </cell>
          <cell r="H295">
            <v>44530</v>
          </cell>
          <cell r="I295">
            <v>44576</v>
          </cell>
          <cell r="J295">
            <v>44544</v>
          </cell>
          <cell r="K295">
            <v>44576</v>
          </cell>
        </row>
        <row r="296">
          <cell r="A296">
            <v>18061330</v>
          </cell>
          <cell r="B296" t="str">
            <v>C003</v>
          </cell>
          <cell r="C296" t="str">
            <v>LES RAVALEURS FRANCILIENS</v>
          </cell>
          <cell r="D296" t="str">
            <v>4</v>
          </cell>
          <cell r="E296">
            <v>1054.3899999999999</v>
          </cell>
          <cell r="F296"/>
          <cell r="G296">
            <v>1265.27</v>
          </cell>
          <cell r="H296">
            <v>44530</v>
          </cell>
          <cell r="I296">
            <v>44576</v>
          </cell>
          <cell r="J296">
            <v>44544</v>
          </cell>
          <cell r="K296">
            <v>44576</v>
          </cell>
        </row>
        <row r="297">
          <cell r="A297">
            <v>18061331</v>
          </cell>
          <cell r="B297" t="str">
            <v>C003</v>
          </cell>
          <cell r="C297" t="str">
            <v>LES RAVALEURS FRANCILIENS</v>
          </cell>
          <cell r="D297" t="str">
            <v>4</v>
          </cell>
          <cell r="E297">
            <v>2147.1999999999998</v>
          </cell>
          <cell r="F297"/>
          <cell r="G297">
            <v>2576.6400000000003</v>
          </cell>
          <cell r="H297">
            <v>44530</v>
          </cell>
          <cell r="I297">
            <v>44576</v>
          </cell>
          <cell r="J297">
            <v>44544</v>
          </cell>
          <cell r="K297">
            <v>44576</v>
          </cell>
        </row>
        <row r="298">
          <cell r="A298">
            <v>18061332</v>
          </cell>
          <cell r="B298" t="str">
            <v>C003</v>
          </cell>
          <cell r="C298" t="str">
            <v>LES RAVALEURS FRANCILIENS</v>
          </cell>
          <cell r="D298" t="str">
            <v>4</v>
          </cell>
          <cell r="E298">
            <v>1907.2</v>
          </cell>
          <cell r="F298"/>
          <cell r="G298">
            <v>2288.6400000000003</v>
          </cell>
          <cell r="H298">
            <v>44530</v>
          </cell>
          <cell r="I298">
            <v>44576</v>
          </cell>
          <cell r="J298">
            <v>44544</v>
          </cell>
          <cell r="K298">
            <v>44576</v>
          </cell>
        </row>
        <row r="299">
          <cell r="A299">
            <v>18061333</v>
          </cell>
          <cell r="B299" t="str">
            <v>C003</v>
          </cell>
          <cell r="C299" t="str">
            <v>LES RAVALEURS FRANCILIENS</v>
          </cell>
          <cell r="D299" t="str">
            <v>4</v>
          </cell>
          <cell r="E299">
            <v>4924.43</v>
          </cell>
          <cell r="F299"/>
          <cell r="G299">
            <v>5909.32</v>
          </cell>
          <cell r="H299">
            <v>44530</v>
          </cell>
          <cell r="I299">
            <v>44576</v>
          </cell>
          <cell r="J299">
            <v>44544</v>
          </cell>
          <cell r="K299">
            <v>44576</v>
          </cell>
        </row>
        <row r="300">
          <cell r="A300">
            <v>18061334</v>
          </cell>
          <cell r="B300" t="str">
            <v>C003</v>
          </cell>
          <cell r="C300" t="str">
            <v>LES RAVALEURS FRANCILIENS</v>
          </cell>
          <cell r="D300" t="str">
            <v>4</v>
          </cell>
          <cell r="E300">
            <v>-458.57</v>
          </cell>
          <cell r="F300"/>
          <cell r="G300">
            <v>-550.28</v>
          </cell>
          <cell r="H300">
            <v>44530</v>
          </cell>
          <cell r="I300">
            <v>44576</v>
          </cell>
          <cell r="J300">
            <v>44544</v>
          </cell>
          <cell r="K300">
            <v>44576</v>
          </cell>
        </row>
        <row r="301">
          <cell r="A301">
            <v>18061335</v>
          </cell>
          <cell r="B301" t="str">
            <v>C003</v>
          </cell>
          <cell r="C301" t="str">
            <v>LES RAVALEURS FRANCILIENS</v>
          </cell>
          <cell r="D301" t="str">
            <v>4</v>
          </cell>
          <cell r="E301">
            <v>1812.6</v>
          </cell>
          <cell r="F301"/>
          <cell r="G301">
            <v>2175.12</v>
          </cell>
          <cell r="H301">
            <v>44530</v>
          </cell>
          <cell r="I301">
            <v>44576</v>
          </cell>
          <cell r="J301">
            <v>44544</v>
          </cell>
          <cell r="K301">
            <v>44576</v>
          </cell>
        </row>
        <row r="302">
          <cell r="A302">
            <v>18061336</v>
          </cell>
          <cell r="B302" t="str">
            <v>C003</v>
          </cell>
          <cell r="C302" t="str">
            <v>LES RAVALEURS FRANCILIENS</v>
          </cell>
          <cell r="D302" t="str">
            <v>4</v>
          </cell>
          <cell r="E302">
            <v>2926.48</v>
          </cell>
          <cell r="F302"/>
          <cell r="G302">
            <v>3511.78</v>
          </cell>
          <cell r="H302">
            <v>44530</v>
          </cell>
          <cell r="I302">
            <v>44576</v>
          </cell>
          <cell r="J302">
            <v>44544</v>
          </cell>
          <cell r="K302">
            <v>44576</v>
          </cell>
        </row>
        <row r="303">
          <cell r="A303">
            <v>18061337</v>
          </cell>
          <cell r="B303" t="str">
            <v>C003</v>
          </cell>
          <cell r="C303" t="str">
            <v>LES RAVALEURS FRANCILIENS</v>
          </cell>
          <cell r="D303" t="str">
            <v>4</v>
          </cell>
          <cell r="E303">
            <v>775.2</v>
          </cell>
          <cell r="F303"/>
          <cell r="G303">
            <v>930.24</v>
          </cell>
          <cell r="H303">
            <v>44530</v>
          </cell>
          <cell r="I303">
            <v>44576</v>
          </cell>
          <cell r="J303">
            <v>44544</v>
          </cell>
          <cell r="K303">
            <v>44576</v>
          </cell>
        </row>
        <row r="304">
          <cell r="A304">
            <v>18061338</v>
          </cell>
          <cell r="B304" t="str">
            <v>C003</v>
          </cell>
          <cell r="C304" t="str">
            <v>LES RAVALEURS FRANCILIENS</v>
          </cell>
          <cell r="D304" t="str">
            <v>4</v>
          </cell>
          <cell r="E304">
            <v>1823.06</v>
          </cell>
          <cell r="F304"/>
          <cell r="G304">
            <v>2187.67</v>
          </cell>
          <cell r="H304">
            <v>44530</v>
          </cell>
          <cell r="I304">
            <v>44576</v>
          </cell>
          <cell r="J304">
            <v>44544</v>
          </cell>
          <cell r="K304">
            <v>44576</v>
          </cell>
        </row>
        <row r="305">
          <cell r="A305">
            <v>18061339</v>
          </cell>
          <cell r="B305" t="str">
            <v>C003</v>
          </cell>
          <cell r="C305" t="str">
            <v>LES RAVALEURS FRANCILIENS</v>
          </cell>
          <cell r="D305" t="str">
            <v>4</v>
          </cell>
          <cell r="E305">
            <v>1907.2</v>
          </cell>
          <cell r="F305"/>
          <cell r="G305">
            <v>2288.6400000000003</v>
          </cell>
          <cell r="H305">
            <v>44530</v>
          </cell>
          <cell r="I305">
            <v>44576</v>
          </cell>
          <cell r="J305">
            <v>44544</v>
          </cell>
          <cell r="K305">
            <v>44576</v>
          </cell>
        </row>
        <row r="306">
          <cell r="A306">
            <v>18061340</v>
          </cell>
          <cell r="B306" t="str">
            <v>C003</v>
          </cell>
          <cell r="C306" t="str">
            <v>LES RAVALEURS FRANCILIENS</v>
          </cell>
          <cell r="D306" t="str">
            <v>4</v>
          </cell>
          <cell r="E306">
            <v>1288.3200000000002</v>
          </cell>
          <cell r="F306"/>
          <cell r="G306">
            <v>1545.98</v>
          </cell>
          <cell r="H306">
            <v>44530</v>
          </cell>
          <cell r="I306">
            <v>44576</v>
          </cell>
          <cell r="J306">
            <v>44544</v>
          </cell>
          <cell r="K306">
            <v>44576</v>
          </cell>
        </row>
        <row r="307">
          <cell r="A307">
            <v>18061341</v>
          </cell>
          <cell r="B307" t="str">
            <v>C003</v>
          </cell>
          <cell r="C307" t="str">
            <v>LES RAVALEURS FRANCILIENS</v>
          </cell>
          <cell r="D307" t="str">
            <v>4</v>
          </cell>
          <cell r="E307">
            <v>340.91999999999996</v>
          </cell>
          <cell r="F307"/>
          <cell r="G307">
            <v>409.1</v>
          </cell>
          <cell r="H307">
            <v>44530</v>
          </cell>
          <cell r="I307">
            <v>44576</v>
          </cell>
          <cell r="J307">
            <v>44544</v>
          </cell>
          <cell r="K307">
            <v>44576</v>
          </cell>
        </row>
        <row r="308">
          <cell r="A308">
            <v>18061342</v>
          </cell>
          <cell r="B308" t="str">
            <v>C003</v>
          </cell>
          <cell r="C308" t="str">
            <v>LES RAVALEURS FRANCILIENS</v>
          </cell>
          <cell r="D308" t="str">
            <v>4</v>
          </cell>
          <cell r="E308">
            <v>128.69999999999999</v>
          </cell>
          <cell r="F308"/>
          <cell r="G308">
            <v>154.44</v>
          </cell>
          <cell r="H308">
            <v>44530</v>
          </cell>
          <cell r="I308">
            <v>44576</v>
          </cell>
          <cell r="J308">
            <v>44544</v>
          </cell>
          <cell r="K308">
            <v>44576</v>
          </cell>
        </row>
        <row r="309">
          <cell r="A309">
            <v>18061343</v>
          </cell>
          <cell r="B309" t="str">
            <v>C003</v>
          </cell>
          <cell r="C309" t="str">
            <v>LES RAVALEURS FRANCILIENS</v>
          </cell>
          <cell r="D309" t="str">
            <v>4</v>
          </cell>
          <cell r="E309">
            <v>7249.2699999999995</v>
          </cell>
          <cell r="F309"/>
          <cell r="G309">
            <v>8699.119999999999</v>
          </cell>
          <cell r="H309">
            <v>44530</v>
          </cell>
          <cell r="I309">
            <v>44576</v>
          </cell>
          <cell r="J309">
            <v>44544</v>
          </cell>
          <cell r="K309">
            <v>44576</v>
          </cell>
        </row>
        <row r="310">
          <cell r="A310">
            <v>18061344</v>
          </cell>
          <cell r="B310" t="str">
            <v>C003</v>
          </cell>
          <cell r="C310" t="str">
            <v>LES RAVALEURS FRANCILIENS</v>
          </cell>
          <cell r="D310" t="str">
            <v>4</v>
          </cell>
          <cell r="E310">
            <v>4782.33</v>
          </cell>
          <cell r="F310"/>
          <cell r="G310">
            <v>5738.8</v>
          </cell>
          <cell r="H310">
            <v>44530</v>
          </cell>
          <cell r="I310">
            <v>44576</v>
          </cell>
          <cell r="J310">
            <v>44544</v>
          </cell>
          <cell r="K310">
            <v>44576</v>
          </cell>
        </row>
        <row r="311">
          <cell r="A311">
            <v>18061345</v>
          </cell>
          <cell r="B311" t="str">
            <v>C003</v>
          </cell>
          <cell r="C311" t="str">
            <v>LES RAVALEURS FRANCILIENS</v>
          </cell>
          <cell r="D311" t="str">
            <v>4</v>
          </cell>
          <cell r="E311">
            <v>2256</v>
          </cell>
          <cell r="F311"/>
          <cell r="G311">
            <v>2707.2</v>
          </cell>
          <cell r="H311">
            <v>44530</v>
          </cell>
          <cell r="I311">
            <v>44576</v>
          </cell>
          <cell r="J311">
            <v>44544</v>
          </cell>
          <cell r="K311">
            <v>44576</v>
          </cell>
        </row>
        <row r="312">
          <cell r="A312">
            <v>18062789</v>
          </cell>
          <cell r="B312" t="str">
            <v>C003</v>
          </cell>
          <cell r="C312" t="str">
            <v>LES RAVALEURS FRANCILIENS</v>
          </cell>
          <cell r="D312" t="str">
            <v>4</v>
          </cell>
          <cell r="E312">
            <v>155.68</v>
          </cell>
          <cell r="F312"/>
          <cell r="G312">
            <v>186.82</v>
          </cell>
          <cell r="H312">
            <v>44561</v>
          </cell>
          <cell r="I312">
            <v>44607</v>
          </cell>
          <cell r="J312">
            <v>44575</v>
          </cell>
          <cell r="K312">
            <v>44607</v>
          </cell>
        </row>
        <row r="313">
          <cell r="A313">
            <v>18062790</v>
          </cell>
          <cell r="B313" t="str">
            <v>C003</v>
          </cell>
          <cell r="C313" t="str">
            <v>LES RAVALEURS FRANCILIENS</v>
          </cell>
          <cell r="D313" t="str">
            <v>4</v>
          </cell>
          <cell r="E313">
            <v>132.80000000000001</v>
          </cell>
          <cell r="F313"/>
          <cell r="G313">
            <v>159.35999999999999</v>
          </cell>
          <cell r="H313">
            <v>44561</v>
          </cell>
          <cell r="I313">
            <v>44607</v>
          </cell>
          <cell r="J313">
            <v>44575</v>
          </cell>
          <cell r="K313">
            <v>44607</v>
          </cell>
        </row>
        <row r="314">
          <cell r="A314">
            <v>18062791</v>
          </cell>
          <cell r="B314" t="str">
            <v>C003</v>
          </cell>
          <cell r="C314" t="str">
            <v>LES RAVALEURS FRANCILIENS</v>
          </cell>
          <cell r="D314" t="str">
            <v>4</v>
          </cell>
          <cell r="E314">
            <v>4040.4</v>
          </cell>
          <cell r="F314"/>
          <cell r="G314">
            <v>4848.4800000000005</v>
          </cell>
          <cell r="H314">
            <v>44561</v>
          </cell>
          <cell r="I314">
            <v>44607</v>
          </cell>
          <cell r="J314">
            <v>44575</v>
          </cell>
          <cell r="K314">
            <v>44607</v>
          </cell>
        </row>
        <row r="315">
          <cell r="A315">
            <v>18062792</v>
          </cell>
          <cell r="B315" t="str">
            <v>C003</v>
          </cell>
          <cell r="C315" t="str">
            <v>LES RAVALEURS FRANCILIENS</v>
          </cell>
          <cell r="D315" t="str">
            <v>4</v>
          </cell>
          <cell r="E315">
            <v>734.16000000000008</v>
          </cell>
          <cell r="F315"/>
          <cell r="G315">
            <v>880.99</v>
          </cell>
          <cell r="H315">
            <v>44561</v>
          </cell>
          <cell r="I315">
            <v>44607</v>
          </cell>
          <cell r="J315">
            <v>44575</v>
          </cell>
          <cell r="K315">
            <v>44607</v>
          </cell>
        </row>
        <row r="316">
          <cell r="A316">
            <v>18062793</v>
          </cell>
          <cell r="B316" t="str">
            <v>C003</v>
          </cell>
          <cell r="C316" t="str">
            <v>LES RAVALEURS FRANCILIENS</v>
          </cell>
          <cell r="D316" t="str">
            <v>4</v>
          </cell>
          <cell r="E316">
            <v>1150.8</v>
          </cell>
          <cell r="F316"/>
          <cell r="G316">
            <v>1380.96</v>
          </cell>
          <cell r="H316">
            <v>44561</v>
          </cell>
          <cell r="I316">
            <v>44607</v>
          </cell>
          <cell r="J316">
            <v>44575</v>
          </cell>
          <cell r="K316">
            <v>44607</v>
          </cell>
        </row>
        <row r="317">
          <cell r="A317">
            <v>18062794</v>
          </cell>
          <cell r="B317" t="str">
            <v>C003</v>
          </cell>
          <cell r="C317" t="str">
            <v>LES RAVALEURS FRANCILIENS</v>
          </cell>
          <cell r="D317" t="str">
            <v>4</v>
          </cell>
          <cell r="E317">
            <v>2495.0299999999997</v>
          </cell>
          <cell r="F317"/>
          <cell r="G317">
            <v>2994.04</v>
          </cell>
          <cell r="H317">
            <v>44561</v>
          </cell>
          <cell r="I317">
            <v>44607</v>
          </cell>
          <cell r="J317">
            <v>44575</v>
          </cell>
          <cell r="K317">
            <v>44607</v>
          </cell>
        </row>
        <row r="318">
          <cell r="A318">
            <v>18062795</v>
          </cell>
          <cell r="B318" t="str">
            <v>C003</v>
          </cell>
          <cell r="C318" t="str">
            <v>LES RAVALEURS FRANCILIENS</v>
          </cell>
          <cell r="D318" t="str">
            <v>4</v>
          </cell>
          <cell r="E318">
            <v>901.43999999999994</v>
          </cell>
          <cell r="F318"/>
          <cell r="G318">
            <v>1081.73</v>
          </cell>
          <cell r="H318">
            <v>44561</v>
          </cell>
          <cell r="I318">
            <v>44607</v>
          </cell>
          <cell r="J318">
            <v>44575</v>
          </cell>
          <cell r="K318">
            <v>44607</v>
          </cell>
        </row>
        <row r="319">
          <cell r="A319">
            <v>18062796</v>
          </cell>
          <cell r="B319" t="str">
            <v>C003</v>
          </cell>
          <cell r="C319" t="str">
            <v>LES RAVALEURS FRANCILIENS</v>
          </cell>
          <cell r="D319" t="str">
            <v>4</v>
          </cell>
          <cell r="E319">
            <v>1865.7</v>
          </cell>
          <cell r="F319"/>
          <cell r="G319">
            <v>2238.84</v>
          </cell>
          <cell r="H319">
            <v>44561</v>
          </cell>
          <cell r="I319">
            <v>44607</v>
          </cell>
          <cell r="J319">
            <v>44575</v>
          </cell>
          <cell r="K319">
            <v>44607</v>
          </cell>
        </row>
        <row r="320">
          <cell r="A320">
            <v>18062797</v>
          </cell>
          <cell r="B320" t="str">
            <v>C003</v>
          </cell>
          <cell r="C320" t="str">
            <v>LES RAVALEURS FRANCILIENS</v>
          </cell>
          <cell r="D320" t="str">
            <v>4</v>
          </cell>
          <cell r="E320">
            <v>20.880000000000003</v>
          </cell>
          <cell r="F320"/>
          <cell r="G320">
            <v>25.06</v>
          </cell>
          <cell r="H320">
            <v>44561</v>
          </cell>
          <cell r="I320">
            <v>44607</v>
          </cell>
          <cell r="J320">
            <v>44575</v>
          </cell>
          <cell r="K320">
            <v>44607</v>
          </cell>
        </row>
        <row r="321">
          <cell r="A321">
            <v>18062798</v>
          </cell>
          <cell r="B321" t="str">
            <v>C003</v>
          </cell>
          <cell r="C321" t="str">
            <v>LES RAVALEURS FRANCILIENS</v>
          </cell>
          <cell r="D321" t="str">
            <v>4</v>
          </cell>
          <cell r="E321">
            <v>43.010000000000005</v>
          </cell>
          <cell r="F321"/>
          <cell r="G321">
            <v>51.61</v>
          </cell>
          <cell r="H321">
            <v>44561</v>
          </cell>
          <cell r="I321">
            <v>44607</v>
          </cell>
          <cell r="J321">
            <v>44575</v>
          </cell>
          <cell r="K321">
            <v>44607</v>
          </cell>
        </row>
        <row r="322">
          <cell r="A322">
            <v>18062799</v>
          </cell>
          <cell r="B322" t="str">
            <v>C003</v>
          </cell>
          <cell r="C322" t="str">
            <v>LES RAVALEURS FRANCILIENS</v>
          </cell>
          <cell r="D322" t="str">
            <v>4</v>
          </cell>
          <cell r="E322">
            <v>-751.68000000000006</v>
          </cell>
          <cell r="F322"/>
          <cell r="G322">
            <v>-902.0200000000001</v>
          </cell>
          <cell r="H322">
            <v>44561</v>
          </cell>
          <cell r="I322">
            <v>44607</v>
          </cell>
          <cell r="J322">
            <v>44575</v>
          </cell>
          <cell r="K322">
            <v>44607</v>
          </cell>
        </row>
        <row r="323">
          <cell r="A323">
            <v>18062800</v>
          </cell>
          <cell r="B323" t="str">
            <v>C003</v>
          </cell>
          <cell r="C323" t="str">
            <v>LES RAVALEURS FRANCILIENS</v>
          </cell>
          <cell r="D323" t="str">
            <v>4</v>
          </cell>
          <cell r="E323">
            <v>1709.9</v>
          </cell>
          <cell r="F323"/>
          <cell r="G323">
            <v>2051.88</v>
          </cell>
          <cell r="H323">
            <v>44561</v>
          </cell>
          <cell r="I323">
            <v>44607</v>
          </cell>
          <cell r="J323">
            <v>44575</v>
          </cell>
          <cell r="K323">
            <v>44607</v>
          </cell>
        </row>
        <row r="324">
          <cell r="A324">
            <v>18062801</v>
          </cell>
          <cell r="B324" t="str">
            <v>C003</v>
          </cell>
          <cell r="C324" t="str">
            <v>LES RAVALEURS FRANCILIENS</v>
          </cell>
          <cell r="D324" t="str">
            <v>4</v>
          </cell>
          <cell r="E324">
            <v>858.87999999999988</v>
          </cell>
          <cell r="F324"/>
          <cell r="G324">
            <v>1030.6600000000001</v>
          </cell>
          <cell r="H324">
            <v>44561</v>
          </cell>
          <cell r="I324">
            <v>44607</v>
          </cell>
          <cell r="J324">
            <v>44575</v>
          </cell>
          <cell r="K324">
            <v>44607</v>
          </cell>
        </row>
        <row r="325">
          <cell r="A325">
            <v>18062802</v>
          </cell>
          <cell r="B325" t="str">
            <v>C003</v>
          </cell>
          <cell r="C325" t="str">
            <v>LES RAVALEURS FRANCILIENS</v>
          </cell>
          <cell r="D325" t="str">
            <v>4</v>
          </cell>
          <cell r="E325">
            <v>2796.12</v>
          </cell>
          <cell r="F325"/>
          <cell r="G325">
            <v>3355.34</v>
          </cell>
          <cell r="H325">
            <v>44561</v>
          </cell>
          <cell r="I325">
            <v>44607</v>
          </cell>
          <cell r="J325">
            <v>44575</v>
          </cell>
          <cell r="K325">
            <v>44607</v>
          </cell>
        </row>
        <row r="326">
          <cell r="A326">
            <v>18062803</v>
          </cell>
          <cell r="B326" t="str">
            <v>C003</v>
          </cell>
          <cell r="C326" t="str">
            <v>LES RAVALEURS FRANCILIENS</v>
          </cell>
          <cell r="D326" t="str">
            <v>4</v>
          </cell>
          <cell r="E326">
            <v>222.35</v>
          </cell>
          <cell r="F326"/>
          <cell r="G326">
            <v>266.82</v>
          </cell>
          <cell r="H326">
            <v>44561</v>
          </cell>
          <cell r="I326">
            <v>44607</v>
          </cell>
          <cell r="J326">
            <v>44575</v>
          </cell>
          <cell r="K326">
            <v>44607</v>
          </cell>
        </row>
        <row r="327">
          <cell r="A327">
            <v>18062804</v>
          </cell>
          <cell r="B327" t="str">
            <v>C003</v>
          </cell>
          <cell r="C327" t="str">
            <v>LES RAVALEURS FRANCILIENS</v>
          </cell>
          <cell r="D327" t="str">
            <v>4</v>
          </cell>
          <cell r="E327">
            <v>2790.19</v>
          </cell>
          <cell r="F327"/>
          <cell r="G327">
            <v>3348.2300000000005</v>
          </cell>
          <cell r="H327">
            <v>44561</v>
          </cell>
          <cell r="I327">
            <v>44607</v>
          </cell>
          <cell r="J327">
            <v>44575</v>
          </cell>
          <cell r="K327">
            <v>44607</v>
          </cell>
        </row>
        <row r="328">
          <cell r="A328">
            <v>18062805</v>
          </cell>
          <cell r="B328" t="str">
            <v>C003</v>
          </cell>
          <cell r="C328" t="str">
            <v>LES RAVALEURS FRANCILIENS</v>
          </cell>
          <cell r="D328" t="str">
            <v>4</v>
          </cell>
          <cell r="E328">
            <v>589.68000000000006</v>
          </cell>
          <cell r="F328"/>
          <cell r="G328">
            <v>707.62</v>
          </cell>
          <cell r="H328">
            <v>44561</v>
          </cell>
          <cell r="I328">
            <v>44607</v>
          </cell>
          <cell r="J328">
            <v>44575</v>
          </cell>
          <cell r="K328">
            <v>44607</v>
          </cell>
        </row>
        <row r="329">
          <cell r="A329">
            <v>18062806</v>
          </cell>
          <cell r="B329" t="str">
            <v>C003</v>
          </cell>
          <cell r="C329" t="str">
            <v>LES RAVALEURS FRANCILIENS</v>
          </cell>
          <cell r="D329" t="str">
            <v>4</v>
          </cell>
          <cell r="E329">
            <v>3415.6800000000003</v>
          </cell>
          <cell r="F329"/>
          <cell r="G329">
            <v>4098.82</v>
          </cell>
          <cell r="H329">
            <v>44561</v>
          </cell>
          <cell r="I329">
            <v>44607</v>
          </cell>
          <cell r="J329">
            <v>44575</v>
          </cell>
          <cell r="K329">
            <v>44607</v>
          </cell>
        </row>
        <row r="330">
          <cell r="A330">
            <v>18062807</v>
          </cell>
          <cell r="B330" t="str">
            <v>C003</v>
          </cell>
          <cell r="C330" t="str">
            <v>LES RAVALEURS FRANCILIENS</v>
          </cell>
          <cell r="D330" t="str">
            <v>4</v>
          </cell>
          <cell r="E330">
            <v>-132</v>
          </cell>
          <cell r="F330"/>
          <cell r="G330">
            <v>-158.4</v>
          </cell>
          <cell r="H330">
            <v>44561</v>
          </cell>
          <cell r="I330">
            <v>44607</v>
          </cell>
          <cell r="J330">
            <v>44575</v>
          </cell>
          <cell r="K330">
            <v>44607</v>
          </cell>
        </row>
        <row r="331">
          <cell r="A331">
            <v>18062808</v>
          </cell>
          <cell r="B331" t="str">
            <v>C003</v>
          </cell>
          <cell r="C331" t="str">
            <v>LES RAVALEURS FRANCILIENS</v>
          </cell>
          <cell r="D331" t="str">
            <v>4</v>
          </cell>
          <cell r="E331">
            <v>503.2</v>
          </cell>
          <cell r="F331"/>
          <cell r="G331">
            <v>603.83999999999992</v>
          </cell>
          <cell r="H331">
            <v>44561</v>
          </cell>
          <cell r="I331">
            <v>44607</v>
          </cell>
          <cell r="J331">
            <v>44575</v>
          </cell>
          <cell r="K331">
            <v>44607</v>
          </cell>
        </row>
        <row r="332">
          <cell r="A332">
            <v>18062809</v>
          </cell>
          <cell r="B332" t="str">
            <v>C003</v>
          </cell>
          <cell r="C332" t="str">
            <v>LES RAVALEURS FRANCILIENS</v>
          </cell>
          <cell r="D332" t="str">
            <v>4</v>
          </cell>
          <cell r="E332">
            <v>1218.3499999999999</v>
          </cell>
          <cell r="F332"/>
          <cell r="G332">
            <v>1462.02</v>
          </cell>
          <cell r="H332">
            <v>44561</v>
          </cell>
          <cell r="I332">
            <v>44607</v>
          </cell>
          <cell r="J332">
            <v>44575</v>
          </cell>
          <cell r="K332">
            <v>44607</v>
          </cell>
        </row>
        <row r="333">
          <cell r="A333">
            <v>18062810</v>
          </cell>
          <cell r="B333" t="str">
            <v>C003</v>
          </cell>
          <cell r="C333" t="str">
            <v>LES RAVALEURS FRANCILIENS</v>
          </cell>
          <cell r="D333" t="str">
            <v>4</v>
          </cell>
          <cell r="E333">
            <v>115.5</v>
          </cell>
          <cell r="F333"/>
          <cell r="G333">
            <v>138.6</v>
          </cell>
          <cell r="H333">
            <v>44561</v>
          </cell>
          <cell r="I333">
            <v>44607</v>
          </cell>
          <cell r="J333">
            <v>44575</v>
          </cell>
          <cell r="K333">
            <v>44607</v>
          </cell>
        </row>
        <row r="334">
          <cell r="A334">
            <v>18062811</v>
          </cell>
          <cell r="B334" t="str">
            <v>C003</v>
          </cell>
          <cell r="C334" t="str">
            <v>LES RAVALEURS FRANCILIENS</v>
          </cell>
          <cell r="D334" t="str">
            <v>4</v>
          </cell>
          <cell r="E334">
            <v>778.89</v>
          </cell>
          <cell r="F334"/>
          <cell r="G334">
            <v>934.67000000000007</v>
          </cell>
          <cell r="H334">
            <v>44561</v>
          </cell>
          <cell r="I334">
            <v>44607</v>
          </cell>
          <cell r="J334">
            <v>44575</v>
          </cell>
          <cell r="K334">
            <v>44607</v>
          </cell>
        </row>
        <row r="335">
          <cell r="A335">
            <v>18062812</v>
          </cell>
          <cell r="B335" t="str">
            <v>C003</v>
          </cell>
          <cell r="C335" t="str">
            <v>LES RAVALEURS FRANCILIENS</v>
          </cell>
          <cell r="D335" t="str">
            <v>4</v>
          </cell>
          <cell r="E335">
            <v>2336.8000000000002</v>
          </cell>
          <cell r="F335"/>
          <cell r="G335">
            <v>2804.16</v>
          </cell>
          <cell r="H335">
            <v>44561</v>
          </cell>
          <cell r="I335">
            <v>44607</v>
          </cell>
          <cell r="J335">
            <v>44575</v>
          </cell>
          <cell r="K335">
            <v>44607</v>
          </cell>
        </row>
        <row r="336">
          <cell r="A336">
            <v>18062813</v>
          </cell>
          <cell r="B336" t="str">
            <v>C003</v>
          </cell>
          <cell r="C336" t="str">
            <v>LES RAVALEURS FRANCILIENS</v>
          </cell>
          <cell r="D336" t="str">
            <v>4</v>
          </cell>
          <cell r="E336">
            <v>1590.58</v>
          </cell>
          <cell r="F336"/>
          <cell r="G336">
            <v>1908.7</v>
          </cell>
          <cell r="H336">
            <v>44561</v>
          </cell>
          <cell r="I336">
            <v>44607</v>
          </cell>
          <cell r="J336">
            <v>44575</v>
          </cell>
          <cell r="K336">
            <v>44607</v>
          </cell>
        </row>
        <row r="337">
          <cell r="A337">
            <v>18062814</v>
          </cell>
          <cell r="B337" t="str">
            <v>C003</v>
          </cell>
          <cell r="C337" t="str">
            <v>LES RAVALEURS FRANCILIENS</v>
          </cell>
          <cell r="D337" t="str">
            <v>4</v>
          </cell>
          <cell r="E337">
            <v>253.78000000000003</v>
          </cell>
          <cell r="F337"/>
          <cell r="G337">
            <v>304.54000000000002</v>
          </cell>
          <cell r="H337">
            <v>44561</v>
          </cell>
          <cell r="I337">
            <v>44607</v>
          </cell>
          <cell r="J337">
            <v>44575</v>
          </cell>
          <cell r="K337">
            <v>44607</v>
          </cell>
        </row>
        <row r="338">
          <cell r="A338">
            <v>18062815</v>
          </cell>
          <cell r="B338" t="str">
            <v>C003</v>
          </cell>
          <cell r="C338" t="str">
            <v>LES RAVALEURS FRANCILIENS</v>
          </cell>
          <cell r="D338" t="str">
            <v>4</v>
          </cell>
          <cell r="E338">
            <v>130.75</v>
          </cell>
          <cell r="F338"/>
          <cell r="G338">
            <v>156.9</v>
          </cell>
          <cell r="H338">
            <v>44561</v>
          </cell>
          <cell r="I338">
            <v>44607</v>
          </cell>
          <cell r="J338">
            <v>44575</v>
          </cell>
          <cell r="K338">
            <v>44607</v>
          </cell>
        </row>
        <row r="339">
          <cell r="A339">
            <v>18062816</v>
          </cell>
          <cell r="B339" t="str">
            <v>C003</v>
          </cell>
          <cell r="C339" t="str">
            <v>LES RAVALEURS FRANCILIENS</v>
          </cell>
          <cell r="D339" t="str">
            <v>4</v>
          </cell>
          <cell r="E339">
            <v>-120</v>
          </cell>
          <cell r="F339"/>
          <cell r="G339">
            <v>-144</v>
          </cell>
          <cell r="H339">
            <v>44561</v>
          </cell>
          <cell r="I339">
            <v>44607</v>
          </cell>
          <cell r="J339">
            <v>44575</v>
          </cell>
          <cell r="K339">
            <v>44607</v>
          </cell>
        </row>
        <row r="340">
          <cell r="A340">
            <v>18062817</v>
          </cell>
          <cell r="B340" t="str">
            <v>C003</v>
          </cell>
          <cell r="C340" t="str">
            <v>LES RAVALEURS FRANCILIENS</v>
          </cell>
          <cell r="D340" t="str">
            <v>4</v>
          </cell>
          <cell r="E340">
            <v>13037.65</v>
          </cell>
          <cell r="F340"/>
          <cell r="G340">
            <v>15645.179999999998</v>
          </cell>
          <cell r="H340">
            <v>44561</v>
          </cell>
          <cell r="I340">
            <v>44607</v>
          </cell>
          <cell r="J340">
            <v>44575</v>
          </cell>
          <cell r="K340">
            <v>44607</v>
          </cell>
        </row>
        <row r="341">
          <cell r="A341">
            <v>18062818</v>
          </cell>
          <cell r="B341" t="str">
            <v>C003</v>
          </cell>
          <cell r="C341" t="str">
            <v>LES RAVALEURS FRANCILIENS</v>
          </cell>
          <cell r="D341" t="str">
            <v>4</v>
          </cell>
          <cell r="E341">
            <v>17808.53</v>
          </cell>
          <cell r="F341"/>
          <cell r="G341">
            <v>21370.239999999998</v>
          </cell>
          <cell r="H341">
            <v>44561</v>
          </cell>
          <cell r="I341">
            <v>44607</v>
          </cell>
          <cell r="J341">
            <v>44575</v>
          </cell>
          <cell r="K341">
            <v>44607</v>
          </cell>
        </row>
        <row r="342">
          <cell r="A342">
            <v>18062819</v>
          </cell>
          <cell r="B342" t="str">
            <v>C003</v>
          </cell>
          <cell r="C342" t="str">
            <v>LES RAVALEURS FRANCILIENS</v>
          </cell>
          <cell r="D342" t="str">
            <v>4</v>
          </cell>
          <cell r="E342">
            <v>11368.98</v>
          </cell>
          <cell r="F342"/>
          <cell r="G342">
            <v>13642.779999999999</v>
          </cell>
          <cell r="H342">
            <v>44561</v>
          </cell>
          <cell r="I342">
            <v>44607</v>
          </cell>
          <cell r="J342">
            <v>44575</v>
          </cell>
          <cell r="K342">
            <v>44607</v>
          </cell>
        </row>
        <row r="343">
          <cell r="A343">
            <v>18062820</v>
          </cell>
          <cell r="B343" t="str">
            <v>C003</v>
          </cell>
          <cell r="C343" t="str">
            <v>LES RAVALEURS FRANCILIENS</v>
          </cell>
          <cell r="D343" t="str">
            <v>4</v>
          </cell>
          <cell r="E343">
            <v>286.05</v>
          </cell>
          <cell r="F343"/>
          <cell r="G343">
            <v>343.26</v>
          </cell>
          <cell r="H343">
            <v>44561</v>
          </cell>
          <cell r="I343">
            <v>44607</v>
          </cell>
          <cell r="J343">
            <v>44575</v>
          </cell>
          <cell r="K343">
            <v>44607</v>
          </cell>
        </row>
        <row r="344">
          <cell r="A344">
            <v>18062821</v>
          </cell>
          <cell r="B344" t="str">
            <v>C003</v>
          </cell>
          <cell r="C344" t="str">
            <v>LES RAVALEURS FRANCILIENS</v>
          </cell>
          <cell r="D344" t="str">
            <v>4</v>
          </cell>
          <cell r="E344">
            <v>13987.87</v>
          </cell>
          <cell r="F344"/>
          <cell r="G344">
            <v>16785.439999999999</v>
          </cell>
          <cell r="H344">
            <v>44561</v>
          </cell>
          <cell r="I344">
            <v>44607</v>
          </cell>
          <cell r="J344">
            <v>44575</v>
          </cell>
          <cell r="K344">
            <v>44607</v>
          </cell>
        </row>
        <row r="345">
          <cell r="A345">
            <v>18062822</v>
          </cell>
          <cell r="B345" t="str">
            <v>C003</v>
          </cell>
          <cell r="C345" t="str">
            <v>LES RAVALEURS FRANCILIENS</v>
          </cell>
          <cell r="D345" t="str">
            <v>4</v>
          </cell>
          <cell r="E345">
            <v>669.72</v>
          </cell>
          <cell r="F345"/>
          <cell r="G345">
            <v>803.66000000000008</v>
          </cell>
          <cell r="H345">
            <v>44561</v>
          </cell>
          <cell r="I345">
            <v>44607</v>
          </cell>
          <cell r="J345">
            <v>44575</v>
          </cell>
          <cell r="K345">
            <v>44607</v>
          </cell>
        </row>
        <row r="346">
          <cell r="A346">
            <v>18062823</v>
          </cell>
          <cell r="B346" t="str">
            <v>C003</v>
          </cell>
          <cell r="C346" t="str">
            <v>LES RAVALEURS FRANCILIENS</v>
          </cell>
          <cell r="D346" t="str">
            <v>4</v>
          </cell>
          <cell r="E346">
            <v>2631.6400000000003</v>
          </cell>
          <cell r="F346"/>
          <cell r="G346">
            <v>3157.9700000000003</v>
          </cell>
          <cell r="H346">
            <v>44561</v>
          </cell>
          <cell r="I346">
            <v>44607</v>
          </cell>
          <cell r="J346">
            <v>44575</v>
          </cell>
          <cell r="K346">
            <v>44607</v>
          </cell>
        </row>
        <row r="347">
          <cell r="A347">
            <v>18062824</v>
          </cell>
          <cell r="B347" t="str">
            <v>C003</v>
          </cell>
          <cell r="C347" t="str">
            <v>LES RAVALEURS FRANCILIENS</v>
          </cell>
          <cell r="D347" t="str">
            <v>4</v>
          </cell>
          <cell r="E347">
            <v>784.62</v>
          </cell>
          <cell r="F347"/>
          <cell r="G347">
            <v>941.54</v>
          </cell>
          <cell r="H347">
            <v>44561</v>
          </cell>
          <cell r="I347">
            <v>44607</v>
          </cell>
          <cell r="J347">
            <v>44575</v>
          </cell>
          <cell r="K347">
            <v>44607</v>
          </cell>
        </row>
        <row r="348">
          <cell r="A348">
            <v>18062825</v>
          </cell>
          <cell r="B348" t="str">
            <v>C003</v>
          </cell>
          <cell r="C348" t="str">
            <v>LES RAVALEURS FRANCILIENS</v>
          </cell>
          <cell r="D348" t="str">
            <v>4</v>
          </cell>
          <cell r="E348">
            <v>1535.28</v>
          </cell>
          <cell r="F348"/>
          <cell r="G348">
            <v>1842.3400000000001</v>
          </cell>
          <cell r="H348">
            <v>44561</v>
          </cell>
          <cell r="I348">
            <v>44607</v>
          </cell>
          <cell r="J348">
            <v>44575</v>
          </cell>
          <cell r="K348">
            <v>44607</v>
          </cell>
        </row>
        <row r="349">
          <cell r="A349">
            <v>18062826</v>
          </cell>
          <cell r="B349" t="str">
            <v>C003</v>
          </cell>
          <cell r="C349" t="str">
            <v>LES RAVALEURS FRANCILIENS</v>
          </cell>
          <cell r="D349" t="str">
            <v>4</v>
          </cell>
          <cell r="E349">
            <v>835.43999999999994</v>
          </cell>
          <cell r="F349"/>
          <cell r="G349">
            <v>1002.53</v>
          </cell>
          <cell r="H349">
            <v>44561</v>
          </cell>
          <cell r="I349">
            <v>44607</v>
          </cell>
          <cell r="J349">
            <v>44575</v>
          </cell>
          <cell r="K349">
            <v>44607</v>
          </cell>
        </row>
        <row r="350">
          <cell r="A350">
            <v>18062827</v>
          </cell>
          <cell r="B350" t="str">
            <v>C003</v>
          </cell>
          <cell r="C350" t="str">
            <v>LES RAVALEURS FRANCILIENS</v>
          </cell>
          <cell r="D350" t="str">
            <v>4</v>
          </cell>
          <cell r="E350">
            <v>442.26000000000005</v>
          </cell>
          <cell r="F350"/>
          <cell r="G350">
            <v>530.71</v>
          </cell>
          <cell r="H350">
            <v>44561</v>
          </cell>
          <cell r="I350">
            <v>44607</v>
          </cell>
          <cell r="J350">
            <v>44575</v>
          </cell>
          <cell r="K350">
            <v>44607</v>
          </cell>
        </row>
        <row r="351">
          <cell r="A351">
            <v>18062828</v>
          </cell>
          <cell r="B351" t="str">
            <v>C003</v>
          </cell>
          <cell r="C351" t="str">
            <v>LES RAVALEURS FRANCILIENS</v>
          </cell>
          <cell r="D351" t="str">
            <v>4</v>
          </cell>
          <cell r="E351">
            <v>3951</v>
          </cell>
          <cell r="F351"/>
          <cell r="G351">
            <v>4741.2</v>
          </cell>
          <cell r="H351">
            <v>44561</v>
          </cell>
          <cell r="I351">
            <v>44607</v>
          </cell>
          <cell r="J351">
            <v>44575</v>
          </cell>
          <cell r="K351">
            <v>44607</v>
          </cell>
        </row>
        <row r="352">
          <cell r="A352">
            <v>18062829</v>
          </cell>
          <cell r="B352" t="str">
            <v>C003</v>
          </cell>
          <cell r="C352" t="str">
            <v>LES RAVALEURS FRANCILIENS</v>
          </cell>
          <cell r="D352" t="str">
            <v>4</v>
          </cell>
          <cell r="E352">
            <v>2058.7200000000003</v>
          </cell>
          <cell r="F352"/>
          <cell r="G352">
            <v>2470.46</v>
          </cell>
          <cell r="H352">
            <v>44561</v>
          </cell>
          <cell r="I352">
            <v>44607</v>
          </cell>
          <cell r="J352">
            <v>44575</v>
          </cell>
          <cell r="K352">
            <v>44607</v>
          </cell>
        </row>
        <row r="353">
          <cell r="A353">
            <v>18062830</v>
          </cell>
          <cell r="B353" t="str">
            <v>C003</v>
          </cell>
          <cell r="C353" t="str">
            <v>LES RAVALEURS FRANCILIENS</v>
          </cell>
          <cell r="D353" t="str">
            <v>4</v>
          </cell>
          <cell r="E353">
            <v>1535.28</v>
          </cell>
          <cell r="F353"/>
          <cell r="G353">
            <v>1842.3400000000001</v>
          </cell>
          <cell r="H353">
            <v>44561</v>
          </cell>
          <cell r="I353">
            <v>44607</v>
          </cell>
          <cell r="J353">
            <v>44575</v>
          </cell>
          <cell r="K353">
            <v>44607</v>
          </cell>
        </row>
        <row r="354">
          <cell r="A354">
            <v>18062831</v>
          </cell>
          <cell r="B354" t="str">
            <v>C003</v>
          </cell>
          <cell r="C354" t="str">
            <v>LES RAVALEURS FRANCILIENS</v>
          </cell>
          <cell r="D354" t="str">
            <v>4</v>
          </cell>
          <cell r="E354">
            <v>1854.1599999999999</v>
          </cell>
          <cell r="F354"/>
          <cell r="G354">
            <v>2224.9900000000002</v>
          </cell>
          <cell r="H354">
            <v>44561</v>
          </cell>
          <cell r="I354">
            <v>44607</v>
          </cell>
          <cell r="J354">
            <v>44575</v>
          </cell>
          <cell r="K354">
            <v>44607</v>
          </cell>
        </row>
        <row r="355">
          <cell r="A355">
            <v>18062832</v>
          </cell>
          <cell r="B355" t="str">
            <v>C003</v>
          </cell>
          <cell r="C355" t="str">
            <v>LES RAVALEURS FRANCILIENS</v>
          </cell>
          <cell r="D355" t="str">
            <v>4</v>
          </cell>
          <cell r="E355">
            <v>568.54999999999995</v>
          </cell>
          <cell r="F355"/>
          <cell r="G355">
            <v>682.26</v>
          </cell>
          <cell r="H355">
            <v>44561</v>
          </cell>
          <cell r="I355">
            <v>44607</v>
          </cell>
          <cell r="J355">
            <v>44575</v>
          </cell>
          <cell r="K355">
            <v>44607</v>
          </cell>
        </row>
        <row r="356">
          <cell r="A356">
            <v>18062833</v>
          </cell>
          <cell r="B356" t="str">
            <v>C003</v>
          </cell>
          <cell r="C356" t="str">
            <v>LES RAVALEURS FRANCILIENS</v>
          </cell>
          <cell r="D356" t="str">
            <v>4</v>
          </cell>
          <cell r="E356">
            <v>383.15999999999997</v>
          </cell>
          <cell r="F356"/>
          <cell r="G356">
            <v>459.78999999999996</v>
          </cell>
          <cell r="H356">
            <v>44561</v>
          </cell>
          <cell r="I356">
            <v>44607</v>
          </cell>
          <cell r="J356">
            <v>44575</v>
          </cell>
          <cell r="K356">
            <v>44607</v>
          </cell>
        </row>
        <row r="357">
          <cell r="A357">
            <v>18062834</v>
          </cell>
          <cell r="B357" t="str">
            <v>C003</v>
          </cell>
          <cell r="C357" t="str">
            <v>LES RAVALEURS FRANCILIENS</v>
          </cell>
          <cell r="D357" t="str">
            <v>4</v>
          </cell>
          <cell r="E357">
            <v>884.5200000000001</v>
          </cell>
          <cell r="F357"/>
          <cell r="G357">
            <v>1061.42</v>
          </cell>
          <cell r="H357">
            <v>44561</v>
          </cell>
          <cell r="I357">
            <v>44607</v>
          </cell>
          <cell r="J357">
            <v>44575</v>
          </cell>
          <cell r="K357">
            <v>44607</v>
          </cell>
        </row>
        <row r="358">
          <cell r="A358">
            <v>18062835</v>
          </cell>
          <cell r="B358" t="str">
            <v>C003</v>
          </cell>
          <cell r="C358" t="str">
            <v>LES RAVALEURS FRANCILIENS</v>
          </cell>
          <cell r="D358" t="str">
            <v>4</v>
          </cell>
          <cell r="E358">
            <v>5286.16</v>
          </cell>
          <cell r="F358"/>
          <cell r="G358">
            <v>6343.39</v>
          </cell>
          <cell r="H358">
            <v>44561</v>
          </cell>
          <cell r="I358">
            <v>44607</v>
          </cell>
          <cell r="J358">
            <v>44575</v>
          </cell>
          <cell r="K358">
            <v>44607</v>
          </cell>
        </row>
        <row r="359">
          <cell r="A359">
            <v>18062836</v>
          </cell>
          <cell r="B359" t="str">
            <v>C003</v>
          </cell>
          <cell r="C359" t="str">
            <v>LES RAVALEURS FRANCILIENS</v>
          </cell>
          <cell r="D359" t="str">
            <v>4</v>
          </cell>
          <cell r="E359">
            <v>17251.32</v>
          </cell>
          <cell r="F359"/>
          <cell r="G359">
            <v>20701.579999999998</v>
          </cell>
          <cell r="H359">
            <v>44561</v>
          </cell>
          <cell r="I359">
            <v>44607</v>
          </cell>
          <cell r="J359">
            <v>44575</v>
          </cell>
          <cell r="K359">
            <v>44607</v>
          </cell>
        </row>
        <row r="360">
          <cell r="A360">
            <v>18062837</v>
          </cell>
          <cell r="B360" t="str">
            <v>C003</v>
          </cell>
          <cell r="C360" t="str">
            <v>LES RAVALEURS FRANCILIENS</v>
          </cell>
          <cell r="D360" t="str">
            <v>4</v>
          </cell>
          <cell r="E360">
            <v>359.64</v>
          </cell>
          <cell r="F360"/>
          <cell r="G360">
            <v>431.57</v>
          </cell>
          <cell r="H360">
            <v>44561</v>
          </cell>
          <cell r="I360">
            <v>44607</v>
          </cell>
          <cell r="J360">
            <v>44575</v>
          </cell>
          <cell r="K360">
            <v>44607</v>
          </cell>
        </row>
        <row r="361">
          <cell r="A361">
            <v>18062838</v>
          </cell>
          <cell r="B361" t="str">
            <v>C003</v>
          </cell>
          <cell r="C361" t="str">
            <v>LES RAVALEURS FRANCILIENS</v>
          </cell>
          <cell r="D361" t="str">
            <v>4</v>
          </cell>
          <cell r="E361">
            <v>2120.33</v>
          </cell>
          <cell r="F361"/>
          <cell r="G361">
            <v>2544.4</v>
          </cell>
          <cell r="H361">
            <v>44561</v>
          </cell>
          <cell r="I361">
            <v>44607</v>
          </cell>
          <cell r="J361">
            <v>44575</v>
          </cell>
          <cell r="K361">
            <v>44607</v>
          </cell>
        </row>
        <row r="362">
          <cell r="A362">
            <v>18062839</v>
          </cell>
          <cell r="B362" t="str">
            <v>C003</v>
          </cell>
          <cell r="C362" t="str">
            <v>LES RAVALEURS FRANCILIENS</v>
          </cell>
          <cell r="D362" t="str">
            <v>4</v>
          </cell>
          <cell r="E362">
            <v>0</v>
          </cell>
          <cell r="F362"/>
          <cell r="G362">
            <v>0</v>
          </cell>
          <cell r="H362">
            <v>44561</v>
          </cell>
          <cell r="I362">
            <v>44607</v>
          </cell>
          <cell r="J362">
            <v>44575</v>
          </cell>
          <cell r="K362">
            <v>44607</v>
          </cell>
        </row>
        <row r="363">
          <cell r="A363">
            <v>18062840</v>
          </cell>
          <cell r="B363" t="str">
            <v>C003</v>
          </cell>
          <cell r="C363" t="str">
            <v>LES RAVALEURS FRANCILIENS</v>
          </cell>
          <cell r="D363" t="str">
            <v>4</v>
          </cell>
          <cell r="E363">
            <v>-480</v>
          </cell>
          <cell r="F363"/>
          <cell r="G363">
            <v>-576</v>
          </cell>
          <cell r="H363">
            <v>44561</v>
          </cell>
          <cell r="I363">
            <v>44607</v>
          </cell>
          <cell r="J363">
            <v>44575</v>
          </cell>
          <cell r="K363">
            <v>44607</v>
          </cell>
        </row>
        <row r="364">
          <cell r="A364">
            <v>18062841</v>
          </cell>
          <cell r="B364" t="str">
            <v>C003</v>
          </cell>
          <cell r="C364" t="str">
            <v>LES RAVALEURS FRANCILIENS</v>
          </cell>
          <cell r="D364" t="str">
            <v>4</v>
          </cell>
          <cell r="E364">
            <v>158.28</v>
          </cell>
          <cell r="F364"/>
          <cell r="G364">
            <v>189.94</v>
          </cell>
          <cell r="H364">
            <v>44561</v>
          </cell>
          <cell r="I364">
            <v>44607</v>
          </cell>
          <cell r="J364">
            <v>44575</v>
          </cell>
          <cell r="K364">
            <v>44607</v>
          </cell>
        </row>
        <row r="365">
          <cell r="A365">
            <v>18062842</v>
          </cell>
          <cell r="B365" t="str">
            <v>C003</v>
          </cell>
          <cell r="C365" t="str">
            <v>LES RAVALEURS FRANCILIENS</v>
          </cell>
          <cell r="D365" t="str">
            <v>4</v>
          </cell>
          <cell r="E365">
            <v>784.62</v>
          </cell>
          <cell r="F365"/>
          <cell r="G365">
            <v>941.54</v>
          </cell>
          <cell r="H365">
            <v>44561</v>
          </cell>
          <cell r="I365">
            <v>44607</v>
          </cell>
          <cell r="J365">
            <v>44575</v>
          </cell>
          <cell r="K365">
            <v>44607</v>
          </cell>
        </row>
        <row r="366">
          <cell r="A366">
            <v>18062843</v>
          </cell>
          <cell r="B366" t="str">
            <v>C003</v>
          </cell>
          <cell r="C366" t="str">
            <v>LES RAVALEURS FRANCILIENS</v>
          </cell>
          <cell r="D366" t="str">
            <v>4</v>
          </cell>
          <cell r="E366">
            <v>-784.62</v>
          </cell>
          <cell r="F366"/>
          <cell r="G366">
            <v>-941.54</v>
          </cell>
          <cell r="H366">
            <v>44561</v>
          </cell>
          <cell r="I366">
            <v>44607</v>
          </cell>
          <cell r="J366">
            <v>44575</v>
          </cell>
          <cell r="K366">
            <v>44607</v>
          </cell>
        </row>
        <row r="367">
          <cell r="A367">
            <v>18062844</v>
          </cell>
          <cell r="B367" t="str">
            <v>C003</v>
          </cell>
          <cell r="C367" t="str">
            <v>LES RAVALEURS FRANCILIENS</v>
          </cell>
          <cell r="D367" t="str">
            <v>4</v>
          </cell>
          <cell r="E367">
            <v>3913.3300000000004</v>
          </cell>
          <cell r="F367"/>
          <cell r="G367">
            <v>4696</v>
          </cell>
          <cell r="H367">
            <v>44561</v>
          </cell>
          <cell r="I367">
            <v>44607</v>
          </cell>
          <cell r="J367">
            <v>44575</v>
          </cell>
          <cell r="K367">
            <v>44607</v>
          </cell>
        </row>
        <row r="368">
          <cell r="A368">
            <v>18062845</v>
          </cell>
          <cell r="B368" t="str">
            <v>C003</v>
          </cell>
          <cell r="C368" t="str">
            <v>LES RAVALEURS FRANCILIENS</v>
          </cell>
          <cell r="D368" t="str">
            <v>4</v>
          </cell>
          <cell r="E368">
            <v>10957.1</v>
          </cell>
          <cell r="F368"/>
          <cell r="G368">
            <v>13148.52</v>
          </cell>
          <cell r="H368">
            <v>44561</v>
          </cell>
          <cell r="I368">
            <v>44607</v>
          </cell>
          <cell r="J368">
            <v>44575</v>
          </cell>
          <cell r="K368">
            <v>44607</v>
          </cell>
        </row>
        <row r="369">
          <cell r="A369">
            <v>18062846</v>
          </cell>
          <cell r="B369" t="str">
            <v>C003</v>
          </cell>
          <cell r="C369" t="str">
            <v>LES RAVALEURS FRANCILIENS</v>
          </cell>
          <cell r="D369" t="str">
            <v>4</v>
          </cell>
          <cell r="E369">
            <v>2301.6</v>
          </cell>
          <cell r="F369"/>
          <cell r="G369">
            <v>2761.92</v>
          </cell>
          <cell r="H369">
            <v>44561</v>
          </cell>
          <cell r="I369">
            <v>44607</v>
          </cell>
          <cell r="J369">
            <v>44575</v>
          </cell>
          <cell r="K369">
            <v>44607</v>
          </cell>
        </row>
        <row r="370">
          <cell r="A370">
            <v>18062847</v>
          </cell>
          <cell r="B370" t="str">
            <v>C003</v>
          </cell>
          <cell r="C370" t="str">
            <v>LES RAVALEURS FRANCILIENS</v>
          </cell>
          <cell r="D370" t="str">
            <v>4</v>
          </cell>
          <cell r="E370">
            <v>767.64</v>
          </cell>
          <cell r="F370"/>
          <cell r="G370">
            <v>921.17000000000007</v>
          </cell>
          <cell r="H370">
            <v>44561</v>
          </cell>
          <cell r="I370">
            <v>44607</v>
          </cell>
          <cell r="J370">
            <v>44575</v>
          </cell>
          <cell r="K370">
            <v>44607</v>
          </cell>
        </row>
        <row r="371">
          <cell r="A371">
            <v>18062848</v>
          </cell>
          <cell r="B371" t="str">
            <v>C003</v>
          </cell>
          <cell r="C371" t="str">
            <v>LES RAVALEURS FRANCILIENS</v>
          </cell>
          <cell r="D371" t="str">
            <v>4</v>
          </cell>
          <cell r="E371">
            <v>962.5</v>
          </cell>
          <cell r="F371"/>
          <cell r="G371">
            <v>1155</v>
          </cell>
          <cell r="H371">
            <v>44561</v>
          </cell>
          <cell r="I371">
            <v>44607</v>
          </cell>
          <cell r="J371">
            <v>44575</v>
          </cell>
          <cell r="K371">
            <v>44607</v>
          </cell>
        </row>
        <row r="372">
          <cell r="A372">
            <v>18062849</v>
          </cell>
          <cell r="B372" t="str">
            <v>C003</v>
          </cell>
          <cell r="C372" t="str">
            <v>LES RAVALEURS FRANCILIENS</v>
          </cell>
          <cell r="D372" t="str">
            <v>4</v>
          </cell>
          <cell r="E372">
            <v>3924.81</v>
          </cell>
          <cell r="F372"/>
          <cell r="G372">
            <v>4709.7699999999995</v>
          </cell>
          <cell r="H372">
            <v>44561</v>
          </cell>
          <cell r="I372">
            <v>44607</v>
          </cell>
          <cell r="J372">
            <v>44575</v>
          </cell>
          <cell r="K372">
            <v>44607</v>
          </cell>
        </row>
        <row r="373">
          <cell r="A373">
            <v>18062850</v>
          </cell>
          <cell r="B373" t="str">
            <v>C003</v>
          </cell>
          <cell r="C373" t="str">
            <v>LES RAVALEURS FRANCILIENS</v>
          </cell>
          <cell r="D373" t="str">
            <v>4</v>
          </cell>
          <cell r="E373">
            <v>589.68000000000006</v>
          </cell>
          <cell r="F373"/>
          <cell r="G373">
            <v>707.62</v>
          </cell>
          <cell r="H373">
            <v>44561</v>
          </cell>
          <cell r="I373">
            <v>44607</v>
          </cell>
          <cell r="J373">
            <v>44575</v>
          </cell>
          <cell r="K373">
            <v>44607</v>
          </cell>
        </row>
        <row r="374">
          <cell r="A374">
            <v>18062851</v>
          </cell>
          <cell r="B374" t="str">
            <v>C003</v>
          </cell>
          <cell r="C374" t="str">
            <v>LES RAVALEURS FRANCILIENS</v>
          </cell>
          <cell r="D374" t="str">
            <v>4</v>
          </cell>
          <cell r="E374">
            <v>1179.3600000000001</v>
          </cell>
          <cell r="F374"/>
          <cell r="G374">
            <v>1415.23</v>
          </cell>
          <cell r="H374">
            <v>44561</v>
          </cell>
          <cell r="I374">
            <v>44607</v>
          </cell>
          <cell r="J374">
            <v>44575</v>
          </cell>
          <cell r="K374">
            <v>44607</v>
          </cell>
        </row>
        <row r="375">
          <cell r="A375">
            <v>18062852</v>
          </cell>
          <cell r="B375" t="str">
            <v>C003</v>
          </cell>
          <cell r="C375" t="str">
            <v>LES RAVALEURS FRANCILIENS</v>
          </cell>
          <cell r="D375" t="str">
            <v>4</v>
          </cell>
          <cell r="E375">
            <v>1272</v>
          </cell>
          <cell r="F375"/>
          <cell r="G375">
            <v>1526.4</v>
          </cell>
          <cell r="H375">
            <v>44561</v>
          </cell>
          <cell r="I375">
            <v>44607</v>
          </cell>
          <cell r="J375">
            <v>44575</v>
          </cell>
          <cell r="K375">
            <v>44607</v>
          </cell>
        </row>
        <row r="376">
          <cell r="A376">
            <v>18062853</v>
          </cell>
          <cell r="B376" t="str">
            <v>C003</v>
          </cell>
          <cell r="C376" t="str">
            <v>LES RAVALEURS FRANCILIENS</v>
          </cell>
          <cell r="D376" t="str">
            <v>4</v>
          </cell>
          <cell r="E376">
            <v>962.5</v>
          </cell>
          <cell r="F376"/>
          <cell r="G376">
            <v>1155</v>
          </cell>
          <cell r="H376">
            <v>44561</v>
          </cell>
          <cell r="I376">
            <v>44607</v>
          </cell>
          <cell r="J376">
            <v>44575</v>
          </cell>
          <cell r="K376">
            <v>44607</v>
          </cell>
        </row>
        <row r="377">
          <cell r="A377">
            <v>18062854</v>
          </cell>
          <cell r="B377" t="str">
            <v>C003</v>
          </cell>
          <cell r="C377" t="str">
            <v>LES RAVALEURS FRANCILIENS</v>
          </cell>
          <cell r="D377" t="str">
            <v>4</v>
          </cell>
          <cell r="E377">
            <v>-962.5</v>
          </cell>
          <cell r="F377"/>
          <cell r="G377">
            <v>-1155</v>
          </cell>
          <cell r="H377">
            <v>44561</v>
          </cell>
          <cell r="I377">
            <v>44607</v>
          </cell>
          <cell r="J377">
            <v>44575</v>
          </cell>
          <cell r="K377">
            <v>44607</v>
          </cell>
        </row>
        <row r="378">
          <cell r="A378">
            <v>18062855</v>
          </cell>
          <cell r="B378" t="str">
            <v>C003</v>
          </cell>
          <cell r="C378" t="str">
            <v>LES RAVALEURS FRANCILIENS</v>
          </cell>
          <cell r="D378" t="str">
            <v>4</v>
          </cell>
          <cell r="E378">
            <v>239.11999999999998</v>
          </cell>
          <cell r="F378"/>
          <cell r="G378">
            <v>286.94</v>
          </cell>
          <cell r="H378">
            <v>44561</v>
          </cell>
          <cell r="I378">
            <v>44607</v>
          </cell>
          <cell r="J378">
            <v>44575</v>
          </cell>
          <cell r="K378">
            <v>44607</v>
          </cell>
        </row>
        <row r="379">
          <cell r="A379">
            <v>18063953</v>
          </cell>
          <cell r="B379" t="str">
            <v>C003</v>
          </cell>
          <cell r="C379" t="str">
            <v>LES RAVALEURS FRANCILIENS</v>
          </cell>
          <cell r="D379" t="str">
            <v>4</v>
          </cell>
          <cell r="E379">
            <v>-1335.31</v>
          </cell>
          <cell r="F379"/>
          <cell r="G379">
            <v>-1602.3700000000001</v>
          </cell>
          <cell r="H379">
            <v>44561</v>
          </cell>
          <cell r="I379">
            <v>44607</v>
          </cell>
          <cell r="J379">
            <v>44575</v>
          </cell>
          <cell r="K379">
            <v>44607</v>
          </cell>
        </row>
        <row r="380">
          <cell r="A380">
            <v>18064101</v>
          </cell>
          <cell r="B380" t="str">
            <v>C003</v>
          </cell>
          <cell r="C380" t="str">
            <v>LES RAVALEURS FRANCILIENS</v>
          </cell>
          <cell r="D380" t="str">
            <v>4</v>
          </cell>
          <cell r="E380">
            <v>2058.1400000000003</v>
          </cell>
          <cell r="F380"/>
          <cell r="G380">
            <v>2469.77</v>
          </cell>
          <cell r="H380">
            <v>44592</v>
          </cell>
          <cell r="I380">
            <v>44635</v>
          </cell>
          <cell r="J380">
            <v>44606</v>
          </cell>
          <cell r="K380">
            <v>44635</v>
          </cell>
        </row>
        <row r="381">
          <cell r="A381">
            <v>18064102</v>
          </cell>
          <cell r="B381" t="str">
            <v>C003</v>
          </cell>
          <cell r="C381" t="str">
            <v>LES RAVALEURS FRANCILIENS</v>
          </cell>
          <cell r="D381" t="str">
            <v>4</v>
          </cell>
          <cell r="E381">
            <v>2233.4</v>
          </cell>
          <cell r="F381"/>
          <cell r="G381">
            <v>2680.08</v>
          </cell>
          <cell r="H381">
            <v>44592</v>
          </cell>
          <cell r="I381">
            <v>44635</v>
          </cell>
          <cell r="J381">
            <v>44606</v>
          </cell>
          <cell r="K381">
            <v>44635</v>
          </cell>
        </row>
        <row r="382">
          <cell r="A382">
            <v>18064103</v>
          </cell>
          <cell r="B382" t="str">
            <v>C003</v>
          </cell>
          <cell r="C382" t="str">
            <v>LES RAVALEURS FRANCILIENS</v>
          </cell>
          <cell r="D382" t="str">
            <v>4</v>
          </cell>
          <cell r="E382">
            <v>2056.25</v>
          </cell>
          <cell r="F382"/>
          <cell r="G382">
            <v>2467.5</v>
          </cell>
          <cell r="H382">
            <v>44592</v>
          </cell>
          <cell r="I382">
            <v>44635</v>
          </cell>
          <cell r="J382">
            <v>44606</v>
          </cell>
          <cell r="K382">
            <v>44635</v>
          </cell>
        </row>
        <row r="383">
          <cell r="A383">
            <v>18064104</v>
          </cell>
          <cell r="B383" t="str">
            <v>C003</v>
          </cell>
          <cell r="C383" t="str">
            <v>LES RAVALEURS FRANCILIENS</v>
          </cell>
          <cell r="D383" t="str">
            <v>4</v>
          </cell>
          <cell r="E383">
            <v>1437.6</v>
          </cell>
          <cell r="F383"/>
          <cell r="G383">
            <v>1725.1200000000001</v>
          </cell>
          <cell r="H383">
            <v>44592</v>
          </cell>
          <cell r="I383">
            <v>44635</v>
          </cell>
          <cell r="J383">
            <v>44606</v>
          </cell>
          <cell r="K383">
            <v>44635</v>
          </cell>
        </row>
        <row r="384">
          <cell r="A384">
            <v>18064105</v>
          </cell>
          <cell r="B384" t="str">
            <v>C003</v>
          </cell>
          <cell r="C384" t="str">
            <v>LES RAVALEURS FRANCILIENS</v>
          </cell>
          <cell r="D384" t="str">
            <v>4</v>
          </cell>
          <cell r="E384">
            <v>-1179.3600000000001</v>
          </cell>
          <cell r="F384"/>
          <cell r="G384">
            <v>-1415.23</v>
          </cell>
          <cell r="H384">
            <v>44592</v>
          </cell>
          <cell r="I384">
            <v>44635</v>
          </cell>
          <cell r="J384">
            <v>44606</v>
          </cell>
          <cell r="K384">
            <v>44635</v>
          </cell>
        </row>
        <row r="385">
          <cell r="A385">
            <v>18064106</v>
          </cell>
          <cell r="B385" t="str">
            <v>C003</v>
          </cell>
          <cell r="C385" t="str">
            <v>LES RAVALEURS FRANCILIENS</v>
          </cell>
          <cell r="D385" t="str">
            <v>4</v>
          </cell>
          <cell r="E385">
            <v>232.92</v>
          </cell>
          <cell r="F385"/>
          <cell r="G385">
            <v>279.5</v>
          </cell>
          <cell r="H385">
            <v>44592</v>
          </cell>
          <cell r="I385">
            <v>44635</v>
          </cell>
          <cell r="J385">
            <v>44606</v>
          </cell>
          <cell r="K385">
            <v>44635</v>
          </cell>
        </row>
        <row r="386">
          <cell r="A386">
            <v>18064107</v>
          </cell>
          <cell r="B386" t="str">
            <v>C003</v>
          </cell>
          <cell r="C386" t="str">
            <v>LES RAVALEURS FRANCILIENS</v>
          </cell>
          <cell r="D386" t="str">
            <v>4</v>
          </cell>
          <cell r="E386">
            <v>1780.56</v>
          </cell>
          <cell r="F386"/>
          <cell r="G386">
            <v>2136.67</v>
          </cell>
          <cell r="H386">
            <v>44592</v>
          </cell>
          <cell r="I386">
            <v>44635</v>
          </cell>
          <cell r="J386">
            <v>44606</v>
          </cell>
          <cell r="K386">
            <v>44635</v>
          </cell>
        </row>
        <row r="387">
          <cell r="A387">
            <v>18064108</v>
          </cell>
          <cell r="B387" t="str">
            <v>C003</v>
          </cell>
          <cell r="C387" t="str">
            <v>LES RAVALEURS FRANCILIENS</v>
          </cell>
          <cell r="D387" t="str">
            <v>4</v>
          </cell>
          <cell r="E387">
            <v>1437.6</v>
          </cell>
          <cell r="F387"/>
          <cell r="G387">
            <v>1725.1200000000001</v>
          </cell>
          <cell r="H387">
            <v>44592</v>
          </cell>
          <cell r="I387">
            <v>44635</v>
          </cell>
          <cell r="J387">
            <v>44606</v>
          </cell>
          <cell r="K387">
            <v>44635</v>
          </cell>
        </row>
        <row r="388">
          <cell r="A388">
            <v>18064109</v>
          </cell>
          <cell r="B388" t="str">
            <v>C003</v>
          </cell>
          <cell r="C388" t="str">
            <v>LES RAVALEURS FRANCILIENS</v>
          </cell>
          <cell r="D388" t="str">
            <v>4</v>
          </cell>
          <cell r="E388">
            <v>-34</v>
          </cell>
          <cell r="F388"/>
          <cell r="G388">
            <v>-40.799999999999997</v>
          </cell>
          <cell r="H388">
            <v>44592</v>
          </cell>
          <cell r="I388">
            <v>44635</v>
          </cell>
          <cell r="J388">
            <v>44606</v>
          </cell>
          <cell r="K388">
            <v>44635</v>
          </cell>
        </row>
        <row r="389">
          <cell r="A389">
            <v>18064110</v>
          </cell>
          <cell r="B389" t="str">
            <v>C003</v>
          </cell>
          <cell r="C389" t="str">
            <v>LES RAVALEURS FRANCILIENS</v>
          </cell>
          <cell r="D389" t="str">
            <v>4</v>
          </cell>
          <cell r="E389">
            <v>72.78</v>
          </cell>
          <cell r="F389"/>
          <cell r="G389">
            <v>87.34</v>
          </cell>
          <cell r="H389">
            <v>44592</v>
          </cell>
          <cell r="I389">
            <v>44635</v>
          </cell>
          <cell r="J389">
            <v>44606</v>
          </cell>
          <cell r="K389">
            <v>44635</v>
          </cell>
        </row>
        <row r="390">
          <cell r="A390">
            <v>18064111</v>
          </cell>
          <cell r="B390" t="str">
            <v>C003</v>
          </cell>
          <cell r="C390" t="str">
            <v>LES RAVALEURS FRANCILIENS</v>
          </cell>
          <cell r="D390" t="str">
            <v>4</v>
          </cell>
          <cell r="E390">
            <v>114.25999999999999</v>
          </cell>
          <cell r="F390"/>
          <cell r="G390">
            <v>137.10999999999999</v>
          </cell>
          <cell r="H390">
            <v>44592</v>
          </cell>
          <cell r="I390">
            <v>44635</v>
          </cell>
          <cell r="J390">
            <v>44606</v>
          </cell>
          <cell r="K390">
            <v>44635</v>
          </cell>
        </row>
        <row r="391">
          <cell r="A391">
            <v>18064112</v>
          </cell>
          <cell r="B391" t="str">
            <v>C003</v>
          </cell>
          <cell r="C391" t="str">
            <v>LES RAVALEURS FRANCILIENS</v>
          </cell>
          <cell r="D391" t="str">
            <v>4</v>
          </cell>
          <cell r="E391">
            <v>222.54000000000002</v>
          </cell>
          <cell r="F391"/>
          <cell r="G391">
            <v>267.05</v>
          </cell>
          <cell r="H391">
            <v>44592</v>
          </cell>
          <cell r="I391">
            <v>44635</v>
          </cell>
          <cell r="J391">
            <v>44606</v>
          </cell>
          <cell r="K391">
            <v>44635</v>
          </cell>
        </row>
        <row r="392">
          <cell r="A392">
            <v>18064113</v>
          </cell>
          <cell r="B392" t="str">
            <v>C003</v>
          </cell>
          <cell r="C392" t="str">
            <v>LES RAVALEURS FRANCILIENS</v>
          </cell>
          <cell r="D392" t="str">
            <v>4</v>
          </cell>
          <cell r="E392">
            <v>3910.5800000000004</v>
          </cell>
          <cell r="F392"/>
          <cell r="G392">
            <v>4692.7</v>
          </cell>
          <cell r="H392">
            <v>44592</v>
          </cell>
          <cell r="I392">
            <v>44635</v>
          </cell>
          <cell r="J392">
            <v>44606</v>
          </cell>
          <cell r="K392">
            <v>44635</v>
          </cell>
        </row>
        <row r="393">
          <cell r="A393">
            <v>18064114</v>
          </cell>
          <cell r="B393" t="str">
            <v>C003</v>
          </cell>
          <cell r="C393" t="str">
            <v>LES RAVALEURS FRANCILIENS</v>
          </cell>
          <cell r="D393" t="str">
            <v>4</v>
          </cell>
          <cell r="E393">
            <v>-559.43999999999994</v>
          </cell>
          <cell r="F393"/>
          <cell r="G393">
            <v>-671.33</v>
          </cell>
          <cell r="H393">
            <v>44592</v>
          </cell>
          <cell r="I393">
            <v>44635</v>
          </cell>
          <cell r="J393">
            <v>44606</v>
          </cell>
          <cell r="K393">
            <v>44635</v>
          </cell>
        </row>
        <row r="394">
          <cell r="A394">
            <v>18064115</v>
          </cell>
          <cell r="B394" t="str">
            <v>C003</v>
          </cell>
          <cell r="C394" t="str">
            <v>LES RAVALEURS FRANCILIENS</v>
          </cell>
          <cell r="D394" t="str">
            <v>4</v>
          </cell>
          <cell r="E394">
            <v>-22</v>
          </cell>
          <cell r="F394"/>
          <cell r="G394">
            <v>-26.4</v>
          </cell>
          <cell r="H394">
            <v>44592</v>
          </cell>
          <cell r="I394">
            <v>44635</v>
          </cell>
          <cell r="J394">
            <v>44606</v>
          </cell>
          <cell r="K394">
            <v>44635</v>
          </cell>
        </row>
        <row r="395">
          <cell r="A395">
            <v>18064116</v>
          </cell>
          <cell r="B395" t="str">
            <v>C003</v>
          </cell>
          <cell r="C395" t="str">
            <v>LES RAVALEURS FRANCILIENS</v>
          </cell>
          <cell r="D395" t="str">
            <v>4</v>
          </cell>
          <cell r="E395">
            <v>10.440000000000001</v>
          </cell>
          <cell r="F395"/>
          <cell r="G395">
            <v>12.53</v>
          </cell>
          <cell r="H395">
            <v>44592</v>
          </cell>
          <cell r="I395">
            <v>44635</v>
          </cell>
          <cell r="J395">
            <v>44606</v>
          </cell>
          <cell r="K395">
            <v>44635</v>
          </cell>
        </row>
        <row r="396">
          <cell r="A396">
            <v>18064117</v>
          </cell>
          <cell r="B396" t="str">
            <v>C003</v>
          </cell>
          <cell r="C396" t="str">
            <v>LES RAVALEURS FRANCILIENS</v>
          </cell>
          <cell r="D396" t="str">
            <v>4</v>
          </cell>
          <cell r="E396">
            <v>498.8</v>
          </cell>
          <cell r="F396"/>
          <cell r="G396">
            <v>598.56000000000006</v>
          </cell>
          <cell r="H396">
            <v>44592</v>
          </cell>
          <cell r="I396">
            <v>44635</v>
          </cell>
          <cell r="J396">
            <v>44606</v>
          </cell>
          <cell r="K396">
            <v>44635</v>
          </cell>
        </row>
        <row r="397">
          <cell r="A397">
            <v>18064118</v>
          </cell>
          <cell r="B397" t="str">
            <v>C003</v>
          </cell>
          <cell r="C397" t="str">
            <v>LES RAVALEURS FRANCILIENS</v>
          </cell>
          <cell r="D397" t="str">
            <v>4</v>
          </cell>
          <cell r="E397">
            <v>222.54000000000002</v>
          </cell>
          <cell r="F397"/>
          <cell r="G397">
            <v>267.05</v>
          </cell>
          <cell r="H397">
            <v>44592</v>
          </cell>
          <cell r="I397">
            <v>44635</v>
          </cell>
          <cell r="J397">
            <v>44606</v>
          </cell>
          <cell r="K397">
            <v>44635</v>
          </cell>
        </row>
        <row r="398">
          <cell r="A398">
            <v>18064119</v>
          </cell>
          <cell r="B398" t="str">
            <v>C003</v>
          </cell>
          <cell r="C398" t="str">
            <v>LES RAVALEURS FRANCILIENS</v>
          </cell>
          <cell r="D398" t="str">
            <v>4</v>
          </cell>
          <cell r="E398">
            <v>6.57</v>
          </cell>
          <cell r="F398"/>
          <cell r="G398">
            <v>7.88</v>
          </cell>
          <cell r="H398">
            <v>44592</v>
          </cell>
          <cell r="I398">
            <v>44635</v>
          </cell>
          <cell r="J398">
            <v>44606</v>
          </cell>
          <cell r="K398">
            <v>44635</v>
          </cell>
        </row>
        <row r="399">
          <cell r="A399">
            <v>18064120</v>
          </cell>
          <cell r="B399" t="str">
            <v>C003</v>
          </cell>
          <cell r="C399" t="str">
            <v>LES RAVALEURS FRANCILIENS</v>
          </cell>
          <cell r="D399" t="str">
            <v>4</v>
          </cell>
          <cell r="E399">
            <v>4177.24</v>
          </cell>
          <cell r="F399"/>
          <cell r="G399">
            <v>5012.6900000000005</v>
          </cell>
          <cell r="H399">
            <v>44592</v>
          </cell>
          <cell r="I399">
            <v>44635</v>
          </cell>
          <cell r="J399">
            <v>44606</v>
          </cell>
          <cell r="K399">
            <v>44635</v>
          </cell>
        </row>
        <row r="400">
          <cell r="A400">
            <v>18064121</v>
          </cell>
          <cell r="B400" t="str">
            <v>C003</v>
          </cell>
          <cell r="C400" t="str">
            <v>LES RAVALEURS FRANCILIENS</v>
          </cell>
          <cell r="D400" t="str">
            <v>4</v>
          </cell>
          <cell r="E400">
            <v>0</v>
          </cell>
          <cell r="F400"/>
          <cell r="G400">
            <v>0</v>
          </cell>
          <cell r="H400">
            <v>44592</v>
          </cell>
          <cell r="I400">
            <v>44635</v>
          </cell>
          <cell r="J400">
            <v>44606</v>
          </cell>
          <cell r="K400">
            <v>44635</v>
          </cell>
        </row>
        <row r="401">
          <cell r="A401">
            <v>18064122</v>
          </cell>
          <cell r="B401" t="str">
            <v>C003</v>
          </cell>
          <cell r="C401" t="str">
            <v>LES RAVALEURS FRANCILIENS</v>
          </cell>
          <cell r="D401" t="str">
            <v>4</v>
          </cell>
          <cell r="E401">
            <v>4178.13</v>
          </cell>
          <cell r="F401"/>
          <cell r="G401">
            <v>5013.76</v>
          </cell>
          <cell r="H401">
            <v>44592</v>
          </cell>
          <cell r="I401">
            <v>44635</v>
          </cell>
          <cell r="J401">
            <v>44606</v>
          </cell>
          <cell r="K401">
            <v>44635</v>
          </cell>
        </row>
        <row r="402">
          <cell r="A402">
            <v>18064123</v>
          </cell>
          <cell r="B402" t="str">
            <v>C003</v>
          </cell>
          <cell r="C402" t="str">
            <v>LES RAVALEURS FRANCILIENS</v>
          </cell>
          <cell r="D402" t="str">
            <v>4</v>
          </cell>
          <cell r="E402">
            <v>3357.8</v>
          </cell>
          <cell r="F402"/>
          <cell r="G402">
            <v>4029.3599999999997</v>
          </cell>
          <cell r="H402">
            <v>44592</v>
          </cell>
          <cell r="I402">
            <v>44635</v>
          </cell>
          <cell r="J402">
            <v>44606</v>
          </cell>
          <cell r="K402">
            <v>44635</v>
          </cell>
        </row>
        <row r="403">
          <cell r="A403">
            <v>18064124</v>
          </cell>
          <cell r="B403" t="str">
            <v>C003</v>
          </cell>
          <cell r="C403" t="str">
            <v>LES RAVALEURS FRANCILIENS</v>
          </cell>
          <cell r="D403" t="str">
            <v>4</v>
          </cell>
          <cell r="E403">
            <v>5552.51</v>
          </cell>
          <cell r="F403"/>
          <cell r="G403">
            <v>6663.01</v>
          </cell>
          <cell r="H403">
            <v>44592</v>
          </cell>
          <cell r="I403">
            <v>44635</v>
          </cell>
          <cell r="J403">
            <v>44606</v>
          </cell>
          <cell r="K403">
            <v>44635</v>
          </cell>
        </row>
        <row r="404">
          <cell r="A404">
            <v>18064125</v>
          </cell>
          <cell r="B404" t="str">
            <v>C003</v>
          </cell>
          <cell r="C404" t="str">
            <v>LES RAVALEURS FRANCILIENS</v>
          </cell>
          <cell r="D404" t="str">
            <v>4</v>
          </cell>
          <cell r="E404">
            <v>916.75</v>
          </cell>
          <cell r="F404"/>
          <cell r="G404">
            <v>1100.0999999999999</v>
          </cell>
          <cell r="H404">
            <v>44592</v>
          </cell>
          <cell r="I404">
            <v>44635</v>
          </cell>
          <cell r="J404">
            <v>44606</v>
          </cell>
          <cell r="K404">
            <v>44635</v>
          </cell>
        </row>
        <row r="405">
          <cell r="A405">
            <v>18064126</v>
          </cell>
          <cell r="B405" t="str">
            <v>C003</v>
          </cell>
          <cell r="C405" t="str">
            <v>LES RAVALEURS FRANCILIENS</v>
          </cell>
          <cell r="D405" t="str">
            <v>4</v>
          </cell>
          <cell r="E405">
            <v>2164.3200000000002</v>
          </cell>
          <cell r="F405"/>
          <cell r="G405">
            <v>2597.1799999999998</v>
          </cell>
          <cell r="H405">
            <v>44592</v>
          </cell>
          <cell r="I405">
            <v>44635</v>
          </cell>
          <cell r="J405">
            <v>44606</v>
          </cell>
          <cell r="K405">
            <v>44635</v>
          </cell>
        </row>
        <row r="406">
          <cell r="A406">
            <v>18064127</v>
          </cell>
          <cell r="B406" t="str">
            <v>C003</v>
          </cell>
          <cell r="C406" t="str">
            <v>LES RAVALEURS FRANCILIENS</v>
          </cell>
          <cell r="D406" t="str">
            <v>4</v>
          </cell>
          <cell r="E406">
            <v>3279.7599999999998</v>
          </cell>
          <cell r="F406"/>
          <cell r="G406">
            <v>3935.71</v>
          </cell>
          <cell r="H406">
            <v>44592</v>
          </cell>
          <cell r="I406">
            <v>44635</v>
          </cell>
          <cell r="J406">
            <v>44606</v>
          </cell>
          <cell r="K406">
            <v>44635</v>
          </cell>
        </row>
        <row r="407">
          <cell r="A407">
            <v>18064128</v>
          </cell>
          <cell r="B407" t="str">
            <v>C003</v>
          </cell>
          <cell r="C407" t="str">
            <v>LES RAVALEURS FRANCILIENS</v>
          </cell>
          <cell r="D407" t="str">
            <v>4</v>
          </cell>
          <cell r="E407">
            <v>296.76</v>
          </cell>
          <cell r="F407"/>
          <cell r="G407">
            <v>356.11</v>
          </cell>
          <cell r="H407">
            <v>44592</v>
          </cell>
          <cell r="I407">
            <v>44635</v>
          </cell>
          <cell r="J407">
            <v>44606</v>
          </cell>
          <cell r="K407">
            <v>44635</v>
          </cell>
        </row>
        <row r="408">
          <cell r="A408">
            <v>18064129</v>
          </cell>
          <cell r="B408" t="str">
            <v>C003</v>
          </cell>
          <cell r="C408" t="str">
            <v>LES RAVALEURS FRANCILIENS</v>
          </cell>
          <cell r="D408" t="str">
            <v>4</v>
          </cell>
          <cell r="E408">
            <v>20.880000000000003</v>
          </cell>
          <cell r="F408"/>
          <cell r="G408">
            <v>25.06</v>
          </cell>
          <cell r="H408">
            <v>44592</v>
          </cell>
          <cell r="I408">
            <v>44635</v>
          </cell>
          <cell r="J408">
            <v>44606</v>
          </cell>
          <cell r="K408">
            <v>44635</v>
          </cell>
        </row>
        <row r="409">
          <cell r="A409">
            <v>18064130</v>
          </cell>
          <cell r="B409" t="str">
            <v>C003</v>
          </cell>
          <cell r="C409" t="str">
            <v>LES RAVALEURS FRANCILIENS</v>
          </cell>
          <cell r="D409" t="str">
            <v>4</v>
          </cell>
          <cell r="E409">
            <v>1154.6399999999999</v>
          </cell>
          <cell r="F409"/>
          <cell r="G409">
            <v>1385.5700000000002</v>
          </cell>
          <cell r="H409">
            <v>44592</v>
          </cell>
          <cell r="I409">
            <v>44635</v>
          </cell>
          <cell r="J409">
            <v>44606</v>
          </cell>
          <cell r="K409">
            <v>44635</v>
          </cell>
        </row>
        <row r="410">
          <cell r="A410">
            <v>18064131</v>
          </cell>
          <cell r="B410" t="str">
            <v>C003</v>
          </cell>
          <cell r="C410" t="str">
            <v>LES RAVALEURS FRANCILIENS</v>
          </cell>
          <cell r="D410" t="str">
            <v>4</v>
          </cell>
          <cell r="E410">
            <v>320.64999999999998</v>
          </cell>
          <cell r="F410"/>
          <cell r="G410">
            <v>384.78000000000003</v>
          </cell>
          <cell r="H410">
            <v>44592</v>
          </cell>
          <cell r="I410">
            <v>44635</v>
          </cell>
          <cell r="J410">
            <v>44606</v>
          </cell>
          <cell r="K410">
            <v>44635</v>
          </cell>
        </row>
        <row r="411">
          <cell r="A411">
            <v>18064132</v>
          </cell>
          <cell r="B411" t="str">
            <v>C003</v>
          </cell>
          <cell r="C411" t="str">
            <v>LES RAVALEURS FRANCILIENS</v>
          </cell>
          <cell r="D411" t="str">
            <v>4</v>
          </cell>
          <cell r="E411">
            <v>90.4</v>
          </cell>
          <cell r="F411"/>
          <cell r="G411">
            <v>108.47999999999999</v>
          </cell>
          <cell r="H411">
            <v>44592</v>
          </cell>
          <cell r="I411">
            <v>44635</v>
          </cell>
          <cell r="J411">
            <v>44606</v>
          </cell>
          <cell r="K411">
            <v>44635</v>
          </cell>
        </row>
        <row r="412">
          <cell r="A412">
            <v>18064133</v>
          </cell>
          <cell r="B412" t="str">
            <v>C003</v>
          </cell>
          <cell r="C412" t="str">
            <v>LES RAVALEURS FRANCILIENS</v>
          </cell>
          <cell r="D412" t="str">
            <v>4</v>
          </cell>
          <cell r="E412">
            <v>2748.73</v>
          </cell>
          <cell r="F412"/>
          <cell r="G412">
            <v>3298.4800000000005</v>
          </cell>
          <cell r="H412">
            <v>44592</v>
          </cell>
          <cell r="I412">
            <v>44635</v>
          </cell>
          <cell r="J412">
            <v>44606</v>
          </cell>
          <cell r="K412">
            <v>44635</v>
          </cell>
        </row>
        <row r="413">
          <cell r="A413">
            <v>18064134</v>
          </cell>
          <cell r="B413" t="str">
            <v>C003</v>
          </cell>
          <cell r="C413" t="str">
            <v>LES RAVALEURS FRANCILIENS</v>
          </cell>
          <cell r="D413" t="str">
            <v>4</v>
          </cell>
          <cell r="E413">
            <v>33936.31</v>
          </cell>
          <cell r="F413"/>
          <cell r="G413">
            <v>40723.57</v>
          </cell>
          <cell r="H413">
            <v>44592</v>
          </cell>
          <cell r="I413">
            <v>44635</v>
          </cell>
          <cell r="J413">
            <v>44606</v>
          </cell>
          <cell r="K413">
            <v>44635</v>
          </cell>
        </row>
        <row r="414">
          <cell r="A414">
            <v>18064135</v>
          </cell>
          <cell r="B414" t="str">
            <v>C003</v>
          </cell>
          <cell r="C414" t="str">
            <v>LES RAVALEURS FRANCILIENS</v>
          </cell>
          <cell r="D414" t="str">
            <v>4</v>
          </cell>
          <cell r="E414">
            <v>0</v>
          </cell>
          <cell r="F414"/>
          <cell r="G414">
            <v>0</v>
          </cell>
          <cell r="H414">
            <v>44592</v>
          </cell>
          <cell r="I414">
            <v>44635</v>
          </cell>
          <cell r="J414">
            <v>44606</v>
          </cell>
          <cell r="K414">
            <v>44635</v>
          </cell>
        </row>
        <row r="415">
          <cell r="A415">
            <v>18064136</v>
          </cell>
          <cell r="B415" t="str">
            <v>C003</v>
          </cell>
          <cell r="C415" t="str">
            <v>LES RAVALEURS FRANCILIENS</v>
          </cell>
          <cell r="D415" t="str">
            <v>4</v>
          </cell>
          <cell r="E415">
            <v>1140.99</v>
          </cell>
          <cell r="F415"/>
          <cell r="G415">
            <v>1369.19</v>
          </cell>
          <cell r="H415">
            <v>44592</v>
          </cell>
          <cell r="I415">
            <v>44635</v>
          </cell>
          <cell r="J415">
            <v>44606</v>
          </cell>
          <cell r="K415">
            <v>44635</v>
          </cell>
        </row>
        <row r="416">
          <cell r="A416">
            <v>18064137</v>
          </cell>
          <cell r="B416" t="str">
            <v>C003</v>
          </cell>
          <cell r="C416" t="str">
            <v>LES RAVALEURS FRANCILIENS</v>
          </cell>
          <cell r="D416" t="str">
            <v>4</v>
          </cell>
          <cell r="E416">
            <v>717.96</v>
          </cell>
          <cell r="F416"/>
          <cell r="G416">
            <v>861.55</v>
          </cell>
          <cell r="H416">
            <v>44592</v>
          </cell>
          <cell r="I416">
            <v>44635</v>
          </cell>
          <cell r="J416">
            <v>44606</v>
          </cell>
          <cell r="K416">
            <v>44635</v>
          </cell>
        </row>
        <row r="417">
          <cell r="A417">
            <v>18064138</v>
          </cell>
          <cell r="B417" t="str">
            <v>C003</v>
          </cell>
          <cell r="C417" t="str">
            <v>LES RAVALEURS FRANCILIENS</v>
          </cell>
          <cell r="D417" t="str">
            <v>4</v>
          </cell>
          <cell r="E417">
            <v>270.39999999999998</v>
          </cell>
          <cell r="F417"/>
          <cell r="G417">
            <v>324.48</v>
          </cell>
          <cell r="H417">
            <v>44592</v>
          </cell>
          <cell r="I417">
            <v>44635</v>
          </cell>
          <cell r="J417">
            <v>44606</v>
          </cell>
          <cell r="K417">
            <v>44635</v>
          </cell>
        </row>
        <row r="418">
          <cell r="A418">
            <v>18064139</v>
          </cell>
          <cell r="B418" t="str">
            <v>C003</v>
          </cell>
          <cell r="C418" t="str">
            <v>LES RAVALEURS FRANCILIENS</v>
          </cell>
          <cell r="D418" t="str">
            <v>4</v>
          </cell>
          <cell r="E418">
            <v>2085.02</v>
          </cell>
          <cell r="F418"/>
          <cell r="G418">
            <v>2502.02</v>
          </cell>
          <cell r="H418">
            <v>44592</v>
          </cell>
          <cell r="I418">
            <v>44635</v>
          </cell>
          <cell r="J418">
            <v>44606</v>
          </cell>
          <cell r="K418">
            <v>44635</v>
          </cell>
        </row>
        <row r="419">
          <cell r="A419">
            <v>18064140</v>
          </cell>
          <cell r="B419" t="str">
            <v>C003</v>
          </cell>
          <cell r="C419" t="str">
            <v>LES RAVALEURS FRANCILIENS</v>
          </cell>
          <cell r="D419" t="str">
            <v>4</v>
          </cell>
          <cell r="E419">
            <v>202.3</v>
          </cell>
          <cell r="F419"/>
          <cell r="G419">
            <v>242.76</v>
          </cell>
          <cell r="H419">
            <v>44592</v>
          </cell>
          <cell r="I419">
            <v>44635</v>
          </cell>
          <cell r="J419">
            <v>44606</v>
          </cell>
          <cell r="K419">
            <v>44635</v>
          </cell>
        </row>
        <row r="420">
          <cell r="A420">
            <v>18064141</v>
          </cell>
          <cell r="B420" t="str">
            <v>C003</v>
          </cell>
          <cell r="C420" t="str">
            <v>LES RAVALEURS FRANCILIENS</v>
          </cell>
          <cell r="D420" t="str">
            <v>4</v>
          </cell>
          <cell r="E420">
            <v>3685.4800000000005</v>
          </cell>
          <cell r="F420"/>
          <cell r="G420">
            <v>4422.58</v>
          </cell>
          <cell r="H420">
            <v>44592</v>
          </cell>
          <cell r="I420">
            <v>44635</v>
          </cell>
          <cell r="J420">
            <v>44606</v>
          </cell>
          <cell r="K420">
            <v>44635</v>
          </cell>
        </row>
        <row r="421">
          <cell r="A421">
            <v>18064142</v>
          </cell>
          <cell r="B421" t="str">
            <v>C003</v>
          </cell>
          <cell r="C421" t="str">
            <v>LES RAVALEURS FRANCILIENS</v>
          </cell>
          <cell r="D421" t="str">
            <v>4</v>
          </cell>
          <cell r="E421">
            <v>370.96</v>
          </cell>
          <cell r="F421"/>
          <cell r="G421">
            <v>445.15</v>
          </cell>
          <cell r="H421">
            <v>44592</v>
          </cell>
          <cell r="I421">
            <v>44635</v>
          </cell>
          <cell r="J421">
            <v>44606</v>
          </cell>
          <cell r="K421">
            <v>44635</v>
          </cell>
        </row>
        <row r="422">
          <cell r="A422">
            <v>18064143</v>
          </cell>
          <cell r="B422" t="str">
            <v>C003</v>
          </cell>
          <cell r="C422" t="str">
            <v>LES RAVALEURS FRANCILIENS</v>
          </cell>
          <cell r="D422" t="str">
            <v>4</v>
          </cell>
          <cell r="E422">
            <v>15941.26</v>
          </cell>
          <cell r="F422"/>
          <cell r="G422">
            <v>19129.510000000002</v>
          </cell>
          <cell r="H422">
            <v>44592</v>
          </cell>
          <cell r="I422">
            <v>44635</v>
          </cell>
          <cell r="J422">
            <v>44606</v>
          </cell>
          <cell r="K422">
            <v>44635</v>
          </cell>
        </row>
        <row r="423">
          <cell r="A423">
            <v>18064144</v>
          </cell>
          <cell r="B423" t="str">
            <v>C003</v>
          </cell>
          <cell r="C423" t="str">
            <v>LES RAVALEURS FRANCILIENS</v>
          </cell>
          <cell r="D423" t="str">
            <v>4</v>
          </cell>
          <cell r="E423">
            <v>3260.96</v>
          </cell>
          <cell r="F423"/>
          <cell r="G423">
            <v>3913.15</v>
          </cell>
          <cell r="H423">
            <v>44592</v>
          </cell>
          <cell r="I423">
            <v>44635</v>
          </cell>
          <cell r="J423">
            <v>44606</v>
          </cell>
          <cell r="K423">
            <v>44635</v>
          </cell>
        </row>
        <row r="424">
          <cell r="A424">
            <v>18064145</v>
          </cell>
          <cell r="B424" t="str">
            <v>C003</v>
          </cell>
          <cell r="C424" t="str">
            <v>LES RAVALEURS FRANCILIENS</v>
          </cell>
          <cell r="D424" t="str">
            <v>4</v>
          </cell>
          <cell r="E424">
            <v>294.39999999999998</v>
          </cell>
          <cell r="F424"/>
          <cell r="G424">
            <v>353.28000000000003</v>
          </cell>
          <cell r="H424">
            <v>44592</v>
          </cell>
          <cell r="I424">
            <v>44635</v>
          </cell>
          <cell r="J424">
            <v>44606</v>
          </cell>
          <cell r="K424">
            <v>44635</v>
          </cell>
        </row>
        <row r="425">
          <cell r="A425">
            <v>18064146</v>
          </cell>
          <cell r="B425" t="str">
            <v>C003</v>
          </cell>
          <cell r="C425" t="str">
            <v>LES RAVALEURS FRANCILIENS</v>
          </cell>
          <cell r="D425" t="str">
            <v>4</v>
          </cell>
          <cell r="E425">
            <v>1738.2400000000002</v>
          </cell>
          <cell r="F425"/>
          <cell r="G425">
            <v>2085.8900000000003</v>
          </cell>
          <cell r="H425">
            <v>44592</v>
          </cell>
          <cell r="I425">
            <v>44635</v>
          </cell>
          <cell r="J425">
            <v>44606</v>
          </cell>
          <cell r="K425">
            <v>44635</v>
          </cell>
        </row>
        <row r="426">
          <cell r="A426">
            <v>18064147</v>
          </cell>
          <cell r="B426" t="str">
            <v>C003</v>
          </cell>
          <cell r="C426" t="str">
            <v>LES RAVALEURS FRANCILIENS</v>
          </cell>
          <cell r="D426" t="str">
            <v>4</v>
          </cell>
          <cell r="E426">
            <v>1907.2</v>
          </cell>
          <cell r="F426"/>
          <cell r="G426">
            <v>2288.6400000000003</v>
          </cell>
          <cell r="H426">
            <v>44592</v>
          </cell>
          <cell r="I426">
            <v>44635</v>
          </cell>
          <cell r="J426">
            <v>44606</v>
          </cell>
          <cell r="K426">
            <v>44635</v>
          </cell>
        </row>
        <row r="427">
          <cell r="A427">
            <v>18064148</v>
          </cell>
          <cell r="B427" t="str">
            <v>C003</v>
          </cell>
          <cell r="C427" t="str">
            <v>LES RAVALEURS FRANCILIENS</v>
          </cell>
          <cell r="D427" t="str">
            <v>4</v>
          </cell>
          <cell r="E427">
            <v>2561.7599999999998</v>
          </cell>
          <cell r="F427"/>
          <cell r="G427">
            <v>3074.1099999999997</v>
          </cell>
          <cell r="H427">
            <v>44592</v>
          </cell>
          <cell r="I427">
            <v>44635</v>
          </cell>
          <cell r="J427">
            <v>44606</v>
          </cell>
          <cell r="K427">
            <v>44635</v>
          </cell>
        </row>
        <row r="428">
          <cell r="A428">
            <v>18064149</v>
          </cell>
          <cell r="B428" t="str">
            <v>C003</v>
          </cell>
          <cell r="C428" t="str">
            <v>LES RAVALEURS FRANCILIENS</v>
          </cell>
          <cell r="D428" t="str">
            <v>4</v>
          </cell>
          <cell r="E428">
            <v>-321.12</v>
          </cell>
          <cell r="F428"/>
          <cell r="G428">
            <v>-385.34000000000003</v>
          </cell>
          <cell r="H428">
            <v>44592</v>
          </cell>
          <cell r="I428">
            <v>44635</v>
          </cell>
          <cell r="J428">
            <v>44606</v>
          </cell>
          <cell r="K428">
            <v>44635</v>
          </cell>
        </row>
        <row r="429">
          <cell r="A429">
            <v>18064150</v>
          </cell>
          <cell r="B429" t="str">
            <v>C003</v>
          </cell>
          <cell r="C429" t="str">
            <v>LES RAVALEURS FRANCILIENS</v>
          </cell>
          <cell r="D429" t="str">
            <v>4</v>
          </cell>
          <cell r="E429">
            <v>671.64</v>
          </cell>
          <cell r="F429"/>
          <cell r="G429">
            <v>805.97</v>
          </cell>
          <cell r="H429">
            <v>44592</v>
          </cell>
          <cell r="I429">
            <v>44635</v>
          </cell>
          <cell r="J429">
            <v>44606</v>
          </cell>
          <cell r="K429">
            <v>44635</v>
          </cell>
        </row>
        <row r="430">
          <cell r="A430">
            <v>18064151</v>
          </cell>
          <cell r="B430" t="str">
            <v>C003</v>
          </cell>
          <cell r="C430" t="str">
            <v>LES RAVALEURS FRANCILIENS</v>
          </cell>
          <cell r="D430" t="str">
            <v>4</v>
          </cell>
          <cell r="E430">
            <v>222.54000000000002</v>
          </cell>
          <cell r="F430"/>
          <cell r="G430">
            <v>267.05</v>
          </cell>
          <cell r="H430">
            <v>44592</v>
          </cell>
          <cell r="I430">
            <v>44635</v>
          </cell>
          <cell r="J430">
            <v>44606</v>
          </cell>
          <cell r="K430">
            <v>44635</v>
          </cell>
        </row>
        <row r="431">
          <cell r="A431">
            <v>18064152</v>
          </cell>
          <cell r="B431" t="str">
            <v>C003</v>
          </cell>
          <cell r="C431" t="str">
            <v>LES RAVALEURS FRANCILIENS</v>
          </cell>
          <cell r="D431" t="str">
            <v>4</v>
          </cell>
          <cell r="E431">
            <v>2943.98</v>
          </cell>
          <cell r="F431"/>
          <cell r="G431">
            <v>3532.78</v>
          </cell>
          <cell r="H431">
            <v>44592</v>
          </cell>
          <cell r="I431">
            <v>44635</v>
          </cell>
          <cell r="J431">
            <v>44606</v>
          </cell>
          <cell r="K431">
            <v>44635</v>
          </cell>
        </row>
        <row r="432">
          <cell r="A432">
            <v>18064153</v>
          </cell>
          <cell r="B432" t="str">
            <v>C003</v>
          </cell>
          <cell r="C432" t="str">
            <v>LES RAVALEURS FRANCILIENS</v>
          </cell>
          <cell r="D432" t="str">
            <v>4</v>
          </cell>
          <cell r="E432">
            <v>135.19999999999999</v>
          </cell>
          <cell r="F432"/>
          <cell r="G432">
            <v>162.24</v>
          </cell>
          <cell r="H432">
            <v>44592</v>
          </cell>
          <cell r="I432">
            <v>44635</v>
          </cell>
          <cell r="J432">
            <v>44606</v>
          </cell>
          <cell r="K432">
            <v>44635</v>
          </cell>
        </row>
        <row r="433">
          <cell r="A433">
            <v>18064154</v>
          </cell>
          <cell r="B433" t="str">
            <v>C003</v>
          </cell>
          <cell r="C433" t="str">
            <v>LES RAVALEURS FRANCILIENS</v>
          </cell>
          <cell r="D433" t="str">
            <v>4</v>
          </cell>
          <cell r="E433">
            <v>-265</v>
          </cell>
          <cell r="F433"/>
          <cell r="G433">
            <v>-318</v>
          </cell>
          <cell r="H433">
            <v>44592</v>
          </cell>
          <cell r="I433">
            <v>44635</v>
          </cell>
          <cell r="J433">
            <v>44606</v>
          </cell>
          <cell r="K433">
            <v>44635</v>
          </cell>
        </row>
        <row r="434">
          <cell r="A434">
            <v>18064155</v>
          </cell>
          <cell r="B434" t="str">
            <v>C003</v>
          </cell>
          <cell r="C434" t="str">
            <v>LES RAVALEURS FRANCILIENS</v>
          </cell>
          <cell r="D434" t="str">
            <v>4</v>
          </cell>
          <cell r="E434">
            <v>2943.98</v>
          </cell>
          <cell r="F434"/>
          <cell r="G434">
            <v>3532.78</v>
          </cell>
          <cell r="H434">
            <v>44592</v>
          </cell>
          <cell r="I434">
            <v>44635</v>
          </cell>
          <cell r="J434">
            <v>44606</v>
          </cell>
          <cell r="K434">
            <v>44635</v>
          </cell>
        </row>
        <row r="435">
          <cell r="A435">
            <v>18064156</v>
          </cell>
          <cell r="B435" t="str">
            <v>C003</v>
          </cell>
          <cell r="C435" t="str">
            <v>LES RAVALEURS FRANCILIENS</v>
          </cell>
          <cell r="D435" t="str">
            <v>4</v>
          </cell>
          <cell r="E435">
            <v>671.56000000000006</v>
          </cell>
          <cell r="F435"/>
          <cell r="G435">
            <v>805.87</v>
          </cell>
          <cell r="H435">
            <v>44592</v>
          </cell>
          <cell r="I435">
            <v>44635</v>
          </cell>
          <cell r="J435">
            <v>44606</v>
          </cell>
          <cell r="K435">
            <v>44635</v>
          </cell>
        </row>
        <row r="436">
          <cell r="A436">
            <v>18064157</v>
          </cell>
          <cell r="B436" t="str">
            <v>C003</v>
          </cell>
          <cell r="C436" t="str">
            <v>LES RAVALEURS FRANCILIENS</v>
          </cell>
          <cell r="D436" t="str">
            <v>4</v>
          </cell>
          <cell r="E436">
            <v>3771.28</v>
          </cell>
          <cell r="F436"/>
          <cell r="G436">
            <v>4525.54</v>
          </cell>
          <cell r="H436">
            <v>44592</v>
          </cell>
          <cell r="I436">
            <v>44635</v>
          </cell>
          <cell r="J436">
            <v>44606</v>
          </cell>
          <cell r="K436">
            <v>44635</v>
          </cell>
        </row>
        <row r="437">
          <cell r="A437">
            <v>18064158</v>
          </cell>
          <cell r="B437" t="str">
            <v>C003</v>
          </cell>
          <cell r="C437" t="str">
            <v>LES RAVALEURS FRANCILIENS</v>
          </cell>
          <cell r="D437" t="str">
            <v>4</v>
          </cell>
          <cell r="E437">
            <v>862.96</v>
          </cell>
          <cell r="F437"/>
          <cell r="G437">
            <v>1035.55</v>
          </cell>
          <cell r="H437">
            <v>44592</v>
          </cell>
          <cell r="I437">
            <v>44635</v>
          </cell>
          <cell r="J437">
            <v>44606</v>
          </cell>
          <cell r="K437">
            <v>44635</v>
          </cell>
        </row>
        <row r="438">
          <cell r="A438">
            <v>18065412</v>
          </cell>
          <cell r="B438" t="str">
            <v>C003</v>
          </cell>
          <cell r="C438" t="str">
            <v>LES RAVALEURS FRANCILIENS</v>
          </cell>
          <cell r="D438" t="str">
            <v>4</v>
          </cell>
          <cell r="E438">
            <v>1264.8</v>
          </cell>
          <cell r="F438"/>
          <cell r="G438">
            <v>1517.76</v>
          </cell>
          <cell r="H438">
            <v>44620</v>
          </cell>
          <cell r="I438">
            <v>44666</v>
          </cell>
          <cell r="J438">
            <v>44635</v>
          </cell>
          <cell r="K438">
            <v>44666</v>
          </cell>
        </row>
        <row r="439">
          <cell r="A439">
            <v>18065413</v>
          </cell>
          <cell r="B439" t="str">
            <v>C003</v>
          </cell>
          <cell r="C439" t="str">
            <v>LES RAVALEURS FRANCILIENS</v>
          </cell>
          <cell r="D439" t="str">
            <v>4</v>
          </cell>
          <cell r="E439">
            <v>2332.0500000000002</v>
          </cell>
          <cell r="F439"/>
          <cell r="G439">
            <v>2798.46</v>
          </cell>
          <cell r="H439">
            <v>44620</v>
          </cell>
          <cell r="I439">
            <v>44666</v>
          </cell>
          <cell r="J439">
            <v>44635</v>
          </cell>
          <cell r="K439">
            <v>44666</v>
          </cell>
        </row>
        <row r="440">
          <cell r="A440">
            <v>18065414</v>
          </cell>
          <cell r="B440" t="str">
            <v>C003</v>
          </cell>
          <cell r="C440" t="str">
            <v>LES RAVALEURS FRANCILIENS</v>
          </cell>
          <cell r="D440" t="str">
            <v>4</v>
          </cell>
          <cell r="E440">
            <v>1056.96</v>
          </cell>
          <cell r="F440"/>
          <cell r="G440">
            <v>1268.3499999999999</v>
          </cell>
          <cell r="H440">
            <v>44620</v>
          </cell>
          <cell r="I440">
            <v>44666</v>
          </cell>
          <cell r="J440">
            <v>44635</v>
          </cell>
          <cell r="K440">
            <v>44666</v>
          </cell>
        </row>
        <row r="441">
          <cell r="A441">
            <v>18065415</v>
          </cell>
          <cell r="B441" t="str">
            <v>C003</v>
          </cell>
          <cell r="C441" t="str">
            <v>LES RAVALEURS FRANCILIENS</v>
          </cell>
          <cell r="D441" t="str">
            <v>4</v>
          </cell>
          <cell r="E441">
            <v>79.039999999999992</v>
          </cell>
          <cell r="F441"/>
          <cell r="G441">
            <v>94.85</v>
          </cell>
          <cell r="H441">
            <v>44620</v>
          </cell>
          <cell r="I441">
            <v>44666</v>
          </cell>
          <cell r="J441">
            <v>44635</v>
          </cell>
          <cell r="K441">
            <v>44666</v>
          </cell>
        </row>
        <row r="442">
          <cell r="A442">
            <v>18065416</v>
          </cell>
          <cell r="B442" t="str">
            <v>C003</v>
          </cell>
          <cell r="C442" t="str">
            <v>LES RAVALEURS FRANCILIENS</v>
          </cell>
          <cell r="D442" t="str">
            <v>4</v>
          </cell>
          <cell r="E442">
            <v>119.8</v>
          </cell>
          <cell r="F442"/>
          <cell r="G442">
            <v>143.76</v>
          </cell>
          <cell r="H442">
            <v>44620</v>
          </cell>
          <cell r="I442">
            <v>44666</v>
          </cell>
          <cell r="J442">
            <v>44635</v>
          </cell>
          <cell r="K442">
            <v>44666</v>
          </cell>
        </row>
        <row r="443">
          <cell r="A443">
            <v>18065417</v>
          </cell>
          <cell r="B443" t="str">
            <v>C003</v>
          </cell>
          <cell r="C443" t="str">
            <v>LES RAVALEURS FRANCILIENS</v>
          </cell>
          <cell r="D443" t="str">
            <v>4</v>
          </cell>
          <cell r="E443">
            <v>193.57999999999998</v>
          </cell>
          <cell r="F443"/>
          <cell r="G443">
            <v>232.3</v>
          </cell>
          <cell r="H443">
            <v>44620</v>
          </cell>
          <cell r="I443">
            <v>44666</v>
          </cell>
          <cell r="J443">
            <v>44635</v>
          </cell>
          <cell r="K443">
            <v>44666</v>
          </cell>
        </row>
        <row r="444">
          <cell r="A444">
            <v>18065418</v>
          </cell>
          <cell r="B444" t="str">
            <v>C003</v>
          </cell>
          <cell r="C444" t="str">
            <v>LES RAVALEURS FRANCILIENS</v>
          </cell>
          <cell r="D444" t="str">
            <v>4</v>
          </cell>
          <cell r="E444">
            <v>575.86</v>
          </cell>
          <cell r="F444"/>
          <cell r="G444">
            <v>691.03</v>
          </cell>
          <cell r="H444">
            <v>44620</v>
          </cell>
          <cell r="I444">
            <v>44666</v>
          </cell>
          <cell r="J444">
            <v>44635</v>
          </cell>
          <cell r="K444">
            <v>44666</v>
          </cell>
        </row>
        <row r="445">
          <cell r="A445">
            <v>18065419</v>
          </cell>
          <cell r="B445" t="str">
            <v>C003</v>
          </cell>
          <cell r="C445" t="str">
            <v>LES RAVALEURS FRANCILIENS</v>
          </cell>
          <cell r="D445" t="str">
            <v>4</v>
          </cell>
          <cell r="E445">
            <v>794.52</v>
          </cell>
          <cell r="F445"/>
          <cell r="G445">
            <v>953.42000000000007</v>
          </cell>
          <cell r="H445">
            <v>44620</v>
          </cell>
          <cell r="I445">
            <v>44666</v>
          </cell>
          <cell r="J445">
            <v>44635</v>
          </cell>
          <cell r="K445">
            <v>44666</v>
          </cell>
        </row>
        <row r="446">
          <cell r="A446">
            <v>18065420</v>
          </cell>
          <cell r="B446" t="str">
            <v>C003</v>
          </cell>
          <cell r="C446" t="str">
            <v>LES RAVALEURS FRANCILIENS</v>
          </cell>
          <cell r="D446" t="str">
            <v>4</v>
          </cell>
          <cell r="E446">
            <v>917.64</v>
          </cell>
          <cell r="F446"/>
          <cell r="G446">
            <v>1101.17</v>
          </cell>
          <cell r="H446">
            <v>44620</v>
          </cell>
          <cell r="I446">
            <v>44666</v>
          </cell>
          <cell r="J446">
            <v>44635</v>
          </cell>
          <cell r="K446">
            <v>44666</v>
          </cell>
        </row>
        <row r="447">
          <cell r="A447">
            <v>18065421</v>
          </cell>
          <cell r="B447" t="str">
            <v>C003</v>
          </cell>
          <cell r="C447" t="str">
            <v>LES RAVALEURS FRANCILIENS</v>
          </cell>
          <cell r="D447" t="str">
            <v>4</v>
          </cell>
          <cell r="E447">
            <v>722.58</v>
          </cell>
          <cell r="F447"/>
          <cell r="G447">
            <v>867.1</v>
          </cell>
          <cell r="H447">
            <v>44620</v>
          </cell>
          <cell r="I447">
            <v>44666</v>
          </cell>
          <cell r="J447">
            <v>44635</v>
          </cell>
          <cell r="K447">
            <v>44666</v>
          </cell>
        </row>
        <row r="448">
          <cell r="A448">
            <v>18065422</v>
          </cell>
          <cell r="B448" t="str">
            <v>C003</v>
          </cell>
          <cell r="C448" t="str">
            <v>LES RAVALEURS FRANCILIENS</v>
          </cell>
          <cell r="D448" t="str">
            <v>4</v>
          </cell>
          <cell r="E448">
            <v>4377.2</v>
          </cell>
          <cell r="F448"/>
          <cell r="G448">
            <v>5252.64</v>
          </cell>
          <cell r="H448">
            <v>44620</v>
          </cell>
          <cell r="I448">
            <v>44666</v>
          </cell>
          <cell r="J448">
            <v>44635</v>
          </cell>
          <cell r="K448">
            <v>44666</v>
          </cell>
        </row>
        <row r="449">
          <cell r="A449">
            <v>18065423</v>
          </cell>
          <cell r="B449" t="str">
            <v>C003</v>
          </cell>
          <cell r="C449" t="str">
            <v>LES RAVALEURS FRANCILIENS</v>
          </cell>
          <cell r="D449" t="str">
            <v>4</v>
          </cell>
          <cell r="E449">
            <v>6065.42</v>
          </cell>
          <cell r="F449"/>
          <cell r="G449">
            <v>7278.5</v>
          </cell>
          <cell r="H449">
            <v>44620</v>
          </cell>
          <cell r="I449">
            <v>44666</v>
          </cell>
          <cell r="J449">
            <v>44635</v>
          </cell>
          <cell r="K449">
            <v>44666</v>
          </cell>
        </row>
        <row r="450">
          <cell r="A450">
            <v>18065424</v>
          </cell>
          <cell r="B450" t="str">
            <v>C003</v>
          </cell>
          <cell r="C450" t="str">
            <v>LES RAVALEURS FRANCILIENS</v>
          </cell>
          <cell r="D450" t="str">
            <v>4</v>
          </cell>
          <cell r="E450">
            <v>917.64</v>
          </cell>
          <cell r="F450"/>
          <cell r="G450">
            <v>1101.17</v>
          </cell>
          <cell r="H450">
            <v>44620</v>
          </cell>
          <cell r="I450">
            <v>44666</v>
          </cell>
          <cell r="J450">
            <v>44635</v>
          </cell>
          <cell r="K450">
            <v>44666</v>
          </cell>
        </row>
        <row r="451">
          <cell r="A451">
            <v>18065425</v>
          </cell>
          <cell r="B451" t="str">
            <v>C003</v>
          </cell>
          <cell r="C451" t="str">
            <v>LES RAVALEURS FRANCILIENS</v>
          </cell>
          <cell r="D451" t="str">
            <v>4</v>
          </cell>
          <cell r="E451">
            <v>571.43999999999994</v>
          </cell>
          <cell r="F451"/>
          <cell r="G451">
            <v>685.73</v>
          </cell>
          <cell r="H451">
            <v>44620</v>
          </cell>
          <cell r="I451">
            <v>44666</v>
          </cell>
          <cell r="J451">
            <v>44635</v>
          </cell>
          <cell r="K451">
            <v>44666</v>
          </cell>
        </row>
        <row r="452">
          <cell r="A452">
            <v>18065426</v>
          </cell>
          <cell r="B452" t="str">
            <v>C003</v>
          </cell>
          <cell r="C452" t="str">
            <v>LES RAVALEURS FRANCILIENS</v>
          </cell>
          <cell r="D452" t="str">
            <v>4</v>
          </cell>
          <cell r="E452">
            <v>794.52</v>
          </cell>
          <cell r="F452"/>
          <cell r="G452">
            <v>953.42000000000007</v>
          </cell>
          <cell r="H452">
            <v>44620</v>
          </cell>
          <cell r="I452">
            <v>44666</v>
          </cell>
          <cell r="J452">
            <v>44635</v>
          </cell>
          <cell r="K452">
            <v>44666</v>
          </cell>
        </row>
        <row r="453">
          <cell r="A453">
            <v>18065427</v>
          </cell>
          <cell r="B453" t="str">
            <v>C003</v>
          </cell>
          <cell r="C453" t="str">
            <v>LES RAVALEURS FRANCILIENS</v>
          </cell>
          <cell r="D453" t="str">
            <v>4</v>
          </cell>
          <cell r="E453">
            <v>5414.88</v>
          </cell>
          <cell r="F453"/>
          <cell r="G453">
            <v>6497.86</v>
          </cell>
          <cell r="H453">
            <v>44620</v>
          </cell>
          <cell r="I453">
            <v>44666</v>
          </cell>
          <cell r="J453">
            <v>44635</v>
          </cell>
          <cell r="K453">
            <v>44666</v>
          </cell>
        </row>
        <row r="454">
          <cell r="A454">
            <v>18065428</v>
          </cell>
          <cell r="B454" t="str">
            <v>C003</v>
          </cell>
          <cell r="C454" t="str">
            <v>LES RAVALEURS FRANCILIENS</v>
          </cell>
          <cell r="D454" t="str">
            <v>4</v>
          </cell>
          <cell r="E454">
            <v>2227.52</v>
          </cell>
          <cell r="F454"/>
          <cell r="G454">
            <v>2673.02</v>
          </cell>
          <cell r="H454">
            <v>44620</v>
          </cell>
          <cell r="I454">
            <v>44666</v>
          </cell>
          <cell r="J454">
            <v>44635</v>
          </cell>
          <cell r="K454">
            <v>44666</v>
          </cell>
        </row>
        <row r="455">
          <cell r="A455">
            <v>18065429</v>
          </cell>
          <cell r="B455" t="str">
            <v>C003</v>
          </cell>
          <cell r="C455" t="str">
            <v>LES RAVALEURS FRANCILIENS</v>
          </cell>
          <cell r="D455" t="str">
            <v>4</v>
          </cell>
          <cell r="E455">
            <v>239.51999999999998</v>
          </cell>
          <cell r="F455"/>
          <cell r="G455">
            <v>287.41999999999996</v>
          </cell>
          <cell r="H455">
            <v>44620</v>
          </cell>
          <cell r="I455">
            <v>44666</v>
          </cell>
          <cell r="J455">
            <v>44635</v>
          </cell>
          <cell r="K455">
            <v>44666</v>
          </cell>
        </row>
        <row r="456">
          <cell r="A456">
            <v>18065430</v>
          </cell>
          <cell r="B456" t="str">
            <v>C003</v>
          </cell>
          <cell r="C456" t="str">
            <v>LES RAVALEURS FRANCILIENS</v>
          </cell>
          <cell r="D456" t="str">
            <v>4</v>
          </cell>
          <cell r="E456">
            <v>2020.3200000000002</v>
          </cell>
          <cell r="F456"/>
          <cell r="G456">
            <v>2424.38</v>
          </cell>
          <cell r="H456">
            <v>44620</v>
          </cell>
          <cell r="I456">
            <v>44666</v>
          </cell>
          <cell r="J456">
            <v>44635</v>
          </cell>
          <cell r="K456">
            <v>44666</v>
          </cell>
        </row>
        <row r="457">
          <cell r="A457">
            <v>18065431</v>
          </cell>
          <cell r="B457" t="str">
            <v>C003</v>
          </cell>
          <cell r="C457" t="str">
            <v>LES RAVALEURS FRANCILIENS</v>
          </cell>
          <cell r="D457" t="str">
            <v>4</v>
          </cell>
          <cell r="E457">
            <v>1001.49</v>
          </cell>
          <cell r="F457"/>
          <cell r="G457">
            <v>1201.79</v>
          </cell>
          <cell r="H457">
            <v>44620</v>
          </cell>
          <cell r="I457">
            <v>44666</v>
          </cell>
          <cell r="J457">
            <v>44635</v>
          </cell>
          <cell r="K457">
            <v>44666</v>
          </cell>
        </row>
        <row r="458">
          <cell r="A458">
            <v>18065432</v>
          </cell>
          <cell r="B458" t="str">
            <v>C003</v>
          </cell>
          <cell r="C458" t="str">
            <v>LES RAVALEURS FRANCILIENS</v>
          </cell>
          <cell r="D458" t="str">
            <v>4</v>
          </cell>
          <cell r="E458">
            <v>3016.7200000000003</v>
          </cell>
          <cell r="F458"/>
          <cell r="G458">
            <v>3620.06</v>
          </cell>
          <cell r="H458">
            <v>44620</v>
          </cell>
          <cell r="I458">
            <v>44666</v>
          </cell>
          <cell r="J458">
            <v>44635</v>
          </cell>
          <cell r="K458">
            <v>44666</v>
          </cell>
        </row>
        <row r="459">
          <cell r="A459">
            <v>18065433</v>
          </cell>
          <cell r="B459" t="str">
            <v>C003</v>
          </cell>
          <cell r="C459" t="str">
            <v>LES RAVALEURS FRANCILIENS</v>
          </cell>
          <cell r="D459" t="str">
            <v>4</v>
          </cell>
          <cell r="E459">
            <v>56.779999999999994</v>
          </cell>
          <cell r="F459"/>
          <cell r="G459">
            <v>68.14</v>
          </cell>
          <cell r="H459">
            <v>44620</v>
          </cell>
          <cell r="I459">
            <v>44666</v>
          </cell>
          <cell r="J459">
            <v>44635</v>
          </cell>
          <cell r="K459">
            <v>44666</v>
          </cell>
        </row>
        <row r="460">
          <cell r="A460">
            <v>18065434</v>
          </cell>
          <cell r="B460" t="str">
            <v>C003</v>
          </cell>
          <cell r="C460" t="str">
            <v>LES RAVALEURS FRANCILIENS</v>
          </cell>
          <cell r="D460" t="str">
            <v>4</v>
          </cell>
          <cell r="E460">
            <v>1868.3200000000002</v>
          </cell>
          <cell r="F460"/>
          <cell r="G460">
            <v>2241.98</v>
          </cell>
          <cell r="H460">
            <v>44620</v>
          </cell>
          <cell r="I460">
            <v>44666</v>
          </cell>
          <cell r="J460">
            <v>44635</v>
          </cell>
          <cell r="K460">
            <v>44666</v>
          </cell>
        </row>
        <row r="461">
          <cell r="A461">
            <v>18065435</v>
          </cell>
          <cell r="B461" t="str">
            <v>C003</v>
          </cell>
          <cell r="C461" t="str">
            <v>LES RAVALEURS FRANCILIENS</v>
          </cell>
          <cell r="D461" t="str">
            <v>4</v>
          </cell>
          <cell r="E461">
            <v>1056.96</v>
          </cell>
          <cell r="F461"/>
          <cell r="G461">
            <v>1268.3499999999999</v>
          </cell>
          <cell r="H461">
            <v>44620</v>
          </cell>
          <cell r="I461">
            <v>44666</v>
          </cell>
          <cell r="J461">
            <v>44635</v>
          </cell>
          <cell r="K461">
            <v>44666</v>
          </cell>
        </row>
        <row r="462">
          <cell r="A462">
            <v>18065436</v>
          </cell>
          <cell r="B462" t="str">
            <v>C003</v>
          </cell>
          <cell r="C462" t="str">
            <v>LES RAVALEURS FRANCILIENS</v>
          </cell>
          <cell r="D462" t="str">
            <v>4</v>
          </cell>
          <cell r="E462">
            <v>13622.6</v>
          </cell>
          <cell r="F462"/>
          <cell r="G462">
            <v>16347.12</v>
          </cell>
          <cell r="H462">
            <v>44620</v>
          </cell>
          <cell r="I462">
            <v>44666</v>
          </cell>
          <cell r="J462">
            <v>44635</v>
          </cell>
          <cell r="K462">
            <v>44666</v>
          </cell>
        </row>
        <row r="463">
          <cell r="A463">
            <v>18065437</v>
          </cell>
          <cell r="B463" t="str">
            <v>C003</v>
          </cell>
          <cell r="C463" t="str">
            <v>LES RAVALEURS FRANCILIENS</v>
          </cell>
          <cell r="D463" t="str">
            <v>4</v>
          </cell>
          <cell r="E463">
            <v>-180</v>
          </cell>
          <cell r="F463"/>
          <cell r="G463">
            <v>-216</v>
          </cell>
          <cell r="H463">
            <v>44620</v>
          </cell>
          <cell r="I463">
            <v>44666</v>
          </cell>
          <cell r="J463">
            <v>44635</v>
          </cell>
          <cell r="K463">
            <v>44666</v>
          </cell>
        </row>
        <row r="464">
          <cell r="A464">
            <v>18065438</v>
          </cell>
          <cell r="B464" t="str">
            <v>C003</v>
          </cell>
          <cell r="C464" t="str">
            <v>LES RAVALEURS FRANCILIENS</v>
          </cell>
          <cell r="D464" t="str">
            <v>4</v>
          </cell>
          <cell r="E464">
            <v>1122.28</v>
          </cell>
          <cell r="F464"/>
          <cell r="G464">
            <v>1346.74</v>
          </cell>
          <cell r="H464">
            <v>44620</v>
          </cell>
          <cell r="I464">
            <v>44666</v>
          </cell>
          <cell r="J464">
            <v>44635</v>
          </cell>
          <cell r="K464">
            <v>44666</v>
          </cell>
        </row>
        <row r="465">
          <cell r="A465">
            <v>18065439</v>
          </cell>
          <cell r="B465" t="str">
            <v>C003</v>
          </cell>
          <cell r="C465" t="str">
            <v>LES RAVALEURS FRANCILIENS</v>
          </cell>
          <cell r="D465" t="str">
            <v>4</v>
          </cell>
          <cell r="E465">
            <v>1013.7</v>
          </cell>
          <cell r="F465"/>
          <cell r="G465">
            <v>1216.44</v>
          </cell>
          <cell r="H465">
            <v>44620</v>
          </cell>
          <cell r="I465">
            <v>44666</v>
          </cell>
          <cell r="J465">
            <v>44635</v>
          </cell>
          <cell r="K465">
            <v>44666</v>
          </cell>
        </row>
        <row r="466">
          <cell r="A466">
            <v>18065440</v>
          </cell>
          <cell r="B466" t="str">
            <v>C003</v>
          </cell>
          <cell r="C466" t="str">
            <v>LES RAVALEURS FRANCILIENS</v>
          </cell>
          <cell r="D466" t="str">
            <v>4</v>
          </cell>
          <cell r="E466">
            <v>75.02000000000001</v>
          </cell>
          <cell r="F466"/>
          <cell r="G466">
            <v>90.02000000000001</v>
          </cell>
          <cell r="H466">
            <v>44620</v>
          </cell>
          <cell r="I466">
            <v>44666</v>
          </cell>
          <cell r="J466">
            <v>44635</v>
          </cell>
          <cell r="K466">
            <v>44666</v>
          </cell>
        </row>
        <row r="467">
          <cell r="A467">
            <v>18065441</v>
          </cell>
          <cell r="B467" t="str">
            <v>C003</v>
          </cell>
          <cell r="C467" t="str">
            <v>LES RAVALEURS FRANCILIENS</v>
          </cell>
          <cell r="D467" t="str">
            <v>4</v>
          </cell>
          <cell r="E467">
            <v>2574.96</v>
          </cell>
          <cell r="F467"/>
          <cell r="G467">
            <v>3089.95</v>
          </cell>
          <cell r="H467">
            <v>44620</v>
          </cell>
          <cell r="I467">
            <v>44666</v>
          </cell>
          <cell r="J467">
            <v>44635</v>
          </cell>
          <cell r="K467">
            <v>44666</v>
          </cell>
        </row>
        <row r="468">
          <cell r="A468">
            <v>18065442</v>
          </cell>
          <cell r="B468" t="str">
            <v>C003</v>
          </cell>
          <cell r="C468" t="str">
            <v>LES RAVALEURS FRANCILIENS</v>
          </cell>
          <cell r="D468" t="str">
            <v>4</v>
          </cell>
          <cell r="E468">
            <v>7890.7</v>
          </cell>
          <cell r="F468"/>
          <cell r="G468">
            <v>9468.84</v>
          </cell>
          <cell r="H468">
            <v>44620</v>
          </cell>
          <cell r="I468">
            <v>44666</v>
          </cell>
          <cell r="J468">
            <v>44635</v>
          </cell>
          <cell r="K468">
            <v>44666</v>
          </cell>
        </row>
        <row r="469">
          <cell r="A469">
            <v>18065443</v>
          </cell>
          <cell r="B469" t="str">
            <v>C003</v>
          </cell>
          <cell r="C469" t="str">
            <v>LES RAVALEURS FRANCILIENS</v>
          </cell>
          <cell r="D469" t="str">
            <v>4</v>
          </cell>
          <cell r="E469">
            <v>119.8</v>
          </cell>
          <cell r="F469"/>
          <cell r="G469">
            <v>143.76</v>
          </cell>
          <cell r="H469">
            <v>44620</v>
          </cell>
          <cell r="I469">
            <v>44666</v>
          </cell>
          <cell r="J469">
            <v>44635</v>
          </cell>
          <cell r="K469">
            <v>44666</v>
          </cell>
        </row>
        <row r="470">
          <cell r="A470">
            <v>18065444</v>
          </cell>
          <cell r="B470" t="str">
            <v>C003</v>
          </cell>
          <cell r="C470" t="str">
            <v>LES RAVALEURS FRANCILIENS</v>
          </cell>
          <cell r="D470" t="str">
            <v>4</v>
          </cell>
          <cell r="E470">
            <v>-165</v>
          </cell>
          <cell r="F470"/>
          <cell r="G470">
            <v>-198</v>
          </cell>
          <cell r="H470">
            <v>44620</v>
          </cell>
          <cell r="I470">
            <v>44666</v>
          </cell>
          <cell r="J470">
            <v>44635</v>
          </cell>
          <cell r="K470">
            <v>44666</v>
          </cell>
        </row>
        <row r="471">
          <cell r="A471">
            <v>18065445</v>
          </cell>
          <cell r="B471" t="str">
            <v>C003</v>
          </cell>
          <cell r="C471" t="str">
            <v>LES RAVALEURS FRANCILIENS</v>
          </cell>
          <cell r="D471" t="str">
            <v>4</v>
          </cell>
          <cell r="E471">
            <v>794.52</v>
          </cell>
          <cell r="F471"/>
          <cell r="G471">
            <v>953.42000000000007</v>
          </cell>
          <cell r="H471">
            <v>44620</v>
          </cell>
          <cell r="I471">
            <v>44666</v>
          </cell>
          <cell r="J471">
            <v>44635</v>
          </cell>
          <cell r="K471">
            <v>44666</v>
          </cell>
        </row>
        <row r="472">
          <cell r="A472">
            <v>18065446</v>
          </cell>
          <cell r="B472" t="str">
            <v>C003</v>
          </cell>
          <cell r="C472" t="str">
            <v>LES RAVALEURS FRANCILIENS</v>
          </cell>
          <cell r="D472" t="str">
            <v>4</v>
          </cell>
          <cell r="E472">
            <v>789.38</v>
          </cell>
          <cell r="F472"/>
          <cell r="G472">
            <v>947.26</v>
          </cell>
          <cell r="H472">
            <v>44620</v>
          </cell>
          <cell r="I472">
            <v>44666</v>
          </cell>
          <cell r="J472">
            <v>44635</v>
          </cell>
          <cell r="K472">
            <v>44666</v>
          </cell>
        </row>
        <row r="473">
          <cell r="A473">
            <v>18065447</v>
          </cell>
          <cell r="B473" t="str">
            <v>C003</v>
          </cell>
          <cell r="C473" t="str">
            <v>LES RAVALEURS FRANCILIENS</v>
          </cell>
          <cell r="D473" t="str">
            <v>4</v>
          </cell>
          <cell r="E473">
            <v>397.08000000000004</v>
          </cell>
          <cell r="F473"/>
          <cell r="G473">
            <v>476.5</v>
          </cell>
          <cell r="H473">
            <v>44620</v>
          </cell>
          <cell r="I473">
            <v>44666</v>
          </cell>
          <cell r="J473">
            <v>44635</v>
          </cell>
          <cell r="K473">
            <v>44666</v>
          </cell>
        </row>
        <row r="474">
          <cell r="A474">
            <v>18065448</v>
          </cell>
          <cell r="B474" t="str">
            <v>C003</v>
          </cell>
          <cell r="C474" t="str">
            <v>LES RAVALEURS FRANCILIENS</v>
          </cell>
          <cell r="D474" t="str">
            <v>4</v>
          </cell>
          <cell r="E474">
            <v>119.17</v>
          </cell>
          <cell r="F474"/>
          <cell r="G474">
            <v>143</v>
          </cell>
          <cell r="H474">
            <v>44620</v>
          </cell>
          <cell r="I474">
            <v>44666</v>
          </cell>
          <cell r="J474">
            <v>44635</v>
          </cell>
          <cell r="K474">
            <v>44666</v>
          </cell>
        </row>
        <row r="475">
          <cell r="A475">
            <v>18065449</v>
          </cell>
          <cell r="B475" t="str">
            <v>C003</v>
          </cell>
          <cell r="C475" t="str">
            <v>LES RAVALEURS FRANCILIENS</v>
          </cell>
          <cell r="D475" t="str">
            <v>4</v>
          </cell>
          <cell r="E475">
            <v>294.2</v>
          </cell>
          <cell r="F475"/>
          <cell r="G475">
            <v>353.04</v>
          </cell>
          <cell r="H475">
            <v>44620</v>
          </cell>
          <cell r="I475">
            <v>44666</v>
          </cell>
          <cell r="J475">
            <v>44635</v>
          </cell>
          <cell r="K475">
            <v>44666</v>
          </cell>
        </row>
        <row r="476">
          <cell r="A476">
            <v>18065450</v>
          </cell>
          <cell r="B476" t="str">
            <v>C003</v>
          </cell>
          <cell r="C476" t="str">
            <v>LES RAVALEURS FRANCILIENS</v>
          </cell>
          <cell r="D476" t="str">
            <v>4</v>
          </cell>
          <cell r="E476">
            <v>4360.24</v>
          </cell>
          <cell r="F476"/>
          <cell r="G476">
            <v>5232.29</v>
          </cell>
          <cell r="H476">
            <v>44620</v>
          </cell>
          <cell r="I476">
            <v>44666</v>
          </cell>
          <cell r="J476">
            <v>44635</v>
          </cell>
          <cell r="K476">
            <v>44666</v>
          </cell>
        </row>
        <row r="477">
          <cell r="A477">
            <v>18065451</v>
          </cell>
          <cell r="B477" t="str">
            <v>C003</v>
          </cell>
          <cell r="C477" t="str">
            <v>LES RAVALEURS FRANCILIENS</v>
          </cell>
          <cell r="D477" t="str">
            <v>4</v>
          </cell>
          <cell r="E477">
            <v>93.15</v>
          </cell>
          <cell r="F477"/>
          <cell r="G477">
            <v>111.78</v>
          </cell>
          <cell r="H477">
            <v>44620</v>
          </cell>
          <cell r="I477">
            <v>44666</v>
          </cell>
          <cell r="J477">
            <v>44635</v>
          </cell>
          <cell r="K477">
            <v>44666</v>
          </cell>
        </row>
        <row r="478">
          <cell r="A478">
            <v>18065452</v>
          </cell>
          <cell r="B478" t="str">
            <v>C003</v>
          </cell>
          <cell r="C478" t="str">
            <v>LES RAVALEURS FRANCILIENS</v>
          </cell>
          <cell r="D478" t="str">
            <v>4</v>
          </cell>
          <cell r="E478">
            <v>1119.5999999999999</v>
          </cell>
          <cell r="F478"/>
          <cell r="G478">
            <v>1343.52</v>
          </cell>
          <cell r="H478">
            <v>44620</v>
          </cell>
          <cell r="I478">
            <v>44666</v>
          </cell>
          <cell r="J478">
            <v>44635</v>
          </cell>
          <cell r="K478">
            <v>44666</v>
          </cell>
        </row>
        <row r="479">
          <cell r="A479">
            <v>18065453</v>
          </cell>
          <cell r="B479" t="str">
            <v>C003</v>
          </cell>
          <cell r="C479" t="str">
            <v>LES RAVALEURS FRANCILIENS</v>
          </cell>
          <cell r="D479" t="str">
            <v>4</v>
          </cell>
          <cell r="E479">
            <v>4413.63</v>
          </cell>
          <cell r="F479"/>
          <cell r="G479">
            <v>5296.36</v>
          </cell>
          <cell r="H479">
            <v>44620</v>
          </cell>
          <cell r="I479">
            <v>44666</v>
          </cell>
          <cell r="J479">
            <v>44635</v>
          </cell>
          <cell r="K479">
            <v>44666</v>
          </cell>
        </row>
        <row r="480">
          <cell r="A480">
            <v>18065454</v>
          </cell>
          <cell r="B480" t="str">
            <v>C003</v>
          </cell>
          <cell r="C480" t="str">
            <v>LES RAVALEURS FRANCILIENS</v>
          </cell>
          <cell r="D480" t="str">
            <v>4</v>
          </cell>
          <cell r="E480">
            <v>397.08000000000004</v>
          </cell>
          <cell r="F480"/>
          <cell r="G480">
            <v>476.5</v>
          </cell>
          <cell r="H480">
            <v>44620</v>
          </cell>
          <cell r="I480">
            <v>44666</v>
          </cell>
          <cell r="J480">
            <v>44635</v>
          </cell>
          <cell r="K480">
            <v>44666</v>
          </cell>
        </row>
        <row r="481">
          <cell r="A481">
            <v>18065455</v>
          </cell>
          <cell r="B481" t="str">
            <v>C003</v>
          </cell>
          <cell r="C481" t="str">
            <v>LES RAVALEURS FRANCILIENS</v>
          </cell>
          <cell r="D481" t="str">
            <v>4</v>
          </cell>
          <cell r="E481">
            <v>641.28</v>
          </cell>
          <cell r="F481"/>
          <cell r="G481">
            <v>769.54</v>
          </cell>
          <cell r="H481">
            <v>44620</v>
          </cell>
          <cell r="I481">
            <v>44666</v>
          </cell>
          <cell r="J481">
            <v>44635</v>
          </cell>
          <cell r="K481">
            <v>44666</v>
          </cell>
        </row>
        <row r="482">
          <cell r="A482">
            <v>18065456</v>
          </cell>
          <cell r="B482" t="str">
            <v>C003</v>
          </cell>
          <cell r="C482" t="str">
            <v>LES RAVALEURS FRANCILIENS</v>
          </cell>
          <cell r="D482" t="str">
            <v>4</v>
          </cell>
          <cell r="E482">
            <v>2020.3200000000002</v>
          </cell>
          <cell r="F482"/>
          <cell r="G482">
            <v>2424.38</v>
          </cell>
          <cell r="H482">
            <v>44620</v>
          </cell>
          <cell r="I482">
            <v>44666</v>
          </cell>
          <cell r="J482">
            <v>44635</v>
          </cell>
          <cell r="K482">
            <v>44666</v>
          </cell>
        </row>
        <row r="483">
          <cell r="A483">
            <v>18065457</v>
          </cell>
          <cell r="B483" t="str">
            <v>C003</v>
          </cell>
          <cell r="C483" t="str">
            <v>LES RAVALEURS FRANCILIENS</v>
          </cell>
          <cell r="D483" t="str">
            <v>4</v>
          </cell>
          <cell r="E483">
            <v>2285.7599999999998</v>
          </cell>
          <cell r="F483"/>
          <cell r="G483">
            <v>2742.91</v>
          </cell>
          <cell r="H483">
            <v>44620</v>
          </cell>
          <cell r="I483">
            <v>44666</v>
          </cell>
          <cell r="J483">
            <v>44635</v>
          </cell>
          <cell r="K483">
            <v>44666</v>
          </cell>
        </row>
        <row r="484">
          <cell r="A484">
            <v>18065458</v>
          </cell>
          <cell r="B484" t="str">
            <v>C003</v>
          </cell>
          <cell r="C484" t="str">
            <v>LES RAVALEURS FRANCILIENS</v>
          </cell>
          <cell r="D484" t="str">
            <v>4</v>
          </cell>
          <cell r="E484">
            <v>304.7</v>
          </cell>
          <cell r="F484"/>
          <cell r="G484">
            <v>365.64</v>
          </cell>
          <cell r="H484">
            <v>44620</v>
          </cell>
          <cell r="I484">
            <v>44666</v>
          </cell>
          <cell r="J484">
            <v>44635</v>
          </cell>
          <cell r="K484">
            <v>44666</v>
          </cell>
        </row>
        <row r="485">
          <cell r="A485">
            <v>18065459</v>
          </cell>
          <cell r="B485" t="str">
            <v>C003</v>
          </cell>
          <cell r="C485" t="str">
            <v>LES RAVALEURS FRANCILIENS</v>
          </cell>
          <cell r="D485" t="str">
            <v>4</v>
          </cell>
          <cell r="E485">
            <v>5663.2300000000005</v>
          </cell>
          <cell r="F485"/>
          <cell r="G485">
            <v>6795.88</v>
          </cell>
          <cell r="H485">
            <v>44620</v>
          </cell>
          <cell r="I485">
            <v>44666</v>
          </cell>
          <cell r="J485">
            <v>44635</v>
          </cell>
          <cell r="K485">
            <v>44666</v>
          </cell>
        </row>
        <row r="486">
          <cell r="A486">
            <v>18065460</v>
          </cell>
          <cell r="B486" t="str">
            <v>C003</v>
          </cell>
          <cell r="C486" t="str">
            <v>LES RAVALEURS FRANCILIENS</v>
          </cell>
          <cell r="D486" t="str">
            <v>4</v>
          </cell>
          <cell r="E486">
            <v>1008.24</v>
          </cell>
          <cell r="F486"/>
          <cell r="G486">
            <v>1209.8899999999999</v>
          </cell>
          <cell r="H486">
            <v>44620</v>
          </cell>
          <cell r="I486">
            <v>44666</v>
          </cell>
          <cell r="J486">
            <v>44635</v>
          </cell>
          <cell r="K486">
            <v>44666</v>
          </cell>
        </row>
        <row r="487">
          <cell r="A487">
            <v>18065461</v>
          </cell>
          <cell r="B487" t="str">
            <v>C003</v>
          </cell>
          <cell r="C487" t="str">
            <v>LES RAVALEURS FRANCILIENS</v>
          </cell>
          <cell r="D487" t="str">
            <v>4</v>
          </cell>
          <cell r="E487">
            <v>34</v>
          </cell>
          <cell r="F487"/>
          <cell r="G487">
            <v>40.799999999999997</v>
          </cell>
          <cell r="H487">
            <v>44620</v>
          </cell>
          <cell r="I487">
            <v>44666</v>
          </cell>
          <cell r="J487">
            <v>44635</v>
          </cell>
          <cell r="K487">
            <v>44666</v>
          </cell>
        </row>
        <row r="488">
          <cell r="A488">
            <v>18065462</v>
          </cell>
          <cell r="B488" t="str">
            <v>C003</v>
          </cell>
          <cell r="C488" t="str">
            <v>LES RAVALEURS FRANCILIENS</v>
          </cell>
          <cell r="D488" t="str">
            <v>4</v>
          </cell>
          <cell r="E488">
            <v>2185.67</v>
          </cell>
          <cell r="F488"/>
          <cell r="G488">
            <v>2622.8</v>
          </cell>
          <cell r="H488">
            <v>44620</v>
          </cell>
          <cell r="I488">
            <v>44666</v>
          </cell>
          <cell r="J488">
            <v>44635</v>
          </cell>
          <cell r="K488">
            <v>44666</v>
          </cell>
        </row>
        <row r="489">
          <cell r="A489">
            <v>18065463</v>
          </cell>
          <cell r="B489" t="str">
            <v>C003</v>
          </cell>
          <cell r="C489" t="str">
            <v>LES RAVALEURS FRANCILIENS</v>
          </cell>
          <cell r="D489" t="str">
            <v>4</v>
          </cell>
          <cell r="E489">
            <v>2591.37</v>
          </cell>
          <cell r="F489"/>
          <cell r="G489">
            <v>3109.6400000000003</v>
          </cell>
          <cell r="H489">
            <v>44620</v>
          </cell>
          <cell r="I489">
            <v>44666</v>
          </cell>
          <cell r="J489">
            <v>44635</v>
          </cell>
          <cell r="K489">
            <v>44666</v>
          </cell>
        </row>
        <row r="490">
          <cell r="A490">
            <v>18065464</v>
          </cell>
          <cell r="B490" t="str">
            <v>C003</v>
          </cell>
          <cell r="C490" t="str">
            <v>LES RAVALEURS FRANCILIENS</v>
          </cell>
          <cell r="D490" t="str">
            <v>4</v>
          </cell>
          <cell r="E490">
            <v>2637.38</v>
          </cell>
          <cell r="F490"/>
          <cell r="G490">
            <v>3164.8599999999997</v>
          </cell>
          <cell r="H490">
            <v>44620</v>
          </cell>
          <cell r="I490">
            <v>44666</v>
          </cell>
          <cell r="J490">
            <v>44635</v>
          </cell>
          <cell r="K490">
            <v>44666</v>
          </cell>
        </row>
        <row r="491">
          <cell r="A491">
            <v>18065465</v>
          </cell>
          <cell r="B491" t="str">
            <v>C003</v>
          </cell>
          <cell r="C491" t="str">
            <v>LES RAVALEURS FRANCILIENS</v>
          </cell>
          <cell r="D491" t="str">
            <v>4</v>
          </cell>
          <cell r="E491">
            <v>1589.04</v>
          </cell>
          <cell r="F491"/>
          <cell r="G491">
            <v>1906.85</v>
          </cell>
          <cell r="H491">
            <v>44620</v>
          </cell>
          <cell r="I491">
            <v>44666</v>
          </cell>
          <cell r="J491">
            <v>44635</v>
          </cell>
          <cell r="K491">
            <v>44666</v>
          </cell>
        </row>
        <row r="492">
          <cell r="A492">
            <v>18065466</v>
          </cell>
          <cell r="B492" t="str">
            <v>C003</v>
          </cell>
          <cell r="C492" t="str">
            <v>LES RAVALEURS FRANCILIENS</v>
          </cell>
          <cell r="D492" t="str">
            <v>4</v>
          </cell>
          <cell r="E492">
            <v>1756.6799999999998</v>
          </cell>
          <cell r="F492"/>
          <cell r="G492">
            <v>2108.02</v>
          </cell>
          <cell r="H492">
            <v>44620</v>
          </cell>
          <cell r="I492">
            <v>44666</v>
          </cell>
          <cell r="J492">
            <v>44635</v>
          </cell>
          <cell r="K492">
            <v>44666</v>
          </cell>
        </row>
        <row r="493">
          <cell r="A493">
            <v>18065467</v>
          </cell>
          <cell r="B493" t="str">
            <v>C003</v>
          </cell>
          <cell r="C493" t="str">
            <v>LES RAVALEURS FRANCILIENS</v>
          </cell>
          <cell r="D493" t="str">
            <v>4</v>
          </cell>
          <cell r="E493">
            <v>692.48</v>
          </cell>
          <cell r="F493"/>
          <cell r="G493">
            <v>830.9799999999999</v>
          </cell>
          <cell r="H493">
            <v>44620</v>
          </cell>
          <cell r="I493">
            <v>44666</v>
          </cell>
          <cell r="J493">
            <v>44635</v>
          </cell>
          <cell r="K493">
            <v>44666</v>
          </cell>
        </row>
        <row r="494">
          <cell r="A494">
            <v>18065468</v>
          </cell>
          <cell r="B494" t="str">
            <v>C003</v>
          </cell>
          <cell r="C494" t="str">
            <v>LES RAVALEURS FRANCILIENS</v>
          </cell>
          <cell r="D494" t="str">
            <v>4</v>
          </cell>
          <cell r="E494">
            <v>1255.98</v>
          </cell>
          <cell r="F494"/>
          <cell r="G494">
            <v>1507.1799999999998</v>
          </cell>
          <cell r="H494">
            <v>44620</v>
          </cell>
          <cell r="I494">
            <v>44666</v>
          </cell>
          <cell r="J494">
            <v>44635</v>
          </cell>
          <cell r="K494">
            <v>44666</v>
          </cell>
        </row>
        <row r="495">
          <cell r="A495">
            <v>18065469</v>
          </cell>
          <cell r="B495" t="str">
            <v>C003</v>
          </cell>
          <cell r="C495" t="str">
            <v>LES RAVALEURS FRANCILIENS</v>
          </cell>
          <cell r="D495" t="str">
            <v>4</v>
          </cell>
          <cell r="E495">
            <v>722.52</v>
          </cell>
          <cell r="F495"/>
          <cell r="G495">
            <v>867.0200000000001</v>
          </cell>
          <cell r="H495">
            <v>44620</v>
          </cell>
          <cell r="I495">
            <v>44666</v>
          </cell>
          <cell r="J495">
            <v>44635</v>
          </cell>
          <cell r="K495">
            <v>44666</v>
          </cell>
        </row>
        <row r="496">
          <cell r="A496">
            <v>18065470</v>
          </cell>
          <cell r="B496" t="str">
            <v>C003</v>
          </cell>
          <cell r="C496" t="str">
            <v>LES RAVALEURS FRANCILIENS</v>
          </cell>
          <cell r="D496" t="str">
            <v>4</v>
          </cell>
          <cell r="E496">
            <v>14875.210000000001</v>
          </cell>
          <cell r="F496"/>
          <cell r="G496">
            <v>17850.25</v>
          </cell>
          <cell r="H496">
            <v>44620</v>
          </cell>
          <cell r="I496">
            <v>44666</v>
          </cell>
          <cell r="J496">
            <v>44635</v>
          </cell>
          <cell r="K496">
            <v>44666</v>
          </cell>
        </row>
        <row r="497">
          <cell r="A497">
            <v>18065471</v>
          </cell>
          <cell r="B497" t="str">
            <v>C003</v>
          </cell>
          <cell r="C497" t="str">
            <v>LES RAVALEURS FRANCILIENS</v>
          </cell>
          <cell r="D497" t="str">
            <v>4</v>
          </cell>
          <cell r="E497">
            <v>1194.5999999999999</v>
          </cell>
          <cell r="F497"/>
          <cell r="G497">
            <v>1433.52</v>
          </cell>
          <cell r="H497">
            <v>44620</v>
          </cell>
          <cell r="I497">
            <v>44666</v>
          </cell>
          <cell r="J497">
            <v>44635</v>
          </cell>
          <cell r="K497">
            <v>44666</v>
          </cell>
        </row>
        <row r="498">
          <cell r="A498">
            <v>18065472</v>
          </cell>
          <cell r="B498" t="str">
            <v>C003</v>
          </cell>
          <cell r="C498" t="str">
            <v>LES RAVALEURS FRANCILIENS</v>
          </cell>
          <cell r="D498" t="str">
            <v>4</v>
          </cell>
          <cell r="E498">
            <v>47.6</v>
          </cell>
          <cell r="F498"/>
          <cell r="G498">
            <v>57.120000000000005</v>
          </cell>
          <cell r="H498">
            <v>44620</v>
          </cell>
          <cell r="I498">
            <v>44666</v>
          </cell>
          <cell r="J498">
            <v>44635</v>
          </cell>
          <cell r="K498">
            <v>44666</v>
          </cell>
        </row>
        <row r="499">
          <cell r="A499">
            <v>18065473</v>
          </cell>
          <cell r="B499" t="str">
            <v>C003</v>
          </cell>
          <cell r="C499" t="str">
            <v>LES RAVALEURS FRANCILIENS</v>
          </cell>
          <cell r="D499" t="str">
            <v>4</v>
          </cell>
          <cell r="E499">
            <v>722.52</v>
          </cell>
          <cell r="F499"/>
          <cell r="G499">
            <v>867.0200000000001</v>
          </cell>
          <cell r="H499">
            <v>44620</v>
          </cell>
          <cell r="I499">
            <v>44666</v>
          </cell>
          <cell r="J499">
            <v>44635</v>
          </cell>
          <cell r="K499">
            <v>44666</v>
          </cell>
        </row>
        <row r="500">
          <cell r="A500">
            <v>18065474</v>
          </cell>
          <cell r="B500" t="str">
            <v>C003</v>
          </cell>
          <cell r="C500" t="str">
            <v>LES RAVALEURS FRANCILIENS</v>
          </cell>
          <cell r="D500" t="str">
            <v>4</v>
          </cell>
          <cell r="E500">
            <v>372.6</v>
          </cell>
          <cell r="F500"/>
          <cell r="G500">
            <v>447.12</v>
          </cell>
          <cell r="H500">
            <v>44620</v>
          </cell>
          <cell r="I500">
            <v>44666</v>
          </cell>
          <cell r="J500">
            <v>44635</v>
          </cell>
          <cell r="K500">
            <v>44666</v>
          </cell>
        </row>
        <row r="501">
          <cell r="A501">
            <v>18065475</v>
          </cell>
          <cell r="B501" t="str">
            <v>C003</v>
          </cell>
          <cell r="C501" t="str">
            <v>LES RAVALEURS FRANCILIENS</v>
          </cell>
          <cell r="D501" t="str">
            <v>4</v>
          </cell>
          <cell r="E501">
            <v>828.14</v>
          </cell>
          <cell r="F501"/>
          <cell r="G501">
            <v>993.7700000000001</v>
          </cell>
          <cell r="H501">
            <v>44620</v>
          </cell>
          <cell r="I501">
            <v>44666</v>
          </cell>
          <cell r="J501">
            <v>44635</v>
          </cell>
          <cell r="K501">
            <v>44666</v>
          </cell>
        </row>
        <row r="502">
          <cell r="A502">
            <v>18066848</v>
          </cell>
          <cell r="B502" t="str">
            <v>C003</v>
          </cell>
          <cell r="C502" t="str">
            <v>LES RAVALEURS FRANCILIENS</v>
          </cell>
          <cell r="D502" t="str">
            <v>4</v>
          </cell>
          <cell r="E502">
            <v>1279.5999999999999</v>
          </cell>
          <cell r="F502"/>
          <cell r="G502">
            <v>1535.52</v>
          </cell>
          <cell r="H502">
            <v>44651</v>
          </cell>
          <cell r="I502">
            <v>44696</v>
          </cell>
          <cell r="J502"/>
          <cell r="K502"/>
        </row>
        <row r="503">
          <cell r="A503">
            <v>18066849</v>
          </cell>
          <cell r="B503" t="str">
            <v>C003</v>
          </cell>
          <cell r="C503" t="str">
            <v>LES RAVALEURS FRANCILIENS</v>
          </cell>
          <cell r="D503" t="str">
            <v>4</v>
          </cell>
          <cell r="E503">
            <v>6229.7199999999993</v>
          </cell>
          <cell r="F503"/>
          <cell r="G503">
            <v>7475.6600000000008</v>
          </cell>
          <cell r="H503">
            <v>44651</v>
          </cell>
          <cell r="I503">
            <v>44696</v>
          </cell>
          <cell r="J503"/>
          <cell r="K503"/>
        </row>
        <row r="504">
          <cell r="A504">
            <v>18066850</v>
          </cell>
          <cell r="B504" t="str">
            <v>C003</v>
          </cell>
          <cell r="C504" t="str">
            <v>LES RAVALEURS FRANCILIENS</v>
          </cell>
          <cell r="D504" t="str">
            <v>4</v>
          </cell>
          <cell r="E504">
            <v>1313</v>
          </cell>
          <cell r="F504"/>
          <cell r="G504">
            <v>1575.6</v>
          </cell>
          <cell r="H504">
            <v>44651</v>
          </cell>
          <cell r="I504">
            <v>44696</v>
          </cell>
          <cell r="J504"/>
          <cell r="K504"/>
        </row>
        <row r="505">
          <cell r="A505">
            <v>18066851</v>
          </cell>
          <cell r="B505" t="str">
            <v>C003</v>
          </cell>
          <cell r="C505" t="str">
            <v>LES RAVALEURS FRANCILIENS</v>
          </cell>
          <cell r="D505" t="str">
            <v>4</v>
          </cell>
          <cell r="E505">
            <v>430.73</v>
          </cell>
          <cell r="F505"/>
          <cell r="G505">
            <v>516.88</v>
          </cell>
          <cell r="H505">
            <v>44651</v>
          </cell>
          <cell r="I505">
            <v>44696</v>
          </cell>
          <cell r="J505"/>
          <cell r="K505"/>
        </row>
        <row r="506">
          <cell r="A506">
            <v>18066852</v>
          </cell>
          <cell r="B506" t="str">
            <v>C003</v>
          </cell>
          <cell r="C506" t="str">
            <v>LES RAVALEURS FRANCILIENS</v>
          </cell>
          <cell r="D506" t="str">
            <v>4</v>
          </cell>
          <cell r="E506">
            <v>2698.48</v>
          </cell>
          <cell r="F506"/>
          <cell r="G506">
            <v>3238.18</v>
          </cell>
          <cell r="H506">
            <v>44651</v>
          </cell>
          <cell r="I506">
            <v>44696</v>
          </cell>
          <cell r="J506"/>
          <cell r="K506"/>
        </row>
        <row r="507">
          <cell r="A507">
            <v>18066853</v>
          </cell>
          <cell r="B507" t="str">
            <v>C003</v>
          </cell>
          <cell r="C507" t="str">
            <v>LES RAVALEURS FRANCILIENS</v>
          </cell>
          <cell r="D507" t="str">
            <v>4</v>
          </cell>
          <cell r="E507">
            <v>1013.7</v>
          </cell>
          <cell r="F507"/>
          <cell r="G507">
            <v>1216.44</v>
          </cell>
          <cell r="H507">
            <v>44651</v>
          </cell>
          <cell r="I507">
            <v>44696</v>
          </cell>
          <cell r="J507"/>
          <cell r="K507"/>
        </row>
        <row r="508">
          <cell r="A508">
            <v>18066854</v>
          </cell>
          <cell r="B508" t="str">
            <v>C003</v>
          </cell>
          <cell r="C508" t="str">
            <v>LES RAVALEURS FRANCILIENS</v>
          </cell>
          <cell r="D508" t="str">
            <v>4</v>
          </cell>
          <cell r="E508">
            <v>1996.72</v>
          </cell>
          <cell r="F508"/>
          <cell r="G508">
            <v>2396.06</v>
          </cell>
          <cell r="H508">
            <v>44651</v>
          </cell>
          <cell r="I508">
            <v>44696</v>
          </cell>
          <cell r="J508"/>
          <cell r="K508"/>
        </row>
        <row r="509">
          <cell r="A509">
            <v>18066855</v>
          </cell>
          <cell r="B509" t="str">
            <v>C003</v>
          </cell>
          <cell r="C509" t="str">
            <v>LES RAVALEURS FRANCILIENS</v>
          </cell>
          <cell r="D509" t="str">
            <v>4</v>
          </cell>
          <cell r="E509">
            <v>3736.6400000000003</v>
          </cell>
          <cell r="F509"/>
          <cell r="G509">
            <v>4483.9699999999993</v>
          </cell>
          <cell r="H509">
            <v>44651</v>
          </cell>
          <cell r="I509">
            <v>44696</v>
          </cell>
          <cell r="J509"/>
          <cell r="K509"/>
        </row>
        <row r="510">
          <cell r="A510">
            <v>18066856</v>
          </cell>
          <cell r="B510" t="str">
            <v>C003</v>
          </cell>
          <cell r="C510" t="str">
            <v>LES RAVALEURS FRANCILIENS</v>
          </cell>
          <cell r="D510" t="str">
            <v>4</v>
          </cell>
          <cell r="E510">
            <v>1805.4299999999998</v>
          </cell>
          <cell r="F510"/>
          <cell r="G510">
            <v>2166.52</v>
          </cell>
          <cell r="H510">
            <v>44651</v>
          </cell>
          <cell r="I510">
            <v>44696</v>
          </cell>
          <cell r="J510"/>
          <cell r="K510"/>
        </row>
        <row r="511">
          <cell r="A511">
            <v>18066857</v>
          </cell>
          <cell r="B511" t="str">
            <v>C003</v>
          </cell>
          <cell r="C511" t="str">
            <v>LES RAVALEURS FRANCILIENS</v>
          </cell>
          <cell r="D511" t="str">
            <v>4</v>
          </cell>
          <cell r="E511">
            <v>4081.28</v>
          </cell>
          <cell r="F511"/>
          <cell r="G511">
            <v>4897.54</v>
          </cell>
          <cell r="H511">
            <v>44651</v>
          </cell>
          <cell r="I511">
            <v>44696</v>
          </cell>
          <cell r="J511"/>
          <cell r="K511"/>
        </row>
        <row r="512">
          <cell r="A512">
            <v>18066858</v>
          </cell>
          <cell r="B512" t="str">
            <v>C003</v>
          </cell>
          <cell r="C512" t="str">
            <v>LES RAVALEURS FRANCILIENS</v>
          </cell>
          <cell r="D512" t="str">
            <v>4</v>
          </cell>
          <cell r="E512">
            <v>1289.9100000000001</v>
          </cell>
          <cell r="F512"/>
          <cell r="G512">
            <v>1547.8899999999999</v>
          </cell>
          <cell r="H512">
            <v>44651</v>
          </cell>
          <cell r="I512">
            <v>44696</v>
          </cell>
          <cell r="J512"/>
          <cell r="K512"/>
        </row>
        <row r="513">
          <cell r="A513">
            <v>18066859</v>
          </cell>
          <cell r="B513" t="str">
            <v>C003</v>
          </cell>
          <cell r="C513" t="str">
            <v>LES RAVALEURS FRANCILIENS</v>
          </cell>
          <cell r="D513" t="str">
            <v>4</v>
          </cell>
          <cell r="E513">
            <v>1588.3200000000002</v>
          </cell>
          <cell r="F513"/>
          <cell r="G513">
            <v>1905.98</v>
          </cell>
          <cell r="H513">
            <v>44651</v>
          </cell>
          <cell r="I513">
            <v>44696</v>
          </cell>
          <cell r="J513"/>
          <cell r="K513"/>
        </row>
        <row r="514">
          <cell r="A514">
            <v>18066860</v>
          </cell>
          <cell r="B514" t="str">
            <v>C003</v>
          </cell>
          <cell r="C514" t="str">
            <v>LES RAVALEURS FRANCILIENS</v>
          </cell>
          <cell r="D514" t="str">
            <v>4</v>
          </cell>
          <cell r="E514">
            <v>1756.6799999999998</v>
          </cell>
          <cell r="F514"/>
          <cell r="G514">
            <v>2108.02</v>
          </cell>
          <cell r="H514">
            <v>44651</v>
          </cell>
          <cell r="I514">
            <v>44696</v>
          </cell>
          <cell r="J514"/>
          <cell r="K514"/>
        </row>
        <row r="515">
          <cell r="A515">
            <v>18066861</v>
          </cell>
          <cell r="B515" t="str">
            <v>C003</v>
          </cell>
          <cell r="C515" t="str">
            <v>LES RAVALEURS FRANCILIENS</v>
          </cell>
          <cell r="D515" t="str">
            <v>4</v>
          </cell>
          <cell r="E515">
            <v>3220.2400000000002</v>
          </cell>
          <cell r="F515"/>
          <cell r="G515">
            <v>3864.29</v>
          </cell>
          <cell r="H515">
            <v>44651</v>
          </cell>
          <cell r="I515">
            <v>44696</v>
          </cell>
          <cell r="J515"/>
          <cell r="K515"/>
        </row>
        <row r="516">
          <cell r="A516">
            <v>18066862</v>
          </cell>
          <cell r="B516" t="str">
            <v>C003</v>
          </cell>
          <cell r="C516" t="str">
            <v>LES RAVALEURS FRANCILIENS</v>
          </cell>
          <cell r="D516" t="str">
            <v>4</v>
          </cell>
          <cell r="E516">
            <v>2163</v>
          </cell>
          <cell r="F516"/>
          <cell r="G516">
            <v>2595.6</v>
          </cell>
          <cell r="H516">
            <v>44651</v>
          </cell>
          <cell r="I516">
            <v>44696</v>
          </cell>
          <cell r="J516"/>
          <cell r="K516"/>
        </row>
        <row r="517">
          <cell r="A517">
            <v>18066863</v>
          </cell>
          <cell r="B517" t="str">
            <v>C003</v>
          </cell>
          <cell r="C517" t="str">
            <v>LES RAVALEURS FRANCILIENS</v>
          </cell>
          <cell r="D517" t="str">
            <v>4</v>
          </cell>
          <cell r="E517">
            <v>-291</v>
          </cell>
          <cell r="F517"/>
          <cell r="G517">
            <v>-349.2</v>
          </cell>
          <cell r="H517">
            <v>44651</v>
          </cell>
          <cell r="I517">
            <v>44696</v>
          </cell>
          <cell r="J517"/>
          <cell r="K517"/>
        </row>
        <row r="518">
          <cell r="A518">
            <v>18066864</v>
          </cell>
          <cell r="B518" t="str">
            <v>C003</v>
          </cell>
          <cell r="C518" t="str">
            <v>LES RAVALEURS FRANCILIENS</v>
          </cell>
          <cell r="D518" t="str">
            <v>4</v>
          </cell>
          <cell r="E518">
            <v>2469.81</v>
          </cell>
          <cell r="F518"/>
          <cell r="G518">
            <v>2963.77</v>
          </cell>
          <cell r="H518">
            <v>44651</v>
          </cell>
          <cell r="I518">
            <v>44696</v>
          </cell>
          <cell r="J518"/>
          <cell r="K518"/>
        </row>
        <row r="519">
          <cell r="A519">
            <v>18066865</v>
          </cell>
          <cell r="B519" t="str">
            <v>C003</v>
          </cell>
          <cell r="C519" t="str">
            <v>LES RAVALEURS FRANCILIENS</v>
          </cell>
          <cell r="D519" t="str">
            <v>4</v>
          </cell>
          <cell r="E519">
            <v>784.08</v>
          </cell>
          <cell r="F519"/>
          <cell r="G519">
            <v>940.9</v>
          </cell>
          <cell r="H519">
            <v>44651</v>
          </cell>
          <cell r="I519">
            <v>44696</v>
          </cell>
          <cell r="J519"/>
          <cell r="K519"/>
        </row>
        <row r="520">
          <cell r="A520">
            <v>18066866</v>
          </cell>
          <cell r="B520" t="str">
            <v>C003</v>
          </cell>
          <cell r="C520" t="str">
            <v>LES RAVALEURS FRANCILIENS</v>
          </cell>
          <cell r="D520" t="str">
            <v>4</v>
          </cell>
          <cell r="E520">
            <v>999.36</v>
          </cell>
          <cell r="F520"/>
          <cell r="G520">
            <v>1199.23</v>
          </cell>
          <cell r="H520">
            <v>44651</v>
          </cell>
          <cell r="I520">
            <v>44696</v>
          </cell>
          <cell r="J520"/>
          <cell r="K520"/>
        </row>
        <row r="521">
          <cell r="A521">
            <v>18066867</v>
          </cell>
          <cell r="B521" t="str">
            <v>C003</v>
          </cell>
          <cell r="C521" t="str">
            <v>LES RAVALEURS FRANCILIENS</v>
          </cell>
          <cell r="D521" t="str">
            <v>4</v>
          </cell>
          <cell r="E521">
            <v>6147.1</v>
          </cell>
          <cell r="F521"/>
          <cell r="G521">
            <v>7376.5199999999995</v>
          </cell>
          <cell r="H521">
            <v>44651</v>
          </cell>
          <cell r="I521">
            <v>44696</v>
          </cell>
          <cell r="J521"/>
          <cell r="K521"/>
        </row>
        <row r="522">
          <cell r="A522">
            <v>18066868</v>
          </cell>
          <cell r="B522" t="str">
            <v>C003</v>
          </cell>
          <cell r="C522" t="str">
            <v>LES RAVALEURS FRANCILIENS</v>
          </cell>
          <cell r="D522" t="str">
            <v>4</v>
          </cell>
          <cell r="E522">
            <v>5883.3</v>
          </cell>
          <cell r="F522"/>
          <cell r="G522">
            <v>7059.9600000000009</v>
          </cell>
          <cell r="H522">
            <v>44651</v>
          </cell>
          <cell r="I522">
            <v>44696</v>
          </cell>
          <cell r="J522"/>
          <cell r="K522"/>
        </row>
        <row r="523">
          <cell r="A523">
            <v>18066869</v>
          </cell>
          <cell r="B523" t="str">
            <v>C003</v>
          </cell>
          <cell r="C523" t="str">
            <v>LES RAVALEURS FRANCILIENS</v>
          </cell>
          <cell r="D523" t="str">
            <v>4</v>
          </cell>
          <cell r="E523">
            <v>6831</v>
          </cell>
          <cell r="F523"/>
          <cell r="G523">
            <v>8197.2000000000007</v>
          </cell>
          <cell r="H523">
            <v>44651</v>
          </cell>
          <cell r="I523">
            <v>44696</v>
          </cell>
          <cell r="J523"/>
          <cell r="K523"/>
        </row>
        <row r="524">
          <cell r="A524">
            <v>18066870</v>
          </cell>
          <cell r="B524" t="str">
            <v>C003</v>
          </cell>
          <cell r="C524" t="str">
            <v>LES RAVALEURS FRANCILIENS</v>
          </cell>
          <cell r="D524" t="str">
            <v>4</v>
          </cell>
          <cell r="E524">
            <v>363.71999999999997</v>
          </cell>
          <cell r="F524"/>
          <cell r="G524">
            <v>436.46000000000004</v>
          </cell>
          <cell r="H524">
            <v>44651</v>
          </cell>
          <cell r="I524">
            <v>44696</v>
          </cell>
          <cell r="J524"/>
          <cell r="K524"/>
        </row>
        <row r="525">
          <cell r="A525">
            <v>18066871</v>
          </cell>
          <cell r="B525" t="str">
            <v>C003</v>
          </cell>
          <cell r="C525" t="str">
            <v>LES RAVALEURS FRANCILIENS</v>
          </cell>
          <cell r="D525" t="str">
            <v>4</v>
          </cell>
          <cell r="E525">
            <v>499.18</v>
          </cell>
          <cell r="F525"/>
          <cell r="G525">
            <v>599.02</v>
          </cell>
          <cell r="H525">
            <v>44651</v>
          </cell>
          <cell r="I525">
            <v>44696</v>
          </cell>
          <cell r="J525"/>
          <cell r="K525"/>
        </row>
        <row r="526">
          <cell r="A526">
            <v>18066872</v>
          </cell>
          <cell r="B526" t="str">
            <v>C003</v>
          </cell>
          <cell r="C526" t="str">
            <v>LES RAVALEURS FRANCILIENS</v>
          </cell>
          <cell r="D526" t="str">
            <v>4</v>
          </cell>
          <cell r="E526">
            <v>1835.28</v>
          </cell>
          <cell r="F526"/>
          <cell r="G526">
            <v>2202.34</v>
          </cell>
          <cell r="H526">
            <v>44651</v>
          </cell>
          <cell r="I526">
            <v>44696</v>
          </cell>
          <cell r="J526"/>
          <cell r="K526"/>
        </row>
        <row r="527">
          <cell r="A527">
            <v>18066873</v>
          </cell>
          <cell r="B527" t="str">
            <v>C003</v>
          </cell>
          <cell r="C527" t="str">
            <v>LES RAVALEURS FRANCILIENS</v>
          </cell>
          <cell r="D527" t="str">
            <v>4</v>
          </cell>
          <cell r="E527">
            <v>6596.0899999999992</v>
          </cell>
          <cell r="F527"/>
          <cell r="G527">
            <v>7915.31</v>
          </cell>
          <cell r="H527">
            <v>44651</v>
          </cell>
          <cell r="I527">
            <v>44696</v>
          </cell>
          <cell r="J527"/>
          <cell r="K527"/>
        </row>
        <row r="528">
          <cell r="A528">
            <v>18066874</v>
          </cell>
          <cell r="B528" t="str">
            <v>C003</v>
          </cell>
          <cell r="C528" t="str">
            <v>LES RAVALEURS FRANCILIENS</v>
          </cell>
          <cell r="D528" t="str">
            <v>4</v>
          </cell>
          <cell r="E528">
            <v>1133.9299999999998</v>
          </cell>
          <cell r="F528"/>
          <cell r="G528">
            <v>1360.72</v>
          </cell>
          <cell r="H528">
            <v>44651</v>
          </cell>
          <cell r="I528">
            <v>44696</v>
          </cell>
          <cell r="J528"/>
          <cell r="K528"/>
        </row>
        <row r="529">
          <cell r="A529">
            <v>18066875</v>
          </cell>
          <cell r="B529" t="str">
            <v>C003</v>
          </cell>
          <cell r="C529" t="str">
            <v>LES RAVALEURS FRANCILIENS</v>
          </cell>
          <cell r="D529" t="str">
            <v>4</v>
          </cell>
          <cell r="E529">
            <v>1072.9000000000001</v>
          </cell>
          <cell r="F529"/>
          <cell r="G529">
            <v>1287.48</v>
          </cell>
          <cell r="H529">
            <v>44651</v>
          </cell>
          <cell r="I529">
            <v>44696</v>
          </cell>
          <cell r="J529"/>
          <cell r="K529"/>
        </row>
        <row r="530">
          <cell r="A530">
            <v>18066876</v>
          </cell>
          <cell r="B530" t="str">
            <v>C003</v>
          </cell>
          <cell r="C530" t="str">
            <v>LES RAVALEURS FRANCILIENS</v>
          </cell>
          <cell r="D530" t="str">
            <v>4</v>
          </cell>
          <cell r="E530">
            <v>397.08000000000004</v>
          </cell>
          <cell r="F530"/>
          <cell r="G530">
            <v>476.5</v>
          </cell>
          <cell r="H530">
            <v>44651</v>
          </cell>
          <cell r="I530">
            <v>44696</v>
          </cell>
          <cell r="J530"/>
          <cell r="K530"/>
        </row>
        <row r="531">
          <cell r="A531">
            <v>18066877</v>
          </cell>
          <cell r="B531" t="str">
            <v>C003</v>
          </cell>
          <cell r="C531" t="str">
            <v>LES RAVALEURS FRANCILIENS</v>
          </cell>
          <cell r="D531" t="str">
            <v>4</v>
          </cell>
          <cell r="E531">
            <v>834.8</v>
          </cell>
          <cell r="F531"/>
          <cell r="G531">
            <v>1001.76</v>
          </cell>
          <cell r="H531">
            <v>44651</v>
          </cell>
          <cell r="I531">
            <v>44696</v>
          </cell>
          <cell r="J531"/>
          <cell r="K531"/>
        </row>
        <row r="532">
          <cell r="A532">
            <v>18066878</v>
          </cell>
          <cell r="B532" t="str">
            <v>C003</v>
          </cell>
          <cell r="C532" t="str">
            <v>LES RAVALEURS FRANCILIENS</v>
          </cell>
          <cell r="D532" t="str">
            <v>4</v>
          </cell>
          <cell r="E532">
            <v>-224</v>
          </cell>
          <cell r="F532"/>
          <cell r="G532">
            <v>-268.8</v>
          </cell>
          <cell r="H532">
            <v>44651</v>
          </cell>
          <cell r="I532">
            <v>44696</v>
          </cell>
          <cell r="J532"/>
          <cell r="K532"/>
        </row>
        <row r="533">
          <cell r="A533">
            <v>18066879</v>
          </cell>
          <cell r="B533" t="str">
            <v>C003</v>
          </cell>
          <cell r="C533" t="str">
            <v>LES RAVALEURS FRANCILIENS</v>
          </cell>
          <cell r="D533" t="str">
            <v>4</v>
          </cell>
          <cell r="E533">
            <v>90.6</v>
          </cell>
          <cell r="F533"/>
          <cell r="G533">
            <v>108.72</v>
          </cell>
          <cell r="H533">
            <v>44651</v>
          </cell>
          <cell r="I533">
            <v>44696</v>
          </cell>
          <cell r="J533"/>
          <cell r="K533"/>
        </row>
        <row r="534">
          <cell r="A534">
            <v>18066880</v>
          </cell>
          <cell r="B534" t="str">
            <v>C003</v>
          </cell>
          <cell r="C534" t="str">
            <v>LES RAVALEURS FRANCILIENS</v>
          </cell>
          <cell r="D534" t="str">
            <v>4</v>
          </cell>
          <cell r="E534">
            <v>794.52</v>
          </cell>
          <cell r="F534"/>
          <cell r="G534">
            <v>953.42000000000007</v>
          </cell>
          <cell r="H534">
            <v>44651</v>
          </cell>
          <cell r="I534">
            <v>44696</v>
          </cell>
          <cell r="J534"/>
          <cell r="K534"/>
        </row>
        <row r="535">
          <cell r="A535">
            <v>18066881</v>
          </cell>
          <cell r="B535" t="str">
            <v>C003</v>
          </cell>
          <cell r="C535" t="str">
            <v>LES RAVALEURS FRANCILIENS</v>
          </cell>
          <cell r="D535" t="str">
            <v>4</v>
          </cell>
          <cell r="E535">
            <v>5998.29</v>
          </cell>
          <cell r="F535"/>
          <cell r="G535">
            <v>7197.95</v>
          </cell>
          <cell r="H535">
            <v>44651</v>
          </cell>
          <cell r="I535">
            <v>44696</v>
          </cell>
          <cell r="J535"/>
          <cell r="K535"/>
        </row>
        <row r="536">
          <cell r="A536">
            <v>18066882</v>
          </cell>
          <cell r="B536" t="str">
            <v>C003</v>
          </cell>
          <cell r="C536" t="str">
            <v>LES RAVALEURS FRANCILIENS</v>
          </cell>
          <cell r="D536" t="str">
            <v>4</v>
          </cell>
          <cell r="E536">
            <v>868.14</v>
          </cell>
          <cell r="F536"/>
          <cell r="G536">
            <v>1041.77</v>
          </cell>
          <cell r="H536">
            <v>44651</v>
          </cell>
          <cell r="I536">
            <v>44696</v>
          </cell>
          <cell r="J536"/>
          <cell r="K536"/>
        </row>
        <row r="537">
          <cell r="A537">
            <v>18066883</v>
          </cell>
          <cell r="B537" t="str">
            <v>C003</v>
          </cell>
          <cell r="C537" t="str">
            <v>LES RAVALEURS FRANCILIENS</v>
          </cell>
          <cell r="D537" t="str">
            <v>4</v>
          </cell>
          <cell r="E537">
            <v>14366.579999999998</v>
          </cell>
          <cell r="F537"/>
          <cell r="G537">
            <v>17239.900000000001</v>
          </cell>
          <cell r="H537">
            <v>44651</v>
          </cell>
          <cell r="I537">
            <v>44696</v>
          </cell>
          <cell r="J537"/>
          <cell r="K537"/>
        </row>
        <row r="538">
          <cell r="A538">
            <v>18066884</v>
          </cell>
          <cell r="B538" t="str">
            <v>C003</v>
          </cell>
          <cell r="C538" t="str">
            <v>LES RAVALEURS FRANCILIENS</v>
          </cell>
          <cell r="D538" t="str">
            <v>4</v>
          </cell>
          <cell r="E538">
            <v>-98</v>
          </cell>
          <cell r="F538"/>
          <cell r="G538">
            <v>-117.6</v>
          </cell>
          <cell r="H538">
            <v>44651</v>
          </cell>
          <cell r="I538">
            <v>44696</v>
          </cell>
          <cell r="J538"/>
          <cell r="K538"/>
        </row>
        <row r="539">
          <cell r="A539">
            <v>18066885</v>
          </cell>
          <cell r="B539" t="str">
            <v>C003</v>
          </cell>
          <cell r="C539" t="str">
            <v>LES RAVALEURS FRANCILIENS</v>
          </cell>
          <cell r="D539" t="str">
            <v>4</v>
          </cell>
          <cell r="E539">
            <v>759</v>
          </cell>
          <cell r="F539"/>
          <cell r="G539">
            <v>910.8</v>
          </cell>
          <cell r="H539">
            <v>44651</v>
          </cell>
          <cell r="I539">
            <v>44696</v>
          </cell>
          <cell r="J539"/>
          <cell r="K539"/>
        </row>
        <row r="540">
          <cell r="A540">
            <v>18066886</v>
          </cell>
          <cell r="B540" t="str">
            <v>C003</v>
          </cell>
          <cell r="C540" t="str">
            <v>LES RAVALEURS FRANCILIENS</v>
          </cell>
          <cell r="D540" t="str">
            <v>4</v>
          </cell>
          <cell r="E540">
            <v>1359.3700000000001</v>
          </cell>
          <cell r="F540"/>
          <cell r="G540">
            <v>1631.24</v>
          </cell>
          <cell r="H540">
            <v>44651</v>
          </cell>
          <cell r="I540">
            <v>44696</v>
          </cell>
          <cell r="J540"/>
          <cell r="K540"/>
        </row>
        <row r="541">
          <cell r="A541">
            <v>18066887</v>
          </cell>
          <cell r="B541" t="str">
            <v>C003</v>
          </cell>
          <cell r="C541" t="str">
            <v>LES RAVALEURS FRANCILIENS</v>
          </cell>
          <cell r="D541" t="str">
            <v>4</v>
          </cell>
          <cell r="E541">
            <v>3264.32</v>
          </cell>
          <cell r="F541"/>
          <cell r="G541">
            <v>3917.1800000000003</v>
          </cell>
          <cell r="H541">
            <v>44651</v>
          </cell>
          <cell r="I541">
            <v>44696</v>
          </cell>
          <cell r="J541"/>
          <cell r="K541"/>
        </row>
        <row r="542">
          <cell r="A542">
            <v>18066888</v>
          </cell>
          <cell r="B542" t="str">
            <v>C003</v>
          </cell>
          <cell r="C542" t="str">
            <v>LES RAVALEURS FRANCILIENS</v>
          </cell>
          <cell r="D542" t="str">
            <v>4</v>
          </cell>
          <cell r="E542">
            <v>2005.36</v>
          </cell>
          <cell r="F542"/>
          <cell r="G542">
            <v>2406.4299999999998</v>
          </cell>
          <cell r="H542">
            <v>44651</v>
          </cell>
          <cell r="I542">
            <v>44696</v>
          </cell>
          <cell r="J542"/>
          <cell r="K542"/>
        </row>
        <row r="543">
          <cell r="A543">
            <v>18066889</v>
          </cell>
          <cell r="B543" t="str">
            <v>C003</v>
          </cell>
          <cell r="C543" t="str">
            <v>LES RAVALEURS FRANCILIENS</v>
          </cell>
          <cell r="D543" t="str">
            <v>4</v>
          </cell>
          <cell r="E543">
            <v>3061.68</v>
          </cell>
          <cell r="F543"/>
          <cell r="G543">
            <v>3674.0199999999995</v>
          </cell>
          <cell r="H543">
            <v>44651</v>
          </cell>
          <cell r="I543">
            <v>44696</v>
          </cell>
          <cell r="J543"/>
          <cell r="K543"/>
        </row>
        <row r="544">
          <cell r="A544">
            <v>18066890</v>
          </cell>
          <cell r="B544" t="str">
            <v>C003</v>
          </cell>
          <cell r="C544" t="str">
            <v>LES RAVALEURS FRANCILIENS</v>
          </cell>
          <cell r="D544" t="str">
            <v>4</v>
          </cell>
          <cell r="E544">
            <v>722.52</v>
          </cell>
          <cell r="F544"/>
          <cell r="G544">
            <v>867.0200000000001</v>
          </cell>
          <cell r="H544">
            <v>44651</v>
          </cell>
          <cell r="I544">
            <v>44696</v>
          </cell>
          <cell r="J544"/>
          <cell r="K544"/>
        </row>
        <row r="545">
          <cell r="A545">
            <v>18066891</v>
          </cell>
          <cell r="B545" t="str">
            <v>C003</v>
          </cell>
          <cell r="C545" t="str">
            <v>LES RAVALEURS FRANCILIENS</v>
          </cell>
          <cell r="D545" t="str">
            <v>4</v>
          </cell>
          <cell r="E545">
            <v>1191.24</v>
          </cell>
          <cell r="F545"/>
          <cell r="G545">
            <v>1429.49</v>
          </cell>
          <cell r="H545">
            <v>44651</v>
          </cell>
          <cell r="I545">
            <v>44696</v>
          </cell>
          <cell r="J545"/>
          <cell r="K545"/>
        </row>
        <row r="546">
          <cell r="A546">
            <v>18066892</v>
          </cell>
          <cell r="B546" t="str">
            <v>C003</v>
          </cell>
          <cell r="C546" t="str">
            <v>LES RAVALEURS FRANCILIENS</v>
          </cell>
          <cell r="D546" t="str">
            <v>4</v>
          </cell>
          <cell r="E546">
            <v>1529</v>
          </cell>
          <cell r="F546"/>
          <cell r="G546">
            <v>1834.8</v>
          </cell>
          <cell r="H546">
            <v>44651</v>
          </cell>
          <cell r="I546">
            <v>44696</v>
          </cell>
          <cell r="J546"/>
          <cell r="K546"/>
        </row>
        <row r="547">
          <cell r="A547">
            <v>18066893</v>
          </cell>
          <cell r="B547" t="str">
            <v>C003</v>
          </cell>
          <cell r="C547" t="str">
            <v>LES RAVALEURS FRANCILIENS</v>
          </cell>
          <cell r="D547" t="str">
            <v>4</v>
          </cell>
          <cell r="E547">
            <v>19.880000000000003</v>
          </cell>
          <cell r="F547"/>
          <cell r="G547">
            <v>23.86</v>
          </cell>
          <cell r="H547">
            <v>44651</v>
          </cell>
          <cell r="I547">
            <v>44696</v>
          </cell>
          <cell r="J547"/>
          <cell r="K547"/>
        </row>
        <row r="548">
          <cell r="A548">
            <v>18066894</v>
          </cell>
          <cell r="B548" t="str">
            <v>C003</v>
          </cell>
          <cell r="C548" t="str">
            <v>LES RAVALEURS FRANCILIENS</v>
          </cell>
          <cell r="D548" t="str">
            <v>4</v>
          </cell>
          <cell r="E548">
            <v>330.24</v>
          </cell>
          <cell r="F548"/>
          <cell r="G548">
            <v>396.29</v>
          </cell>
          <cell r="H548">
            <v>44651</v>
          </cell>
          <cell r="I548">
            <v>44696</v>
          </cell>
          <cell r="J548"/>
          <cell r="K548"/>
        </row>
        <row r="549">
          <cell r="A549">
            <v>18066895</v>
          </cell>
          <cell r="B549" t="str">
            <v>C003</v>
          </cell>
          <cell r="C549" t="str">
            <v>LES RAVALEURS FRANCILIENS</v>
          </cell>
          <cell r="D549" t="str">
            <v>4</v>
          </cell>
          <cell r="E549">
            <v>393.8</v>
          </cell>
          <cell r="F549"/>
          <cell r="G549">
            <v>472.56000000000006</v>
          </cell>
          <cell r="H549">
            <v>44651</v>
          </cell>
          <cell r="I549">
            <v>44696</v>
          </cell>
          <cell r="J549"/>
          <cell r="K549"/>
        </row>
        <row r="550">
          <cell r="A550">
            <v>18066896</v>
          </cell>
          <cell r="B550" t="str">
            <v>C003</v>
          </cell>
          <cell r="C550" t="str">
            <v>LES RAVALEURS FRANCILIENS</v>
          </cell>
          <cell r="D550" t="str">
            <v>4</v>
          </cell>
          <cell r="E550">
            <v>732.83999999999992</v>
          </cell>
          <cell r="F550"/>
          <cell r="G550">
            <v>879.41000000000008</v>
          </cell>
          <cell r="H550">
            <v>44651</v>
          </cell>
          <cell r="I550">
            <v>44696</v>
          </cell>
          <cell r="J550"/>
          <cell r="K550"/>
        </row>
        <row r="551">
          <cell r="A551">
            <v>18066897</v>
          </cell>
          <cell r="B551" t="str">
            <v>C003</v>
          </cell>
          <cell r="C551" t="str">
            <v>LES RAVALEURS FRANCILIENS</v>
          </cell>
          <cell r="D551" t="str">
            <v>4</v>
          </cell>
          <cell r="E551">
            <v>1731.2</v>
          </cell>
          <cell r="F551"/>
          <cell r="G551">
            <v>2077.44</v>
          </cell>
          <cell r="H551">
            <v>44651</v>
          </cell>
          <cell r="I551">
            <v>44696</v>
          </cell>
          <cell r="J551"/>
          <cell r="K551"/>
        </row>
        <row r="552">
          <cell r="A552">
            <v>18066898</v>
          </cell>
          <cell r="B552" t="str">
            <v>C003</v>
          </cell>
          <cell r="C552" t="str">
            <v>LES RAVALEURS FRANCILIENS</v>
          </cell>
          <cell r="D552" t="str">
            <v>4</v>
          </cell>
          <cell r="E552">
            <v>3340.4300000000003</v>
          </cell>
          <cell r="F552"/>
          <cell r="G552">
            <v>4008.5199999999995</v>
          </cell>
          <cell r="H552">
            <v>44651</v>
          </cell>
          <cell r="I552">
            <v>44696</v>
          </cell>
          <cell r="J552"/>
          <cell r="K552"/>
        </row>
        <row r="553">
          <cell r="A553">
            <v>18066899</v>
          </cell>
          <cell r="B553" t="str">
            <v>C003</v>
          </cell>
          <cell r="C553" t="str">
            <v>LES RAVALEURS FRANCILIENS</v>
          </cell>
          <cell r="D553" t="str">
            <v>4</v>
          </cell>
          <cell r="E553">
            <v>929</v>
          </cell>
          <cell r="F553"/>
          <cell r="G553">
            <v>1114.8</v>
          </cell>
          <cell r="H553">
            <v>44651</v>
          </cell>
          <cell r="I553">
            <v>44696</v>
          </cell>
          <cell r="J553"/>
          <cell r="K553"/>
        </row>
        <row r="554">
          <cell r="A554">
            <v>18066900</v>
          </cell>
          <cell r="B554" t="str">
            <v>C003</v>
          </cell>
          <cell r="C554" t="str">
            <v>LES RAVALEURS FRANCILIENS</v>
          </cell>
          <cell r="D554" t="str">
            <v>4</v>
          </cell>
          <cell r="E554">
            <v>282.18</v>
          </cell>
          <cell r="F554"/>
          <cell r="G554">
            <v>338.62</v>
          </cell>
          <cell r="H554">
            <v>44651</v>
          </cell>
          <cell r="I554">
            <v>44696</v>
          </cell>
          <cell r="J554"/>
          <cell r="K554"/>
        </row>
        <row r="555">
          <cell r="A555">
            <v>18066901</v>
          </cell>
          <cell r="B555" t="str">
            <v>C003</v>
          </cell>
          <cell r="C555" t="str">
            <v>LES RAVALEURS FRANCILIENS</v>
          </cell>
          <cell r="D555" t="str">
            <v>4</v>
          </cell>
          <cell r="E555">
            <v>-85</v>
          </cell>
          <cell r="F555"/>
          <cell r="G555">
            <v>-102</v>
          </cell>
          <cell r="H555">
            <v>44651</v>
          </cell>
          <cell r="I555">
            <v>44696</v>
          </cell>
          <cell r="J555"/>
          <cell r="K555"/>
        </row>
        <row r="556">
          <cell r="A556">
            <v>18066902</v>
          </cell>
          <cell r="B556" t="str">
            <v>C003</v>
          </cell>
          <cell r="C556" t="str">
            <v>LES RAVALEURS FRANCILIENS</v>
          </cell>
          <cell r="D556" t="str">
            <v>4</v>
          </cell>
          <cell r="E556">
            <v>1161.78</v>
          </cell>
          <cell r="F556"/>
          <cell r="G556">
            <v>1394.1399999999999</v>
          </cell>
          <cell r="H556">
            <v>44651</v>
          </cell>
          <cell r="I556">
            <v>44696</v>
          </cell>
          <cell r="J556"/>
          <cell r="K556"/>
        </row>
        <row r="557">
          <cell r="A557">
            <v>18066903</v>
          </cell>
          <cell r="B557" t="str">
            <v>C003</v>
          </cell>
          <cell r="C557" t="str">
            <v>LES RAVALEURS FRANCILIENS</v>
          </cell>
          <cell r="D557" t="str">
            <v>4</v>
          </cell>
          <cell r="E557">
            <v>873.14</v>
          </cell>
          <cell r="F557"/>
          <cell r="G557">
            <v>1047.77</v>
          </cell>
          <cell r="H557">
            <v>44651</v>
          </cell>
          <cell r="I557">
            <v>44696</v>
          </cell>
          <cell r="J557"/>
          <cell r="K557"/>
        </row>
        <row r="558">
          <cell r="A558">
            <v>18066904</v>
          </cell>
          <cell r="B558" t="str">
            <v>C003</v>
          </cell>
          <cell r="C558" t="str">
            <v>LES RAVALEURS FRANCILIENS</v>
          </cell>
          <cell r="D558" t="str">
            <v>4</v>
          </cell>
          <cell r="E558">
            <v>3140.75</v>
          </cell>
          <cell r="F558"/>
          <cell r="G558">
            <v>3768.9</v>
          </cell>
          <cell r="H558">
            <v>44651</v>
          </cell>
          <cell r="I558">
            <v>44696</v>
          </cell>
          <cell r="J558"/>
          <cell r="K558"/>
        </row>
        <row r="559">
          <cell r="A559">
            <v>18066905</v>
          </cell>
          <cell r="B559" t="str">
            <v>C003</v>
          </cell>
          <cell r="C559" t="str">
            <v>LES RAVALEURS FRANCILIENS</v>
          </cell>
          <cell r="D559" t="str">
            <v>4</v>
          </cell>
          <cell r="E559">
            <v>346.24</v>
          </cell>
          <cell r="F559"/>
          <cell r="G559">
            <v>415.48999999999995</v>
          </cell>
          <cell r="H559">
            <v>44651</v>
          </cell>
          <cell r="I559">
            <v>44696</v>
          </cell>
          <cell r="J559"/>
          <cell r="K559"/>
        </row>
        <row r="560">
          <cell r="A560">
            <v>18066906</v>
          </cell>
          <cell r="B560" t="str">
            <v>C003</v>
          </cell>
          <cell r="C560" t="str">
            <v>LES RAVALEURS FRANCILIENS</v>
          </cell>
          <cell r="D560" t="str">
            <v>4</v>
          </cell>
          <cell r="E560">
            <v>2524.56</v>
          </cell>
          <cell r="F560"/>
          <cell r="G560">
            <v>3029.4700000000003</v>
          </cell>
          <cell r="H560">
            <v>44651</v>
          </cell>
          <cell r="I560">
            <v>44696</v>
          </cell>
          <cell r="J560"/>
          <cell r="K560"/>
        </row>
        <row r="561">
          <cell r="A561">
            <v>18066907</v>
          </cell>
          <cell r="B561" t="str">
            <v>C003</v>
          </cell>
          <cell r="C561" t="str">
            <v>LES RAVALEURS FRANCILIENS</v>
          </cell>
          <cell r="D561" t="str">
            <v>4</v>
          </cell>
          <cell r="E561">
            <v>565.29999999999995</v>
          </cell>
          <cell r="F561"/>
          <cell r="G561">
            <v>678.36</v>
          </cell>
          <cell r="H561">
            <v>44651</v>
          </cell>
          <cell r="I561">
            <v>44696</v>
          </cell>
          <cell r="J561"/>
          <cell r="K561"/>
        </row>
        <row r="562">
          <cell r="A562">
            <v>18066908</v>
          </cell>
          <cell r="B562" t="str">
            <v>C003</v>
          </cell>
          <cell r="C562" t="str">
            <v>LES RAVALEURS FRANCILIENS</v>
          </cell>
          <cell r="D562" t="str">
            <v>4</v>
          </cell>
          <cell r="E562">
            <v>314.28000000000003</v>
          </cell>
          <cell r="F562"/>
          <cell r="G562">
            <v>377.14</v>
          </cell>
          <cell r="H562">
            <v>44651</v>
          </cell>
          <cell r="I562">
            <v>44696</v>
          </cell>
          <cell r="J562"/>
          <cell r="K562"/>
        </row>
        <row r="563">
          <cell r="A563">
            <v>18066909</v>
          </cell>
          <cell r="B563" t="str">
            <v>C003</v>
          </cell>
          <cell r="C563" t="str">
            <v>LES RAVALEURS FRANCILIENS</v>
          </cell>
          <cell r="D563" t="str">
            <v>4</v>
          </cell>
          <cell r="E563">
            <v>1657.6799999999998</v>
          </cell>
          <cell r="F563"/>
          <cell r="G563">
            <v>1989.22</v>
          </cell>
          <cell r="H563">
            <v>44651</v>
          </cell>
          <cell r="I563">
            <v>44696</v>
          </cell>
          <cell r="J563"/>
          <cell r="K563"/>
        </row>
        <row r="564">
          <cell r="A564">
            <v>18066910</v>
          </cell>
          <cell r="B564" t="str">
            <v>C003</v>
          </cell>
          <cell r="C564" t="str">
            <v>LES RAVALEURS FRANCILIENS</v>
          </cell>
          <cell r="D564" t="str">
            <v>4</v>
          </cell>
          <cell r="E564">
            <v>397.08000000000004</v>
          </cell>
          <cell r="F564"/>
          <cell r="G564">
            <v>476.5</v>
          </cell>
          <cell r="H564">
            <v>44651</v>
          </cell>
          <cell r="I564">
            <v>44696</v>
          </cell>
          <cell r="J564"/>
          <cell r="K564"/>
        </row>
        <row r="565">
          <cell r="A565">
            <v>18066911</v>
          </cell>
          <cell r="B565" t="str">
            <v>C003</v>
          </cell>
          <cell r="C565" t="str">
            <v>LES RAVALEURS FRANCILIENS</v>
          </cell>
          <cell r="D565" t="str">
            <v>4</v>
          </cell>
          <cell r="E565">
            <v>722.52</v>
          </cell>
          <cell r="F565"/>
          <cell r="G565">
            <v>867.0200000000001</v>
          </cell>
          <cell r="H565">
            <v>44651</v>
          </cell>
          <cell r="I565">
            <v>44696</v>
          </cell>
          <cell r="J565"/>
          <cell r="K565"/>
        </row>
        <row r="566">
          <cell r="A566">
            <v>18066912</v>
          </cell>
          <cell r="B566" t="str">
            <v>C003</v>
          </cell>
          <cell r="C566" t="str">
            <v>LES RAVALEURS FRANCILIENS</v>
          </cell>
          <cell r="D566" t="str">
            <v>4</v>
          </cell>
          <cell r="E566">
            <v>2617.12</v>
          </cell>
          <cell r="F566"/>
          <cell r="G566">
            <v>3140.54</v>
          </cell>
          <cell r="H566">
            <v>44651</v>
          </cell>
          <cell r="I566">
            <v>44696</v>
          </cell>
          <cell r="J566"/>
          <cell r="K566"/>
        </row>
        <row r="567">
          <cell r="A567">
            <v>18066913</v>
          </cell>
          <cell r="B567" t="str">
            <v>C003</v>
          </cell>
          <cell r="C567" t="str">
            <v>LES RAVALEURS FRANCILIENS</v>
          </cell>
          <cell r="D567" t="str">
            <v>4</v>
          </cell>
          <cell r="E567">
            <v>33.85</v>
          </cell>
          <cell r="F567"/>
          <cell r="G567">
            <v>40.619999999999997</v>
          </cell>
          <cell r="H567">
            <v>44651</v>
          </cell>
          <cell r="I567">
            <v>44696</v>
          </cell>
          <cell r="J567"/>
          <cell r="K567"/>
        </row>
        <row r="568">
          <cell r="A568">
            <v>18066914</v>
          </cell>
          <cell r="B568" t="str">
            <v>C003</v>
          </cell>
          <cell r="C568" t="str">
            <v>LES RAVALEURS FRANCILIENS</v>
          </cell>
          <cell r="D568" t="str">
            <v>4</v>
          </cell>
          <cell r="E568">
            <v>1104</v>
          </cell>
          <cell r="F568"/>
          <cell r="G568">
            <v>1324.8</v>
          </cell>
          <cell r="H568">
            <v>44651</v>
          </cell>
          <cell r="I568">
            <v>44696</v>
          </cell>
          <cell r="J568"/>
          <cell r="K568"/>
        </row>
        <row r="569">
          <cell r="A569">
            <v>18066915</v>
          </cell>
          <cell r="B569" t="str">
            <v>C003</v>
          </cell>
          <cell r="C569" t="str">
            <v>LES RAVALEURS FRANCILIENS</v>
          </cell>
          <cell r="D569" t="str">
            <v>4</v>
          </cell>
          <cell r="E569">
            <v>170.62</v>
          </cell>
          <cell r="F569"/>
          <cell r="G569">
            <v>204.74</v>
          </cell>
          <cell r="H569">
            <v>44651</v>
          </cell>
          <cell r="I569">
            <v>44696</v>
          </cell>
          <cell r="J569"/>
          <cell r="K569"/>
        </row>
        <row r="570">
          <cell r="A570">
            <v>18066916</v>
          </cell>
          <cell r="B570" t="str">
            <v>C003</v>
          </cell>
          <cell r="C570" t="str">
            <v>LES RAVALEURS FRANCILIENS</v>
          </cell>
          <cell r="D570" t="str">
            <v>4</v>
          </cell>
          <cell r="E570">
            <v>253.11999999999998</v>
          </cell>
          <cell r="F570"/>
          <cell r="G570">
            <v>303.74</v>
          </cell>
          <cell r="H570">
            <v>44651</v>
          </cell>
          <cell r="I570">
            <v>44696</v>
          </cell>
          <cell r="J570"/>
          <cell r="K570"/>
        </row>
        <row r="571">
          <cell r="A571">
            <v>18066917</v>
          </cell>
          <cell r="B571" t="str">
            <v>C003</v>
          </cell>
          <cell r="C571" t="str">
            <v>LES RAVALEURS FRANCILIENS</v>
          </cell>
          <cell r="D571" t="str">
            <v>4</v>
          </cell>
          <cell r="E571">
            <v>1344.6</v>
          </cell>
          <cell r="F571"/>
          <cell r="G571">
            <v>1613.52</v>
          </cell>
          <cell r="H571">
            <v>44651</v>
          </cell>
          <cell r="I571">
            <v>44696</v>
          </cell>
          <cell r="J571"/>
          <cell r="K571"/>
        </row>
        <row r="572">
          <cell r="A572">
            <v>18066918</v>
          </cell>
          <cell r="B572" t="str">
            <v>C003</v>
          </cell>
          <cell r="C572" t="str">
            <v>LES RAVALEURS FRANCILIENS</v>
          </cell>
          <cell r="D572" t="str">
            <v>4</v>
          </cell>
          <cell r="E572">
            <v>794.52</v>
          </cell>
          <cell r="F572"/>
          <cell r="G572">
            <v>953.42000000000007</v>
          </cell>
          <cell r="H572">
            <v>44651</v>
          </cell>
          <cell r="I572">
            <v>44696</v>
          </cell>
          <cell r="J572"/>
          <cell r="K572"/>
        </row>
        <row r="573">
          <cell r="A573">
            <v>18066919</v>
          </cell>
          <cell r="B573" t="str">
            <v>C003</v>
          </cell>
          <cell r="C573" t="str">
            <v>LES RAVALEURS FRANCILIENS</v>
          </cell>
          <cell r="D573" t="str">
            <v>4</v>
          </cell>
          <cell r="E573">
            <v>944.04</v>
          </cell>
          <cell r="F573"/>
          <cell r="G573">
            <v>1132.8499999999999</v>
          </cell>
          <cell r="H573">
            <v>44651</v>
          </cell>
          <cell r="I573">
            <v>44696</v>
          </cell>
          <cell r="J573"/>
          <cell r="K573"/>
        </row>
        <row r="574">
          <cell r="A574">
            <v>18066920</v>
          </cell>
          <cell r="B574" t="str">
            <v>C003</v>
          </cell>
          <cell r="C574" t="str">
            <v>LES RAVALEURS FRANCILIENS</v>
          </cell>
          <cell r="D574" t="str">
            <v>4</v>
          </cell>
          <cell r="E574">
            <v>411.85</v>
          </cell>
          <cell r="F574"/>
          <cell r="G574">
            <v>495.23</v>
          </cell>
          <cell r="H574">
            <v>44651</v>
          </cell>
          <cell r="I574">
            <v>44696</v>
          </cell>
          <cell r="J574"/>
          <cell r="K574"/>
        </row>
        <row r="575">
          <cell r="A575">
            <v>18066921</v>
          </cell>
          <cell r="B575" t="str">
            <v>C003</v>
          </cell>
          <cell r="C575" t="str">
            <v>LES RAVALEURS FRANCILIENS</v>
          </cell>
          <cell r="D575" t="str">
            <v>4</v>
          </cell>
          <cell r="E575">
            <v>1752.14</v>
          </cell>
          <cell r="F575"/>
          <cell r="G575">
            <v>2102.5700000000002</v>
          </cell>
          <cell r="H575">
            <v>44651</v>
          </cell>
          <cell r="I575">
            <v>44696</v>
          </cell>
          <cell r="J575"/>
          <cell r="K575"/>
        </row>
        <row r="576">
          <cell r="A576">
            <v>18066922</v>
          </cell>
          <cell r="B576" t="str">
            <v>C003</v>
          </cell>
          <cell r="C576" t="str">
            <v>LES RAVALEURS FRANCILIENS</v>
          </cell>
          <cell r="D576" t="str">
            <v>4</v>
          </cell>
          <cell r="E576">
            <v>2088.7400000000002</v>
          </cell>
          <cell r="F576"/>
          <cell r="G576">
            <v>2506.4900000000002</v>
          </cell>
          <cell r="H576">
            <v>44651</v>
          </cell>
          <cell r="I576">
            <v>44696</v>
          </cell>
          <cell r="J576"/>
          <cell r="K576"/>
        </row>
        <row r="577">
          <cell r="A577">
            <v>18066923</v>
          </cell>
          <cell r="B577" t="str">
            <v>C003</v>
          </cell>
          <cell r="C577" t="str">
            <v>LES RAVALEURS FRANCILIENS</v>
          </cell>
          <cell r="D577" t="str">
            <v>4</v>
          </cell>
          <cell r="E577">
            <v>305.88</v>
          </cell>
          <cell r="F577"/>
          <cell r="G577">
            <v>367.06</v>
          </cell>
          <cell r="H577">
            <v>44651</v>
          </cell>
          <cell r="I577">
            <v>44696</v>
          </cell>
          <cell r="J577"/>
          <cell r="K577"/>
        </row>
        <row r="578">
          <cell r="A578">
            <v>18066924</v>
          </cell>
          <cell r="B578" t="str">
            <v>C003</v>
          </cell>
          <cell r="C578" t="str">
            <v>LES RAVALEURS FRANCILIENS</v>
          </cell>
          <cell r="D578" t="str">
            <v>4</v>
          </cell>
          <cell r="E578">
            <v>230.3</v>
          </cell>
          <cell r="F578"/>
          <cell r="G578">
            <v>276.36</v>
          </cell>
          <cell r="H578">
            <v>44651</v>
          </cell>
          <cell r="I578">
            <v>44696</v>
          </cell>
          <cell r="J578"/>
          <cell r="K578"/>
        </row>
        <row r="579">
          <cell r="A579">
            <v>18066925</v>
          </cell>
          <cell r="B579" t="str">
            <v>C003</v>
          </cell>
          <cell r="C579" t="str">
            <v>LES RAVALEURS FRANCILIENS</v>
          </cell>
          <cell r="D579" t="str">
            <v>4</v>
          </cell>
          <cell r="E579">
            <v>335.8</v>
          </cell>
          <cell r="F579"/>
          <cell r="G579">
            <v>402.96</v>
          </cell>
          <cell r="H579">
            <v>44651</v>
          </cell>
          <cell r="I579">
            <v>44696</v>
          </cell>
          <cell r="J579"/>
          <cell r="K579"/>
        </row>
        <row r="580">
          <cell r="A580">
            <v>18066926</v>
          </cell>
          <cell r="B580" t="str">
            <v>C003</v>
          </cell>
          <cell r="C580" t="str">
            <v>LES RAVALEURS FRANCILIENS</v>
          </cell>
          <cell r="D580" t="str">
            <v>4</v>
          </cell>
          <cell r="E580">
            <v>652.12</v>
          </cell>
          <cell r="F580"/>
          <cell r="G580">
            <v>782.54</v>
          </cell>
          <cell r="H580">
            <v>44651</v>
          </cell>
          <cell r="I580">
            <v>44696</v>
          </cell>
          <cell r="J580"/>
          <cell r="K580"/>
        </row>
        <row r="581">
          <cell r="A581">
            <v>18066927</v>
          </cell>
          <cell r="B581" t="str">
            <v>C003</v>
          </cell>
          <cell r="C581" t="str">
            <v>LES RAVALEURS FRANCILIENS</v>
          </cell>
          <cell r="D581" t="str">
            <v>4</v>
          </cell>
          <cell r="E581">
            <v>4136.3599999999997</v>
          </cell>
          <cell r="F581"/>
          <cell r="G581">
            <v>4963.63</v>
          </cell>
          <cell r="H581">
            <v>44651</v>
          </cell>
          <cell r="I581">
            <v>44696</v>
          </cell>
          <cell r="J581"/>
          <cell r="K581"/>
        </row>
        <row r="582">
          <cell r="A582">
            <v>18066928</v>
          </cell>
          <cell r="B582" t="str">
            <v>C003</v>
          </cell>
          <cell r="C582" t="str">
            <v>LES RAVALEURS FRANCILIENS</v>
          </cell>
          <cell r="D582" t="str">
            <v>4</v>
          </cell>
          <cell r="E582">
            <v>2308.88</v>
          </cell>
          <cell r="F582"/>
          <cell r="G582">
            <v>2770.66</v>
          </cell>
          <cell r="H582">
            <v>44651</v>
          </cell>
          <cell r="I582">
            <v>44696</v>
          </cell>
          <cell r="J582"/>
          <cell r="K582"/>
        </row>
        <row r="583">
          <cell r="A583">
            <v>18066929</v>
          </cell>
          <cell r="B583" t="str">
            <v>C003</v>
          </cell>
          <cell r="C583" t="str">
            <v>LES RAVALEURS FRANCILIENS</v>
          </cell>
          <cell r="D583" t="str">
            <v>4</v>
          </cell>
          <cell r="E583">
            <v>3582.72</v>
          </cell>
          <cell r="F583"/>
          <cell r="G583">
            <v>4299.26</v>
          </cell>
          <cell r="H583">
            <v>44651</v>
          </cell>
          <cell r="I583">
            <v>44696</v>
          </cell>
          <cell r="J583"/>
          <cell r="K583"/>
        </row>
        <row r="584">
          <cell r="A584">
            <v>18066930</v>
          </cell>
          <cell r="B584" t="str">
            <v>C003</v>
          </cell>
          <cell r="C584" t="str">
            <v>LES RAVALEURS FRANCILIENS</v>
          </cell>
          <cell r="D584" t="str">
            <v>4</v>
          </cell>
          <cell r="E584">
            <v>151.88</v>
          </cell>
          <cell r="F584"/>
          <cell r="G584">
            <v>182.26</v>
          </cell>
          <cell r="H584">
            <v>44651</v>
          </cell>
          <cell r="I584">
            <v>44696</v>
          </cell>
          <cell r="J584"/>
          <cell r="K584"/>
        </row>
        <row r="585">
          <cell r="A585">
            <v>18066931</v>
          </cell>
          <cell r="B585" t="str">
            <v>C003</v>
          </cell>
          <cell r="C585" t="str">
            <v>LES RAVALEURS FRANCILIENS</v>
          </cell>
          <cell r="D585" t="str">
            <v>4</v>
          </cell>
          <cell r="E585">
            <v>3300.84</v>
          </cell>
          <cell r="F585"/>
          <cell r="G585">
            <v>3961.0099999999998</v>
          </cell>
          <cell r="H585">
            <v>44651</v>
          </cell>
          <cell r="I585">
            <v>44696</v>
          </cell>
          <cell r="J585"/>
          <cell r="K585"/>
        </row>
        <row r="586">
          <cell r="A586">
            <v>18066932</v>
          </cell>
          <cell r="B586" t="str">
            <v>C003</v>
          </cell>
          <cell r="C586" t="str">
            <v>LES RAVALEURS FRANCILIENS</v>
          </cell>
          <cell r="D586" t="str">
            <v>4</v>
          </cell>
          <cell r="E586">
            <v>1310</v>
          </cell>
          <cell r="F586"/>
          <cell r="G586">
            <v>1572</v>
          </cell>
          <cell r="H586">
            <v>44651</v>
          </cell>
          <cell r="I586">
            <v>44696</v>
          </cell>
          <cell r="J586"/>
          <cell r="K586"/>
        </row>
        <row r="587">
          <cell r="A587">
            <v>18066933</v>
          </cell>
          <cell r="B587" t="str">
            <v>C003</v>
          </cell>
          <cell r="C587" t="str">
            <v>LES RAVALEURS FRANCILIENS</v>
          </cell>
          <cell r="D587" t="str">
            <v>4</v>
          </cell>
          <cell r="E587">
            <v>68</v>
          </cell>
          <cell r="F587"/>
          <cell r="G587">
            <v>81.599999999999994</v>
          </cell>
          <cell r="H587">
            <v>44651</v>
          </cell>
          <cell r="I587">
            <v>44696</v>
          </cell>
          <cell r="J587"/>
          <cell r="K587"/>
        </row>
        <row r="588">
          <cell r="A588">
            <v>18066934</v>
          </cell>
          <cell r="B588" t="str">
            <v>C003</v>
          </cell>
          <cell r="C588" t="str">
            <v>LES RAVALEURS FRANCILIENS</v>
          </cell>
          <cell r="D588" t="str">
            <v>4</v>
          </cell>
          <cell r="E588">
            <v>43.19</v>
          </cell>
          <cell r="F588"/>
          <cell r="G588">
            <v>51.83</v>
          </cell>
          <cell r="H588">
            <v>44651</v>
          </cell>
          <cell r="I588">
            <v>44696</v>
          </cell>
          <cell r="J588"/>
          <cell r="K588"/>
        </row>
        <row r="589">
          <cell r="A589">
            <v>18066935</v>
          </cell>
          <cell r="B589" t="str">
            <v>C003</v>
          </cell>
          <cell r="C589" t="str">
            <v>LES RAVALEURS FRANCILIENS</v>
          </cell>
          <cell r="D589" t="str">
            <v>4</v>
          </cell>
          <cell r="E589">
            <v>3673.44</v>
          </cell>
          <cell r="F589"/>
          <cell r="G589">
            <v>4408.13</v>
          </cell>
          <cell r="H589">
            <v>44651</v>
          </cell>
          <cell r="I589">
            <v>44696</v>
          </cell>
          <cell r="J589"/>
          <cell r="K589"/>
        </row>
        <row r="590">
          <cell r="A590">
            <v>18066936</v>
          </cell>
          <cell r="B590" t="str">
            <v>C003</v>
          </cell>
          <cell r="C590" t="str">
            <v>LES RAVALEURS FRANCILIENS</v>
          </cell>
          <cell r="D590" t="str">
            <v>4</v>
          </cell>
          <cell r="E590">
            <v>317.16999999999996</v>
          </cell>
          <cell r="F590"/>
          <cell r="G590">
            <v>380.6</v>
          </cell>
          <cell r="H590">
            <v>44651</v>
          </cell>
          <cell r="I590">
            <v>44696</v>
          </cell>
          <cell r="J590"/>
          <cell r="K590"/>
        </row>
        <row r="591">
          <cell r="A591">
            <v>18066937</v>
          </cell>
          <cell r="B591" t="str">
            <v>C003</v>
          </cell>
          <cell r="C591" t="str">
            <v>LES RAVALEURS FRANCILIENS</v>
          </cell>
          <cell r="D591" t="str">
            <v>4</v>
          </cell>
          <cell r="E591">
            <v>6266</v>
          </cell>
          <cell r="F591"/>
          <cell r="G591">
            <v>7519.2</v>
          </cell>
          <cell r="H591">
            <v>44651</v>
          </cell>
          <cell r="I591">
            <v>44696</v>
          </cell>
          <cell r="J591"/>
          <cell r="K591"/>
        </row>
        <row r="592">
          <cell r="A592">
            <v>18066938</v>
          </cell>
          <cell r="B592" t="str">
            <v>C003</v>
          </cell>
          <cell r="C592" t="str">
            <v>LES RAVALEURS FRANCILIENS</v>
          </cell>
          <cell r="D592" t="str">
            <v>4</v>
          </cell>
          <cell r="E592">
            <v>1223.52</v>
          </cell>
          <cell r="F592"/>
          <cell r="G592">
            <v>1468.22</v>
          </cell>
          <cell r="H592">
            <v>44651</v>
          </cell>
          <cell r="I592">
            <v>44696</v>
          </cell>
          <cell r="J592"/>
          <cell r="K592"/>
        </row>
        <row r="593">
          <cell r="A593">
            <v>18066939</v>
          </cell>
          <cell r="B593" t="str">
            <v>C003</v>
          </cell>
          <cell r="C593" t="str">
            <v>LES RAVALEURS FRANCILIENS</v>
          </cell>
          <cell r="D593" t="str">
            <v>4</v>
          </cell>
          <cell r="E593">
            <v>3596.4</v>
          </cell>
          <cell r="F593"/>
          <cell r="G593">
            <v>4315.68</v>
          </cell>
          <cell r="H593">
            <v>44651</v>
          </cell>
          <cell r="I593">
            <v>44696</v>
          </cell>
          <cell r="J593"/>
          <cell r="K593"/>
        </row>
        <row r="594">
          <cell r="A594">
            <v>18066940</v>
          </cell>
          <cell r="B594" t="str">
            <v>C003</v>
          </cell>
          <cell r="C594" t="str">
            <v>LES RAVALEURS FRANCILIENS</v>
          </cell>
          <cell r="D594" t="str">
            <v>4</v>
          </cell>
          <cell r="E594">
            <v>1973.36</v>
          </cell>
          <cell r="F594"/>
          <cell r="G594">
            <v>2368.0299999999997</v>
          </cell>
          <cell r="H594">
            <v>44651</v>
          </cell>
          <cell r="I594">
            <v>44696</v>
          </cell>
          <cell r="J594"/>
          <cell r="K594"/>
        </row>
        <row r="595">
          <cell r="A595">
            <v>18066941</v>
          </cell>
          <cell r="B595" t="str">
            <v>C003</v>
          </cell>
          <cell r="C595" t="str">
            <v>LES RAVALEURS FRANCILIENS</v>
          </cell>
          <cell r="D595" t="str">
            <v>4</v>
          </cell>
          <cell r="E595">
            <v>244.2</v>
          </cell>
          <cell r="F595"/>
          <cell r="G595">
            <v>293.04000000000002</v>
          </cell>
          <cell r="H595">
            <v>44651</v>
          </cell>
          <cell r="I595">
            <v>44696</v>
          </cell>
          <cell r="J595"/>
          <cell r="K595"/>
        </row>
        <row r="596">
          <cell r="A596">
            <v>18066942</v>
          </cell>
          <cell r="B596" t="str">
            <v>C003</v>
          </cell>
          <cell r="C596" t="str">
            <v>LES RAVALEURS FRANCILIENS</v>
          </cell>
          <cell r="D596" t="str">
            <v>4</v>
          </cell>
          <cell r="E596">
            <v>57.7</v>
          </cell>
          <cell r="F596"/>
          <cell r="G596">
            <v>69.239999999999995</v>
          </cell>
          <cell r="H596">
            <v>44651</v>
          </cell>
          <cell r="I596">
            <v>44696</v>
          </cell>
          <cell r="J596"/>
          <cell r="K596"/>
        </row>
        <row r="597">
          <cell r="A597">
            <v>18066943</v>
          </cell>
          <cell r="B597" t="str">
            <v>C003</v>
          </cell>
          <cell r="C597" t="str">
            <v>LES RAVALEURS FRANCILIENS</v>
          </cell>
          <cell r="D597" t="str">
            <v>4</v>
          </cell>
          <cell r="E597">
            <v>244.2</v>
          </cell>
          <cell r="F597"/>
          <cell r="G597">
            <v>293.04000000000002</v>
          </cell>
          <cell r="H597">
            <v>44651</v>
          </cell>
          <cell r="I597">
            <v>44696</v>
          </cell>
          <cell r="J597"/>
          <cell r="K597"/>
        </row>
        <row r="598">
          <cell r="A598">
            <v>18061346</v>
          </cell>
          <cell r="B598" t="str">
            <v>C004</v>
          </cell>
          <cell r="C598" t="str">
            <v>BATITOIT</v>
          </cell>
          <cell r="D598" t="str">
            <v>1</v>
          </cell>
          <cell r="E598">
            <v>4819.29</v>
          </cell>
          <cell r="F598"/>
          <cell r="G598">
            <v>5783.15</v>
          </cell>
          <cell r="H598">
            <v>44530</v>
          </cell>
          <cell r="I598">
            <v>44571</v>
          </cell>
          <cell r="J598">
            <v>44575</v>
          </cell>
          <cell r="K598">
            <v>44575</v>
          </cell>
        </row>
        <row r="599">
          <cell r="A599">
            <v>18061347</v>
          </cell>
          <cell r="B599" t="str">
            <v>C004</v>
          </cell>
          <cell r="C599" t="str">
            <v>BATITOIT</v>
          </cell>
          <cell r="D599" t="str">
            <v>1</v>
          </cell>
          <cell r="E599">
            <v>1435.1399999999999</v>
          </cell>
          <cell r="F599"/>
          <cell r="G599">
            <v>1722.17</v>
          </cell>
          <cell r="H599">
            <v>44530</v>
          </cell>
          <cell r="I599">
            <v>44571</v>
          </cell>
          <cell r="J599">
            <v>44575</v>
          </cell>
          <cell r="K599">
            <v>44575</v>
          </cell>
        </row>
        <row r="600">
          <cell r="A600">
            <v>18061348</v>
          </cell>
          <cell r="B600" t="str">
            <v>C004</v>
          </cell>
          <cell r="C600" t="str">
            <v>BATITOIT</v>
          </cell>
          <cell r="D600" t="str">
            <v>1</v>
          </cell>
          <cell r="E600">
            <v>-84</v>
          </cell>
          <cell r="F600"/>
          <cell r="G600">
            <v>-100.8</v>
          </cell>
          <cell r="H600">
            <v>44530</v>
          </cell>
          <cell r="I600">
            <v>44571</v>
          </cell>
          <cell r="J600">
            <v>44575</v>
          </cell>
          <cell r="K600">
            <v>44575</v>
          </cell>
        </row>
        <row r="601">
          <cell r="A601">
            <v>18061349</v>
          </cell>
          <cell r="B601" t="str">
            <v>C004</v>
          </cell>
          <cell r="C601" t="str">
            <v>BATITOIT</v>
          </cell>
          <cell r="D601" t="str">
            <v>1</v>
          </cell>
          <cell r="E601">
            <v>5282.68</v>
          </cell>
          <cell r="F601"/>
          <cell r="G601">
            <v>6339.2199999999993</v>
          </cell>
          <cell r="H601">
            <v>44530</v>
          </cell>
          <cell r="I601">
            <v>44571</v>
          </cell>
          <cell r="J601">
            <v>44575</v>
          </cell>
          <cell r="K601">
            <v>44575</v>
          </cell>
        </row>
        <row r="602">
          <cell r="A602">
            <v>18061350</v>
          </cell>
          <cell r="B602" t="str">
            <v>C004</v>
          </cell>
          <cell r="C602" t="str">
            <v>BATITOIT</v>
          </cell>
          <cell r="D602" t="str">
            <v>1</v>
          </cell>
          <cell r="E602">
            <v>-182</v>
          </cell>
          <cell r="F602"/>
          <cell r="G602">
            <v>-218.4</v>
          </cell>
          <cell r="H602">
            <v>44530</v>
          </cell>
          <cell r="I602">
            <v>44571</v>
          </cell>
          <cell r="J602">
            <v>44575</v>
          </cell>
          <cell r="K602">
            <v>44575</v>
          </cell>
        </row>
        <row r="603">
          <cell r="A603">
            <v>18061351</v>
          </cell>
          <cell r="B603" t="str">
            <v>C004</v>
          </cell>
          <cell r="C603" t="str">
            <v>BATITOIT</v>
          </cell>
          <cell r="D603" t="str">
            <v>1</v>
          </cell>
          <cell r="E603">
            <v>0</v>
          </cell>
          <cell r="F603"/>
          <cell r="G603">
            <v>0</v>
          </cell>
          <cell r="H603">
            <v>44530</v>
          </cell>
          <cell r="I603">
            <v>44571</v>
          </cell>
          <cell r="J603">
            <v>44575</v>
          </cell>
          <cell r="K603">
            <v>44575</v>
          </cell>
        </row>
        <row r="604">
          <cell r="A604">
            <v>18061352</v>
          </cell>
          <cell r="B604" t="str">
            <v>C004</v>
          </cell>
          <cell r="C604" t="str">
            <v>BATITOIT</v>
          </cell>
          <cell r="D604" t="str">
            <v>1</v>
          </cell>
          <cell r="E604">
            <v>92.92</v>
          </cell>
          <cell r="F604"/>
          <cell r="G604">
            <v>111.5</v>
          </cell>
          <cell r="H604">
            <v>44530</v>
          </cell>
          <cell r="I604">
            <v>44571</v>
          </cell>
          <cell r="J604">
            <v>44575</v>
          </cell>
          <cell r="K604">
            <v>44575</v>
          </cell>
        </row>
        <row r="605">
          <cell r="A605">
            <v>18061353</v>
          </cell>
          <cell r="B605" t="str">
            <v>C004</v>
          </cell>
          <cell r="C605" t="str">
            <v>BATITOIT</v>
          </cell>
          <cell r="D605" t="str">
            <v>1</v>
          </cell>
          <cell r="E605">
            <v>1210.02</v>
          </cell>
          <cell r="F605"/>
          <cell r="G605">
            <v>1452.02</v>
          </cell>
          <cell r="H605">
            <v>44530</v>
          </cell>
          <cell r="I605">
            <v>44571</v>
          </cell>
          <cell r="J605">
            <v>44575</v>
          </cell>
          <cell r="K605">
            <v>44575</v>
          </cell>
        </row>
        <row r="606">
          <cell r="A606">
            <v>18061354</v>
          </cell>
          <cell r="B606" t="str">
            <v>C004</v>
          </cell>
          <cell r="C606" t="str">
            <v>BATITOIT</v>
          </cell>
          <cell r="D606" t="str">
            <v>1</v>
          </cell>
          <cell r="E606">
            <v>1508.95</v>
          </cell>
          <cell r="F606"/>
          <cell r="G606">
            <v>1810.7400000000002</v>
          </cell>
          <cell r="H606">
            <v>44530</v>
          </cell>
          <cell r="I606">
            <v>44571</v>
          </cell>
          <cell r="J606">
            <v>44575</v>
          </cell>
          <cell r="K606">
            <v>44575</v>
          </cell>
        </row>
        <row r="607">
          <cell r="A607">
            <v>18061355</v>
          </cell>
          <cell r="B607" t="str">
            <v>C004</v>
          </cell>
          <cell r="C607" t="str">
            <v>BATITOIT</v>
          </cell>
          <cell r="D607" t="str">
            <v>1</v>
          </cell>
          <cell r="E607">
            <v>-280</v>
          </cell>
          <cell r="F607"/>
          <cell r="G607">
            <v>-336</v>
          </cell>
          <cell r="H607">
            <v>44530</v>
          </cell>
          <cell r="I607">
            <v>44571</v>
          </cell>
          <cell r="J607">
            <v>44575</v>
          </cell>
          <cell r="K607">
            <v>44575</v>
          </cell>
        </row>
        <row r="608">
          <cell r="A608">
            <v>18061356</v>
          </cell>
          <cell r="B608" t="str">
            <v>C004</v>
          </cell>
          <cell r="C608" t="str">
            <v>BATITOIT</v>
          </cell>
          <cell r="D608" t="str">
            <v>1</v>
          </cell>
          <cell r="E608">
            <v>1234.8499999999999</v>
          </cell>
          <cell r="F608"/>
          <cell r="G608">
            <v>1481.8200000000002</v>
          </cell>
          <cell r="H608">
            <v>44530</v>
          </cell>
          <cell r="I608">
            <v>44571</v>
          </cell>
          <cell r="J608">
            <v>44575</v>
          </cell>
          <cell r="K608">
            <v>44575</v>
          </cell>
        </row>
        <row r="609">
          <cell r="A609">
            <v>18061357</v>
          </cell>
          <cell r="B609" t="str">
            <v>C004</v>
          </cell>
          <cell r="C609" t="str">
            <v>BATITOIT</v>
          </cell>
          <cell r="D609" t="str">
            <v>1</v>
          </cell>
          <cell r="E609">
            <v>1847.15</v>
          </cell>
          <cell r="F609"/>
          <cell r="G609">
            <v>2216.58</v>
          </cell>
          <cell r="H609">
            <v>44530</v>
          </cell>
          <cell r="I609">
            <v>44571</v>
          </cell>
          <cell r="J609">
            <v>44575</v>
          </cell>
          <cell r="K609">
            <v>44575</v>
          </cell>
        </row>
        <row r="610">
          <cell r="A610">
            <v>18061358</v>
          </cell>
          <cell r="B610" t="str">
            <v>C004</v>
          </cell>
          <cell r="C610" t="str">
            <v>BATITOIT</v>
          </cell>
          <cell r="D610" t="str">
            <v>1</v>
          </cell>
          <cell r="E610">
            <v>-60</v>
          </cell>
          <cell r="F610"/>
          <cell r="G610">
            <v>-72</v>
          </cell>
          <cell r="H610">
            <v>44530</v>
          </cell>
          <cell r="I610">
            <v>44571</v>
          </cell>
          <cell r="J610">
            <v>44575</v>
          </cell>
          <cell r="K610">
            <v>44575</v>
          </cell>
        </row>
        <row r="611">
          <cell r="A611">
            <v>18061359</v>
          </cell>
          <cell r="B611" t="str">
            <v>C004</v>
          </cell>
          <cell r="C611" t="str">
            <v>BATITOIT</v>
          </cell>
          <cell r="D611" t="str">
            <v>1</v>
          </cell>
          <cell r="E611">
            <v>468.21999999999997</v>
          </cell>
          <cell r="F611"/>
          <cell r="G611">
            <v>561.86</v>
          </cell>
          <cell r="H611">
            <v>44530</v>
          </cell>
          <cell r="I611">
            <v>44571</v>
          </cell>
          <cell r="J611">
            <v>44575</v>
          </cell>
          <cell r="K611">
            <v>44575</v>
          </cell>
        </row>
        <row r="612">
          <cell r="A612">
            <v>18062856</v>
          </cell>
          <cell r="B612" t="str">
            <v>C004</v>
          </cell>
          <cell r="C612" t="str">
            <v>BATITOIT</v>
          </cell>
          <cell r="D612" t="str">
            <v>1</v>
          </cell>
          <cell r="E612">
            <v>5589.35</v>
          </cell>
          <cell r="F612"/>
          <cell r="G612">
            <v>6707.2199999999993</v>
          </cell>
          <cell r="H612">
            <v>44561</v>
          </cell>
          <cell r="I612">
            <v>44602</v>
          </cell>
          <cell r="J612">
            <v>44613</v>
          </cell>
          <cell r="K612">
            <v>44613</v>
          </cell>
        </row>
        <row r="613">
          <cell r="A613">
            <v>18062857</v>
          </cell>
          <cell r="B613" t="str">
            <v>C004</v>
          </cell>
          <cell r="C613" t="str">
            <v>BATITOIT</v>
          </cell>
          <cell r="D613" t="str">
            <v>1</v>
          </cell>
          <cell r="E613">
            <v>110.4</v>
          </cell>
          <cell r="F613"/>
          <cell r="G613">
            <v>132.47999999999999</v>
          </cell>
          <cell r="H613">
            <v>44561</v>
          </cell>
          <cell r="I613">
            <v>44602</v>
          </cell>
          <cell r="J613">
            <v>44613</v>
          </cell>
          <cell r="K613">
            <v>44613</v>
          </cell>
        </row>
        <row r="614">
          <cell r="A614">
            <v>18062858</v>
          </cell>
          <cell r="B614" t="str">
            <v>C004</v>
          </cell>
          <cell r="C614" t="str">
            <v>BATITOIT</v>
          </cell>
          <cell r="D614" t="str">
            <v>1</v>
          </cell>
          <cell r="E614">
            <v>358.77</v>
          </cell>
          <cell r="F614"/>
          <cell r="G614">
            <v>430.52</v>
          </cell>
          <cell r="H614">
            <v>44561</v>
          </cell>
          <cell r="I614">
            <v>44602</v>
          </cell>
          <cell r="J614">
            <v>44613</v>
          </cell>
          <cell r="K614">
            <v>44613</v>
          </cell>
        </row>
        <row r="615">
          <cell r="A615">
            <v>18062859</v>
          </cell>
          <cell r="B615" t="str">
            <v>C004</v>
          </cell>
          <cell r="C615" t="str">
            <v>BATITOIT</v>
          </cell>
          <cell r="D615" t="str">
            <v>1</v>
          </cell>
          <cell r="E615">
            <v>2675.73</v>
          </cell>
          <cell r="F615"/>
          <cell r="G615">
            <v>3210.88</v>
          </cell>
          <cell r="H615">
            <v>44561</v>
          </cell>
          <cell r="I615">
            <v>44602</v>
          </cell>
          <cell r="J615">
            <v>44613</v>
          </cell>
          <cell r="K615">
            <v>44613</v>
          </cell>
        </row>
        <row r="616">
          <cell r="A616">
            <v>18062860</v>
          </cell>
          <cell r="B616" t="str">
            <v>C004</v>
          </cell>
          <cell r="C616" t="str">
            <v>BATITOIT</v>
          </cell>
          <cell r="D616" t="str">
            <v>1</v>
          </cell>
          <cell r="E616">
            <v>3075.13</v>
          </cell>
          <cell r="F616"/>
          <cell r="G616">
            <v>3690.16</v>
          </cell>
          <cell r="H616">
            <v>44561</v>
          </cell>
          <cell r="I616">
            <v>44602</v>
          </cell>
          <cell r="J616">
            <v>44613</v>
          </cell>
          <cell r="K616">
            <v>44613</v>
          </cell>
        </row>
        <row r="617">
          <cell r="A617">
            <v>18062861</v>
          </cell>
          <cell r="B617" t="str">
            <v>C004</v>
          </cell>
          <cell r="C617" t="str">
            <v>BATITOIT</v>
          </cell>
          <cell r="D617" t="str">
            <v>1</v>
          </cell>
          <cell r="E617">
            <v>684.76</v>
          </cell>
          <cell r="F617"/>
          <cell r="G617">
            <v>821.71</v>
          </cell>
          <cell r="H617">
            <v>44561</v>
          </cell>
          <cell r="I617">
            <v>44602</v>
          </cell>
          <cell r="J617">
            <v>44613</v>
          </cell>
          <cell r="K617">
            <v>44613</v>
          </cell>
        </row>
        <row r="618">
          <cell r="A618">
            <v>18062862</v>
          </cell>
          <cell r="B618" t="str">
            <v>C004</v>
          </cell>
          <cell r="C618" t="str">
            <v>BATITOIT</v>
          </cell>
          <cell r="D618" t="str">
            <v>1</v>
          </cell>
          <cell r="E618">
            <v>-105.66</v>
          </cell>
          <cell r="F618"/>
          <cell r="G618">
            <v>-126.79</v>
          </cell>
          <cell r="H618">
            <v>44561</v>
          </cell>
          <cell r="I618">
            <v>44602</v>
          </cell>
          <cell r="J618">
            <v>44613</v>
          </cell>
          <cell r="K618">
            <v>44613</v>
          </cell>
        </row>
        <row r="619">
          <cell r="A619">
            <v>18064159</v>
          </cell>
          <cell r="B619" t="str">
            <v>C004</v>
          </cell>
          <cell r="C619" t="str">
            <v>BATITOIT</v>
          </cell>
          <cell r="D619" t="str">
            <v>1</v>
          </cell>
          <cell r="E619">
            <v>1608.45</v>
          </cell>
          <cell r="F619"/>
          <cell r="G619">
            <v>1930.14</v>
          </cell>
          <cell r="H619">
            <v>44592</v>
          </cell>
          <cell r="I619">
            <v>44630</v>
          </cell>
          <cell r="J619">
            <v>44634</v>
          </cell>
          <cell r="K619">
            <v>44634</v>
          </cell>
        </row>
        <row r="620">
          <cell r="A620">
            <v>18064160</v>
          </cell>
          <cell r="B620" t="str">
            <v>C004</v>
          </cell>
          <cell r="C620" t="str">
            <v>BATITOIT</v>
          </cell>
          <cell r="D620" t="str">
            <v>1</v>
          </cell>
          <cell r="E620">
            <v>-60</v>
          </cell>
          <cell r="F620"/>
          <cell r="G620">
            <v>-72</v>
          </cell>
          <cell r="H620">
            <v>44592</v>
          </cell>
          <cell r="I620">
            <v>44630</v>
          </cell>
          <cell r="J620">
            <v>44634</v>
          </cell>
          <cell r="K620">
            <v>44634</v>
          </cell>
        </row>
        <row r="621">
          <cell r="A621">
            <v>18064161</v>
          </cell>
          <cell r="B621" t="str">
            <v>C004</v>
          </cell>
          <cell r="C621" t="str">
            <v>BATITOIT</v>
          </cell>
          <cell r="D621" t="str">
            <v>1</v>
          </cell>
          <cell r="E621">
            <v>6759.82</v>
          </cell>
          <cell r="F621"/>
          <cell r="G621">
            <v>8111.7800000000007</v>
          </cell>
          <cell r="H621">
            <v>44592</v>
          </cell>
          <cell r="I621">
            <v>44630</v>
          </cell>
          <cell r="J621">
            <v>44634</v>
          </cell>
          <cell r="K621">
            <v>44634</v>
          </cell>
        </row>
        <row r="622">
          <cell r="A622">
            <v>18065476</v>
          </cell>
          <cell r="B622" t="str">
            <v>C004</v>
          </cell>
          <cell r="C622" t="str">
            <v>BATITOIT</v>
          </cell>
          <cell r="D622" t="str">
            <v>1</v>
          </cell>
          <cell r="E622">
            <v>3995.1</v>
          </cell>
          <cell r="F622"/>
          <cell r="G622">
            <v>4794.12</v>
          </cell>
          <cell r="H622">
            <v>44620</v>
          </cell>
          <cell r="I622">
            <v>44661</v>
          </cell>
          <cell r="J622">
            <v>44665</v>
          </cell>
          <cell r="K622">
            <v>44665</v>
          </cell>
        </row>
        <row r="623">
          <cell r="A623">
            <v>18065477</v>
          </cell>
          <cell r="B623" t="str">
            <v>C004</v>
          </cell>
          <cell r="C623" t="str">
            <v>BATITOIT</v>
          </cell>
          <cell r="D623" t="str">
            <v>1</v>
          </cell>
          <cell r="E623">
            <v>-304</v>
          </cell>
          <cell r="F623"/>
          <cell r="G623">
            <v>-364.8</v>
          </cell>
          <cell r="H623">
            <v>44620</v>
          </cell>
          <cell r="I623">
            <v>44661</v>
          </cell>
          <cell r="J623">
            <v>44665</v>
          </cell>
          <cell r="K623">
            <v>44665</v>
          </cell>
        </row>
        <row r="624">
          <cell r="A624">
            <v>18065478</v>
          </cell>
          <cell r="B624" t="str">
            <v>C004</v>
          </cell>
          <cell r="C624" t="str">
            <v>BATITOIT</v>
          </cell>
          <cell r="D624" t="str">
            <v>1</v>
          </cell>
          <cell r="E624">
            <v>5607.66</v>
          </cell>
          <cell r="F624"/>
          <cell r="G624">
            <v>6729.19</v>
          </cell>
          <cell r="H624">
            <v>44620</v>
          </cell>
          <cell r="I624">
            <v>44661</v>
          </cell>
          <cell r="J624">
            <v>44665</v>
          </cell>
          <cell r="K624">
            <v>44665</v>
          </cell>
        </row>
        <row r="625">
          <cell r="A625">
            <v>18065479</v>
          </cell>
          <cell r="B625" t="str">
            <v>C004</v>
          </cell>
          <cell r="C625" t="str">
            <v>BATITOIT</v>
          </cell>
          <cell r="D625" t="str">
            <v>1</v>
          </cell>
          <cell r="E625">
            <v>1287.3600000000001</v>
          </cell>
          <cell r="F625"/>
          <cell r="G625">
            <v>1544.83</v>
          </cell>
          <cell r="H625">
            <v>44620</v>
          </cell>
          <cell r="I625">
            <v>44661</v>
          </cell>
          <cell r="J625">
            <v>44665</v>
          </cell>
          <cell r="K625">
            <v>44665</v>
          </cell>
        </row>
        <row r="626">
          <cell r="A626">
            <v>18065480</v>
          </cell>
          <cell r="B626" t="str">
            <v>C004</v>
          </cell>
          <cell r="C626" t="str">
            <v>BATITOIT</v>
          </cell>
          <cell r="D626" t="str">
            <v>1</v>
          </cell>
          <cell r="E626">
            <v>-70</v>
          </cell>
          <cell r="F626"/>
          <cell r="G626">
            <v>-84</v>
          </cell>
          <cell r="H626">
            <v>44620</v>
          </cell>
          <cell r="I626">
            <v>44661</v>
          </cell>
          <cell r="J626">
            <v>44665</v>
          </cell>
          <cell r="K626">
            <v>44665</v>
          </cell>
        </row>
        <row r="627">
          <cell r="A627">
            <v>18065481</v>
          </cell>
          <cell r="B627" t="str">
            <v>C004</v>
          </cell>
          <cell r="C627" t="str">
            <v>BATITOIT</v>
          </cell>
          <cell r="D627" t="str">
            <v>1</v>
          </cell>
          <cell r="E627">
            <v>5073.9400000000005</v>
          </cell>
          <cell r="F627"/>
          <cell r="G627">
            <v>6088.7300000000005</v>
          </cell>
          <cell r="H627">
            <v>44620</v>
          </cell>
          <cell r="I627">
            <v>44661</v>
          </cell>
          <cell r="J627">
            <v>44665</v>
          </cell>
          <cell r="K627">
            <v>44665</v>
          </cell>
        </row>
        <row r="628">
          <cell r="A628">
            <v>18065482</v>
          </cell>
          <cell r="B628" t="str">
            <v>C004</v>
          </cell>
          <cell r="C628" t="str">
            <v>BATITOIT</v>
          </cell>
          <cell r="D628" t="str">
            <v>1</v>
          </cell>
          <cell r="E628">
            <v>6237.04</v>
          </cell>
          <cell r="F628"/>
          <cell r="G628">
            <v>7484.45</v>
          </cell>
          <cell r="H628">
            <v>44620</v>
          </cell>
          <cell r="I628">
            <v>44661</v>
          </cell>
          <cell r="J628">
            <v>44665</v>
          </cell>
          <cell r="K628">
            <v>44665</v>
          </cell>
        </row>
        <row r="629">
          <cell r="A629">
            <v>18065483</v>
          </cell>
          <cell r="B629" t="str">
            <v>C004</v>
          </cell>
          <cell r="C629" t="str">
            <v>BATITOIT</v>
          </cell>
          <cell r="D629" t="str">
            <v>1</v>
          </cell>
          <cell r="E629">
            <v>-94.5</v>
          </cell>
          <cell r="F629"/>
          <cell r="G629">
            <v>-113.4</v>
          </cell>
          <cell r="H629">
            <v>44620</v>
          </cell>
          <cell r="I629">
            <v>44661</v>
          </cell>
          <cell r="J629">
            <v>44665</v>
          </cell>
          <cell r="K629">
            <v>44665</v>
          </cell>
        </row>
        <row r="630">
          <cell r="A630">
            <v>18065484</v>
          </cell>
          <cell r="B630" t="str">
            <v>C004</v>
          </cell>
          <cell r="C630" t="str">
            <v>BATITOIT</v>
          </cell>
          <cell r="D630" t="str">
            <v>1</v>
          </cell>
          <cell r="E630">
            <v>-103.5</v>
          </cell>
          <cell r="F630"/>
          <cell r="G630">
            <v>-124.2</v>
          </cell>
          <cell r="H630">
            <v>44620</v>
          </cell>
          <cell r="I630">
            <v>44661</v>
          </cell>
          <cell r="J630">
            <v>44665</v>
          </cell>
          <cell r="K630">
            <v>44665</v>
          </cell>
        </row>
        <row r="631">
          <cell r="A631">
            <v>18066944</v>
          </cell>
          <cell r="B631" t="str">
            <v>C004</v>
          </cell>
          <cell r="C631" t="str">
            <v>BATITOIT</v>
          </cell>
          <cell r="D631" t="str">
            <v>1</v>
          </cell>
          <cell r="E631">
            <v>497.12</v>
          </cell>
          <cell r="F631"/>
          <cell r="G631">
            <v>596.54</v>
          </cell>
          <cell r="H631">
            <v>44651</v>
          </cell>
          <cell r="I631">
            <v>44691</v>
          </cell>
          <cell r="J631"/>
          <cell r="K631"/>
        </row>
        <row r="632">
          <cell r="A632">
            <v>18066945</v>
          </cell>
          <cell r="B632" t="str">
            <v>C004</v>
          </cell>
          <cell r="C632" t="str">
            <v>BATITOIT</v>
          </cell>
          <cell r="D632" t="str">
            <v>1</v>
          </cell>
          <cell r="E632">
            <v>7079.85</v>
          </cell>
          <cell r="F632"/>
          <cell r="G632">
            <v>8495.82</v>
          </cell>
          <cell r="H632">
            <v>44651</v>
          </cell>
          <cell r="I632">
            <v>44691</v>
          </cell>
          <cell r="J632"/>
          <cell r="K632"/>
        </row>
        <row r="633">
          <cell r="A633">
            <v>18066946</v>
          </cell>
          <cell r="B633" t="str">
            <v>C004</v>
          </cell>
          <cell r="C633" t="str">
            <v>BATITOIT</v>
          </cell>
          <cell r="D633" t="str">
            <v>1</v>
          </cell>
          <cell r="E633">
            <v>236.45999999999998</v>
          </cell>
          <cell r="F633"/>
          <cell r="G633">
            <v>283.75</v>
          </cell>
          <cell r="H633">
            <v>44651</v>
          </cell>
          <cell r="I633">
            <v>44691</v>
          </cell>
          <cell r="J633"/>
          <cell r="K633"/>
        </row>
        <row r="634">
          <cell r="A634">
            <v>18066947</v>
          </cell>
          <cell r="B634" t="str">
            <v>C004</v>
          </cell>
          <cell r="C634" t="str">
            <v>BATITOIT</v>
          </cell>
          <cell r="D634" t="str">
            <v>1</v>
          </cell>
          <cell r="E634">
            <v>1461.78</v>
          </cell>
          <cell r="F634"/>
          <cell r="G634">
            <v>1754.14</v>
          </cell>
          <cell r="H634">
            <v>44651</v>
          </cell>
          <cell r="I634">
            <v>44691</v>
          </cell>
          <cell r="J634"/>
          <cell r="K634"/>
        </row>
        <row r="635">
          <cell r="A635">
            <v>18066948</v>
          </cell>
          <cell r="B635" t="str">
            <v>C004</v>
          </cell>
          <cell r="C635" t="str">
            <v>BATITOIT</v>
          </cell>
          <cell r="D635" t="str">
            <v>1</v>
          </cell>
          <cell r="E635">
            <v>-11.3</v>
          </cell>
          <cell r="F635"/>
          <cell r="G635">
            <v>-13.559999999999999</v>
          </cell>
          <cell r="H635">
            <v>44651</v>
          </cell>
          <cell r="I635">
            <v>44691</v>
          </cell>
          <cell r="J635"/>
          <cell r="K635"/>
        </row>
        <row r="636">
          <cell r="A636">
            <v>18066949</v>
          </cell>
          <cell r="B636" t="str">
            <v>C004</v>
          </cell>
          <cell r="C636" t="str">
            <v>BATITOIT</v>
          </cell>
          <cell r="D636" t="str">
            <v>1</v>
          </cell>
          <cell r="E636">
            <v>2497.41</v>
          </cell>
          <cell r="F636"/>
          <cell r="G636">
            <v>2996.8900000000003</v>
          </cell>
          <cell r="H636">
            <v>44651</v>
          </cell>
          <cell r="I636">
            <v>44691</v>
          </cell>
          <cell r="J636"/>
          <cell r="K636"/>
        </row>
        <row r="637">
          <cell r="A637">
            <v>18066950</v>
          </cell>
          <cell r="B637" t="str">
            <v>C004</v>
          </cell>
          <cell r="C637" t="str">
            <v>BATITOIT</v>
          </cell>
          <cell r="D637" t="str">
            <v>1</v>
          </cell>
          <cell r="E637">
            <v>-499.4</v>
          </cell>
          <cell r="F637"/>
          <cell r="G637">
            <v>-599.28</v>
          </cell>
          <cell r="H637">
            <v>44651</v>
          </cell>
          <cell r="I637">
            <v>44691</v>
          </cell>
          <cell r="J637"/>
          <cell r="K637"/>
        </row>
        <row r="638">
          <cell r="A638">
            <v>18066951</v>
          </cell>
          <cell r="B638" t="str">
            <v>C004</v>
          </cell>
          <cell r="C638" t="str">
            <v>BATITOIT</v>
          </cell>
          <cell r="D638" t="str">
            <v>1</v>
          </cell>
          <cell r="E638">
            <v>3825.9900000000002</v>
          </cell>
          <cell r="F638"/>
          <cell r="G638">
            <v>4591.1900000000005</v>
          </cell>
          <cell r="H638">
            <v>44651</v>
          </cell>
          <cell r="I638">
            <v>44691</v>
          </cell>
          <cell r="J638"/>
          <cell r="K638"/>
        </row>
        <row r="639">
          <cell r="A639">
            <v>18066952</v>
          </cell>
          <cell r="B639" t="str">
            <v>C004</v>
          </cell>
          <cell r="C639" t="str">
            <v>BATITOIT</v>
          </cell>
          <cell r="D639" t="str">
            <v>1</v>
          </cell>
          <cell r="E639">
            <v>4498.32</v>
          </cell>
          <cell r="F639"/>
          <cell r="G639">
            <v>5397.9800000000005</v>
          </cell>
          <cell r="H639">
            <v>44651</v>
          </cell>
          <cell r="I639">
            <v>44691</v>
          </cell>
          <cell r="J639"/>
          <cell r="K639"/>
        </row>
        <row r="640">
          <cell r="A640">
            <v>18066953</v>
          </cell>
          <cell r="B640" t="str">
            <v>C004</v>
          </cell>
          <cell r="C640" t="str">
            <v>BATITOIT</v>
          </cell>
          <cell r="D640" t="str">
            <v>1</v>
          </cell>
          <cell r="E640">
            <v>2827.15</v>
          </cell>
          <cell r="F640"/>
          <cell r="G640">
            <v>3392.5800000000004</v>
          </cell>
          <cell r="H640">
            <v>44651</v>
          </cell>
          <cell r="I640">
            <v>44691</v>
          </cell>
          <cell r="J640"/>
          <cell r="K640"/>
        </row>
        <row r="641">
          <cell r="A641">
            <v>18066954</v>
          </cell>
          <cell r="B641" t="str">
            <v>C004</v>
          </cell>
          <cell r="C641" t="str">
            <v>BATITOIT</v>
          </cell>
          <cell r="D641" t="str">
            <v>1</v>
          </cell>
          <cell r="E641">
            <v>42.47</v>
          </cell>
          <cell r="F641"/>
          <cell r="G641">
            <v>50.96</v>
          </cell>
          <cell r="H641">
            <v>44651</v>
          </cell>
          <cell r="I641">
            <v>44691</v>
          </cell>
          <cell r="J641"/>
          <cell r="K641"/>
        </row>
        <row r="642">
          <cell r="A642">
            <v>18066955</v>
          </cell>
          <cell r="B642" t="str">
            <v>C004</v>
          </cell>
          <cell r="C642" t="str">
            <v>BATITOIT</v>
          </cell>
          <cell r="D642" t="str">
            <v>1</v>
          </cell>
          <cell r="E642">
            <v>-115.5</v>
          </cell>
          <cell r="F642"/>
          <cell r="G642">
            <v>-138.6</v>
          </cell>
          <cell r="H642">
            <v>44651</v>
          </cell>
          <cell r="I642">
            <v>44691</v>
          </cell>
          <cell r="J642"/>
          <cell r="K642"/>
        </row>
        <row r="643">
          <cell r="A643">
            <v>18066956</v>
          </cell>
          <cell r="B643" t="str">
            <v>C004</v>
          </cell>
          <cell r="C643" t="str">
            <v>BATITOIT</v>
          </cell>
          <cell r="D643" t="str">
            <v>1</v>
          </cell>
          <cell r="E643">
            <v>-73.75</v>
          </cell>
          <cell r="F643"/>
          <cell r="G643">
            <v>-88.5</v>
          </cell>
          <cell r="H643">
            <v>44651</v>
          </cell>
          <cell r="I643">
            <v>44691</v>
          </cell>
          <cell r="J643"/>
          <cell r="K643"/>
        </row>
        <row r="644">
          <cell r="A644">
            <v>18061129</v>
          </cell>
          <cell r="B644" t="str">
            <v>C005</v>
          </cell>
          <cell r="C644" t="str">
            <v>POLONIO CONSTRUCTION</v>
          </cell>
          <cell r="D644" t="str">
            <v>6</v>
          </cell>
          <cell r="E644">
            <v>-12.24</v>
          </cell>
          <cell r="F644"/>
          <cell r="G644">
            <v>-14.690000000000001</v>
          </cell>
          <cell r="H644">
            <v>44512</v>
          </cell>
          <cell r="I644">
            <v>44576</v>
          </cell>
          <cell r="J644">
            <v>44578</v>
          </cell>
          <cell r="K644">
            <v>44578</v>
          </cell>
        </row>
        <row r="645">
          <cell r="A645">
            <v>18061130</v>
          </cell>
          <cell r="B645" t="str">
            <v>C005</v>
          </cell>
          <cell r="C645" t="str">
            <v>POLONIO CONSTRUCTION</v>
          </cell>
          <cell r="D645" t="str">
            <v>6</v>
          </cell>
          <cell r="E645">
            <v>-6.5200000000000005</v>
          </cell>
          <cell r="F645"/>
          <cell r="G645">
            <v>-7.82</v>
          </cell>
          <cell r="H645">
            <v>44512</v>
          </cell>
          <cell r="I645">
            <v>44576</v>
          </cell>
          <cell r="J645">
            <v>44578</v>
          </cell>
          <cell r="K645">
            <v>44578</v>
          </cell>
        </row>
        <row r="646">
          <cell r="A646">
            <v>18061131</v>
          </cell>
          <cell r="B646" t="str">
            <v>C005</v>
          </cell>
          <cell r="C646" t="str">
            <v>POLONIO CONSTRUCTION</v>
          </cell>
          <cell r="D646" t="str">
            <v>6</v>
          </cell>
          <cell r="E646">
            <v>-4.54</v>
          </cell>
          <cell r="F646"/>
          <cell r="G646">
            <v>-5.45</v>
          </cell>
          <cell r="H646">
            <v>44512</v>
          </cell>
          <cell r="I646">
            <v>44576</v>
          </cell>
          <cell r="J646">
            <v>44578</v>
          </cell>
          <cell r="K646">
            <v>44578</v>
          </cell>
        </row>
        <row r="647">
          <cell r="A647">
            <v>18061132</v>
          </cell>
          <cell r="B647" t="str">
            <v>C005</v>
          </cell>
          <cell r="C647" t="str">
            <v>POLONIO CONSTRUCTION</v>
          </cell>
          <cell r="D647" t="str">
            <v>6</v>
          </cell>
          <cell r="E647">
            <v>-90</v>
          </cell>
          <cell r="F647"/>
          <cell r="G647">
            <v>-108</v>
          </cell>
          <cell r="H647">
            <v>44512</v>
          </cell>
          <cell r="I647">
            <v>44576</v>
          </cell>
          <cell r="J647">
            <v>44578</v>
          </cell>
          <cell r="K647">
            <v>44578</v>
          </cell>
        </row>
        <row r="648">
          <cell r="A648">
            <v>18061360</v>
          </cell>
          <cell r="B648" t="str">
            <v>C005</v>
          </cell>
          <cell r="C648" t="str">
            <v>POLONIO CONSTRUCTION</v>
          </cell>
          <cell r="D648" t="str">
            <v>6</v>
          </cell>
          <cell r="E648">
            <v>858.06000000000006</v>
          </cell>
          <cell r="F648"/>
          <cell r="G648">
            <v>1029.67</v>
          </cell>
          <cell r="H648">
            <v>44530</v>
          </cell>
          <cell r="I648">
            <v>44576</v>
          </cell>
          <cell r="J648">
            <v>44578</v>
          </cell>
          <cell r="K648">
            <v>44578</v>
          </cell>
        </row>
        <row r="649">
          <cell r="A649">
            <v>18061361</v>
          </cell>
          <cell r="B649" t="str">
            <v>C005</v>
          </cell>
          <cell r="C649" t="str">
            <v>POLONIO CONSTRUCTION</v>
          </cell>
          <cell r="D649" t="str">
            <v>6</v>
          </cell>
          <cell r="E649">
            <v>2336.5099999999998</v>
          </cell>
          <cell r="F649"/>
          <cell r="G649">
            <v>2803.81</v>
          </cell>
          <cell r="H649">
            <v>44530</v>
          </cell>
          <cell r="I649">
            <v>44576</v>
          </cell>
          <cell r="J649">
            <v>44578</v>
          </cell>
          <cell r="K649">
            <v>44578</v>
          </cell>
        </row>
        <row r="650">
          <cell r="A650">
            <v>18061362</v>
          </cell>
          <cell r="B650" t="str">
            <v>C005</v>
          </cell>
          <cell r="C650" t="str">
            <v>POLONIO CONSTRUCTION</v>
          </cell>
          <cell r="D650" t="str">
            <v>6</v>
          </cell>
          <cell r="E650">
            <v>2188.7799999999997</v>
          </cell>
          <cell r="F650"/>
          <cell r="G650">
            <v>2626.54</v>
          </cell>
          <cell r="H650">
            <v>44530</v>
          </cell>
          <cell r="I650">
            <v>44576</v>
          </cell>
          <cell r="J650">
            <v>44578</v>
          </cell>
          <cell r="K650">
            <v>44578</v>
          </cell>
        </row>
        <row r="651">
          <cell r="A651">
            <v>18061363</v>
          </cell>
          <cell r="B651" t="str">
            <v>C005</v>
          </cell>
          <cell r="C651" t="str">
            <v>POLONIO CONSTRUCTION</v>
          </cell>
          <cell r="D651" t="str">
            <v>6</v>
          </cell>
          <cell r="E651">
            <v>2188.7799999999997</v>
          </cell>
          <cell r="F651"/>
          <cell r="G651">
            <v>2626.54</v>
          </cell>
          <cell r="H651">
            <v>44530</v>
          </cell>
          <cell r="I651">
            <v>44576</v>
          </cell>
          <cell r="J651">
            <v>44578</v>
          </cell>
          <cell r="K651">
            <v>44578</v>
          </cell>
        </row>
        <row r="652">
          <cell r="A652">
            <v>18061364</v>
          </cell>
          <cell r="B652" t="str">
            <v>C005</v>
          </cell>
          <cell r="C652" t="str">
            <v>POLONIO CONSTRUCTION</v>
          </cell>
          <cell r="D652" t="str">
            <v>6</v>
          </cell>
          <cell r="E652">
            <v>401.04</v>
          </cell>
          <cell r="F652"/>
          <cell r="G652">
            <v>481.25</v>
          </cell>
          <cell r="H652">
            <v>44530</v>
          </cell>
          <cell r="I652">
            <v>44576</v>
          </cell>
          <cell r="J652">
            <v>44578</v>
          </cell>
          <cell r="K652">
            <v>44578</v>
          </cell>
        </row>
        <row r="653">
          <cell r="A653">
            <v>18061365</v>
          </cell>
          <cell r="B653" t="str">
            <v>C005</v>
          </cell>
          <cell r="C653" t="str">
            <v>POLONIO CONSTRUCTION</v>
          </cell>
          <cell r="D653" t="str">
            <v>6</v>
          </cell>
          <cell r="E653">
            <v>2223.96</v>
          </cell>
          <cell r="F653"/>
          <cell r="G653">
            <v>2668.75</v>
          </cell>
          <cell r="H653">
            <v>44530</v>
          </cell>
          <cell r="I653">
            <v>44576</v>
          </cell>
          <cell r="J653">
            <v>44578</v>
          </cell>
          <cell r="K653">
            <v>44578</v>
          </cell>
        </row>
        <row r="654">
          <cell r="A654">
            <v>18061366</v>
          </cell>
          <cell r="B654" t="str">
            <v>C005</v>
          </cell>
          <cell r="C654" t="str">
            <v>POLONIO CONSTRUCTION</v>
          </cell>
          <cell r="D654" t="str">
            <v>6</v>
          </cell>
          <cell r="E654">
            <v>2061.6</v>
          </cell>
          <cell r="F654"/>
          <cell r="G654">
            <v>2473.92</v>
          </cell>
          <cell r="H654">
            <v>44530</v>
          </cell>
          <cell r="I654">
            <v>44576</v>
          </cell>
          <cell r="J654">
            <v>44578</v>
          </cell>
          <cell r="K654">
            <v>44578</v>
          </cell>
        </row>
        <row r="655">
          <cell r="A655">
            <v>18061367</v>
          </cell>
          <cell r="B655" t="str">
            <v>C005</v>
          </cell>
          <cell r="C655" t="str">
            <v>POLONIO CONSTRUCTION</v>
          </cell>
          <cell r="D655" t="str">
            <v>6</v>
          </cell>
          <cell r="E655">
            <v>5362.7</v>
          </cell>
          <cell r="F655"/>
          <cell r="G655">
            <v>6435.24</v>
          </cell>
          <cell r="H655">
            <v>44530</v>
          </cell>
          <cell r="I655">
            <v>44576</v>
          </cell>
          <cell r="J655">
            <v>44578</v>
          </cell>
          <cell r="K655">
            <v>44578</v>
          </cell>
        </row>
        <row r="656">
          <cell r="A656">
            <v>18061368</v>
          </cell>
          <cell r="B656" t="str">
            <v>C005</v>
          </cell>
          <cell r="C656" t="str">
            <v>POLONIO CONSTRUCTION</v>
          </cell>
          <cell r="D656" t="str">
            <v>6</v>
          </cell>
          <cell r="E656">
            <v>228.06</v>
          </cell>
          <cell r="F656"/>
          <cell r="G656">
            <v>273.66999999999996</v>
          </cell>
          <cell r="H656">
            <v>44530</v>
          </cell>
          <cell r="I656">
            <v>44576</v>
          </cell>
          <cell r="J656">
            <v>44578</v>
          </cell>
          <cell r="K656">
            <v>44578</v>
          </cell>
        </row>
        <row r="657">
          <cell r="A657">
            <v>18061369</v>
          </cell>
          <cell r="B657" t="str">
            <v>C005</v>
          </cell>
          <cell r="C657" t="str">
            <v>POLONIO CONSTRUCTION</v>
          </cell>
          <cell r="D657" t="str">
            <v>6</v>
          </cell>
          <cell r="E657">
            <v>2248.7200000000003</v>
          </cell>
          <cell r="F657"/>
          <cell r="G657">
            <v>2698.46</v>
          </cell>
          <cell r="H657">
            <v>44530</v>
          </cell>
          <cell r="I657">
            <v>44576</v>
          </cell>
          <cell r="J657">
            <v>44578</v>
          </cell>
          <cell r="K657">
            <v>44578</v>
          </cell>
        </row>
        <row r="658">
          <cell r="A658">
            <v>18061370</v>
          </cell>
          <cell r="B658" t="str">
            <v>C005</v>
          </cell>
          <cell r="C658" t="str">
            <v>POLONIO CONSTRUCTION</v>
          </cell>
          <cell r="D658" t="str">
            <v>6</v>
          </cell>
          <cell r="E658">
            <v>2663.1</v>
          </cell>
          <cell r="F658"/>
          <cell r="G658">
            <v>3195.7200000000003</v>
          </cell>
          <cell r="H658">
            <v>44530</v>
          </cell>
          <cell r="I658">
            <v>44576</v>
          </cell>
          <cell r="J658">
            <v>44578</v>
          </cell>
          <cell r="K658">
            <v>44578</v>
          </cell>
        </row>
        <row r="659">
          <cell r="A659">
            <v>18061371</v>
          </cell>
          <cell r="B659" t="str">
            <v>C005</v>
          </cell>
          <cell r="C659" t="str">
            <v>POLONIO CONSTRUCTION</v>
          </cell>
          <cell r="D659" t="str">
            <v>6</v>
          </cell>
          <cell r="E659">
            <v>6795</v>
          </cell>
          <cell r="F659"/>
          <cell r="G659">
            <v>8154</v>
          </cell>
          <cell r="H659">
            <v>44530</v>
          </cell>
          <cell r="I659">
            <v>44576</v>
          </cell>
          <cell r="J659">
            <v>44578</v>
          </cell>
          <cell r="K659">
            <v>44578</v>
          </cell>
        </row>
        <row r="660">
          <cell r="A660">
            <v>18061372</v>
          </cell>
          <cell r="B660" t="str">
            <v>C005</v>
          </cell>
          <cell r="C660" t="str">
            <v>POLONIO CONSTRUCTION</v>
          </cell>
          <cell r="D660" t="str">
            <v>6</v>
          </cell>
          <cell r="E660">
            <v>3176.88</v>
          </cell>
          <cell r="F660"/>
          <cell r="G660">
            <v>3812.2599999999998</v>
          </cell>
          <cell r="H660">
            <v>44530</v>
          </cell>
          <cell r="I660">
            <v>44576</v>
          </cell>
          <cell r="J660">
            <v>44578</v>
          </cell>
          <cell r="K660">
            <v>44578</v>
          </cell>
        </row>
        <row r="661">
          <cell r="A661">
            <v>18061373</v>
          </cell>
          <cell r="B661" t="str">
            <v>C005</v>
          </cell>
          <cell r="C661" t="str">
            <v>POLONIO CONSTRUCTION</v>
          </cell>
          <cell r="D661" t="str">
            <v>6</v>
          </cell>
          <cell r="E661">
            <v>3159.5099999999998</v>
          </cell>
          <cell r="F661"/>
          <cell r="G661">
            <v>3791.41</v>
          </cell>
          <cell r="H661">
            <v>44530</v>
          </cell>
          <cell r="I661">
            <v>44576</v>
          </cell>
          <cell r="J661">
            <v>44578</v>
          </cell>
          <cell r="K661">
            <v>44578</v>
          </cell>
        </row>
        <row r="662">
          <cell r="A662">
            <v>18061374</v>
          </cell>
          <cell r="B662" t="str">
            <v>C005</v>
          </cell>
          <cell r="C662" t="str">
            <v>POLONIO CONSTRUCTION</v>
          </cell>
          <cell r="D662" t="str">
            <v>6</v>
          </cell>
          <cell r="E662">
            <v>2527.12</v>
          </cell>
          <cell r="F662"/>
          <cell r="G662">
            <v>3032.54</v>
          </cell>
          <cell r="H662">
            <v>44530</v>
          </cell>
          <cell r="I662">
            <v>44576</v>
          </cell>
          <cell r="J662">
            <v>44578</v>
          </cell>
          <cell r="K662">
            <v>44578</v>
          </cell>
        </row>
        <row r="663">
          <cell r="A663">
            <v>18061375</v>
          </cell>
          <cell r="B663" t="str">
            <v>C005</v>
          </cell>
          <cell r="C663" t="str">
            <v>POLONIO CONSTRUCTION</v>
          </cell>
          <cell r="D663" t="str">
            <v>6</v>
          </cell>
          <cell r="E663">
            <v>2061.6</v>
          </cell>
          <cell r="F663"/>
          <cell r="G663">
            <v>2473.92</v>
          </cell>
          <cell r="H663">
            <v>44530</v>
          </cell>
          <cell r="I663">
            <v>44576</v>
          </cell>
          <cell r="J663">
            <v>44578</v>
          </cell>
          <cell r="K663">
            <v>44578</v>
          </cell>
        </row>
        <row r="664">
          <cell r="A664">
            <v>18061376</v>
          </cell>
          <cell r="B664" t="str">
            <v>C005</v>
          </cell>
          <cell r="C664" t="str">
            <v>POLONIO CONSTRUCTION</v>
          </cell>
          <cell r="D664" t="str">
            <v>6</v>
          </cell>
          <cell r="E664">
            <v>5046.6000000000004</v>
          </cell>
          <cell r="F664"/>
          <cell r="G664">
            <v>6055.92</v>
          </cell>
          <cell r="H664">
            <v>44530</v>
          </cell>
          <cell r="I664">
            <v>44576</v>
          </cell>
          <cell r="J664">
            <v>44578</v>
          </cell>
          <cell r="K664">
            <v>44578</v>
          </cell>
        </row>
        <row r="665">
          <cell r="A665">
            <v>18061377</v>
          </cell>
          <cell r="B665" t="str">
            <v>C005</v>
          </cell>
          <cell r="C665" t="str">
            <v>POLONIO CONSTRUCTION</v>
          </cell>
          <cell r="D665" t="str">
            <v>6</v>
          </cell>
          <cell r="E665">
            <v>3432.4800000000005</v>
          </cell>
          <cell r="F665"/>
          <cell r="G665">
            <v>4118.9800000000005</v>
          </cell>
          <cell r="H665">
            <v>44530</v>
          </cell>
          <cell r="I665">
            <v>44576</v>
          </cell>
          <cell r="J665">
            <v>44578</v>
          </cell>
          <cell r="K665">
            <v>44578</v>
          </cell>
        </row>
        <row r="666">
          <cell r="A666">
            <v>18061378</v>
          </cell>
          <cell r="B666" t="str">
            <v>C005</v>
          </cell>
          <cell r="C666" t="str">
            <v>POLONIO CONSTRUCTION</v>
          </cell>
          <cell r="D666" t="str">
            <v>6</v>
          </cell>
          <cell r="E666">
            <v>7876.8</v>
          </cell>
          <cell r="F666"/>
          <cell r="G666">
            <v>9452.16</v>
          </cell>
          <cell r="H666">
            <v>44530</v>
          </cell>
          <cell r="I666">
            <v>44576</v>
          </cell>
          <cell r="J666">
            <v>44578</v>
          </cell>
          <cell r="K666">
            <v>44578</v>
          </cell>
        </row>
        <row r="667">
          <cell r="A667">
            <v>18061379</v>
          </cell>
          <cell r="B667" t="str">
            <v>C005</v>
          </cell>
          <cell r="C667" t="str">
            <v>POLONIO CONSTRUCTION</v>
          </cell>
          <cell r="D667" t="str">
            <v>6</v>
          </cell>
          <cell r="E667">
            <v>3913.9199999999996</v>
          </cell>
          <cell r="F667"/>
          <cell r="G667">
            <v>4696.7</v>
          </cell>
          <cell r="H667">
            <v>44530</v>
          </cell>
          <cell r="I667">
            <v>44576</v>
          </cell>
          <cell r="J667">
            <v>44578</v>
          </cell>
          <cell r="K667">
            <v>44578</v>
          </cell>
        </row>
        <row r="668">
          <cell r="A668">
            <v>18061380</v>
          </cell>
          <cell r="B668" t="str">
            <v>C005</v>
          </cell>
          <cell r="C668" t="str">
            <v>POLONIO CONSTRUCTION</v>
          </cell>
          <cell r="D668" t="str">
            <v>6</v>
          </cell>
          <cell r="E668">
            <v>4583.58</v>
          </cell>
          <cell r="F668"/>
          <cell r="G668">
            <v>5500.3</v>
          </cell>
          <cell r="H668">
            <v>44530</v>
          </cell>
          <cell r="I668">
            <v>44576</v>
          </cell>
          <cell r="J668">
            <v>44578</v>
          </cell>
          <cell r="K668">
            <v>44578</v>
          </cell>
        </row>
        <row r="669">
          <cell r="A669">
            <v>18061381</v>
          </cell>
          <cell r="B669" t="str">
            <v>C005</v>
          </cell>
          <cell r="C669" t="str">
            <v>POLONIO CONSTRUCTION</v>
          </cell>
          <cell r="D669" t="str">
            <v>6</v>
          </cell>
          <cell r="E669">
            <v>3243.52</v>
          </cell>
          <cell r="F669"/>
          <cell r="G669">
            <v>3892.22</v>
          </cell>
          <cell r="H669">
            <v>44530</v>
          </cell>
          <cell r="I669">
            <v>44576</v>
          </cell>
          <cell r="J669">
            <v>44578</v>
          </cell>
          <cell r="K669">
            <v>44578</v>
          </cell>
        </row>
        <row r="670">
          <cell r="A670">
            <v>18061382</v>
          </cell>
          <cell r="B670" t="str">
            <v>C005</v>
          </cell>
          <cell r="C670" t="str">
            <v>POLONIO CONSTRUCTION</v>
          </cell>
          <cell r="D670" t="str">
            <v>6</v>
          </cell>
          <cell r="E670">
            <v>5176.58</v>
          </cell>
          <cell r="F670"/>
          <cell r="G670">
            <v>6211.9</v>
          </cell>
          <cell r="H670">
            <v>44530</v>
          </cell>
          <cell r="I670">
            <v>44576</v>
          </cell>
          <cell r="J670">
            <v>44578</v>
          </cell>
          <cell r="K670">
            <v>44578</v>
          </cell>
        </row>
        <row r="671">
          <cell r="A671">
            <v>18061383</v>
          </cell>
          <cell r="B671" t="str">
            <v>C005</v>
          </cell>
          <cell r="C671" t="str">
            <v>POLONIO CONSTRUCTION</v>
          </cell>
          <cell r="D671" t="str">
            <v>6</v>
          </cell>
          <cell r="E671">
            <v>4996.99</v>
          </cell>
          <cell r="F671"/>
          <cell r="G671">
            <v>5996.39</v>
          </cell>
          <cell r="H671">
            <v>44530</v>
          </cell>
          <cell r="I671">
            <v>44576</v>
          </cell>
          <cell r="J671">
            <v>44578</v>
          </cell>
          <cell r="K671">
            <v>44578</v>
          </cell>
        </row>
        <row r="672">
          <cell r="A672">
            <v>18061384</v>
          </cell>
          <cell r="B672" t="str">
            <v>C005</v>
          </cell>
          <cell r="C672" t="str">
            <v>POLONIO CONSTRUCTION</v>
          </cell>
          <cell r="D672" t="str">
            <v>6</v>
          </cell>
          <cell r="E672">
            <v>5103.41</v>
          </cell>
          <cell r="F672"/>
          <cell r="G672">
            <v>6124.09</v>
          </cell>
          <cell r="H672">
            <v>44530</v>
          </cell>
          <cell r="I672">
            <v>44576</v>
          </cell>
          <cell r="J672">
            <v>44578</v>
          </cell>
          <cell r="K672">
            <v>44578</v>
          </cell>
        </row>
        <row r="673">
          <cell r="A673">
            <v>18061385</v>
          </cell>
          <cell r="B673" t="str">
            <v>C005</v>
          </cell>
          <cell r="C673" t="str">
            <v>POLONIO CONSTRUCTION</v>
          </cell>
          <cell r="D673" t="str">
            <v>6</v>
          </cell>
          <cell r="E673">
            <v>3698.15</v>
          </cell>
          <cell r="F673"/>
          <cell r="G673">
            <v>4437.7800000000007</v>
          </cell>
          <cell r="H673">
            <v>44530</v>
          </cell>
          <cell r="I673">
            <v>44576</v>
          </cell>
          <cell r="J673">
            <v>44578</v>
          </cell>
          <cell r="K673">
            <v>44578</v>
          </cell>
        </row>
        <row r="674">
          <cell r="A674">
            <v>18061386</v>
          </cell>
          <cell r="B674" t="str">
            <v>C005</v>
          </cell>
          <cell r="C674" t="str">
            <v>POLONIO CONSTRUCTION</v>
          </cell>
          <cell r="D674" t="str">
            <v>6</v>
          </cell>
          <cell r="E674">
            <v>5102.3099999999995</v>
          </cell>
          <cell r="F674"/>
          <cell r="G674">
            <v>6122.7699999999995</v>
          </cell>
          <cell r="H674">
            <v>44530</v>
          </cell>
          <cell r="I674">
            <v>44576</v>
          </cell>
          <cell r="J674">
            <v>44578</v>
          </cell>
          <cell r="K674">
            <v>44578</v>
          </cell>
        </row>
        <row r="675">
          <cell r="A675">
            <v>18061387</v>
          </cell>
          <cell r="B675" t="str">
            <v>C005</v>
          </cell>
          <cell r="C675" t="str">
            <v>POLONIO CONSTRUCTION</v>
          </cell>
          <cell r="D675" t="str">
            <v>6</v>
          </cell>
          <cell r="E675">
            <v>6828.3600000000006</v>
          </cell>
          <cell r="F675"/>
          <cell r="G675">
            <v>8194.0300000000007</v>
          </cell>
          <cell r="H675">
            <v>44530</v>
          </cell>
          <cell r="I675">
            <v>44576</v>
          </cell>
          <cell r="J675">
            <v>44578</v>
          </cell>
          <cell r="K675">
            <v>44578</v>
          </cell>
        </row>
        <row r="676">
          <cell r="A676">
            <v>18061388</v>
          </cell>
          <cell r="B676" t="str">
            <v>C005</v>
          </cell>
          <cell r="C676" t="str">
            <v>POLONIO CONSTRUCTION</v>
          </cell>
          <cell r="D676" t="str">
            <v>6</v>
          </cell>
          <cell r="E676">
            <v>7809.26</v>
          </cell>
          <cell r="F676"/>
          <cell r="G676">
            <v>9371.11</v>
          </cell>
          <cell r="H676">
            <v>44530</v>
          </cell>
          <cell r="I676">
            <v>44576</v>
          </cell>
          <cell r="J676">
            <v>44578</v>
          </cell>
          <cell r="K676">
            <v>44578</v>
          </cell>
        </row>
        <row r="677">
          <cell r="A677">
            <v>18062662</v>
          </cell>
          <cell r="B677" t="str">
            <v>C005</v>
          </cell>
          <cell r="C677" t="str">
            <v>POLONIO CONSTRUCTION</v>
          </cell>
          <cell r="D677" t="str">
            <v>6</v>
          </cell>
          <cell r="E677">
            <v>-401.04</v>
          </cell>
          <cell r="F677"/>
          <cell r="G677">
            <v>-481.25</v>
          </cell>
          <cell r="H677">
            <v>44533</v>
          </cell>
          <cell r="I677">
            <v>44607</v>
          </cell>
          <cell r="J677">
            <v>44608</v>
          </cell>
          <cell r="K677">
            <v>44608</v>
          </cell>
        </row>
        <row r="678">
          <cell r="A678">
            <v>18062675</v>
          </cell>
          <cell r="B678" t="str">
            <v>C005</v>
          </cell>
          <cell r="C678" t="str">
            <v>POLONIO CONSTRUCTION</v>
          </cell>
          <cell r="D678" t="str">
            <v>6</v>
          </cell>
          <cell r="E678">
            <v>-179.66</v>
          </cell>
          <cell r="F678"/>
          <cell r="G678">
            <v>-215.59</v>
          </cell>
          <cell r="H678">
            <v>44538</v>
          </cell>
          <cell r="I678">
            <v>44607</v>
          </cell>
          <cell r="J678">
            <v>44608</v>
          </cell>
          <cell r="K678">
            <v>44608</v>
          </cell>
        </row>
        <row r="679">
          <cell r="A679">
            <v>18062676</v>
          </cell>
          <cell r="B679" t="str">
            <v>C005</v>
          </cell>
          <cell r="C679" t="str">
            <v>POLONIO CONSTRUCTION</v>
          </cell>
          <cell r="D679" t="str">
            <v>6</v>
          </cell>
          <cell r="E679">
            <v>-369.96</v>
          </cell>
          <cell r="F679"/>
          <cell r="G679">
            <v>-443.95</v>
          </cell>
          <cell r="H679">
            <v>44538</v>
          </cell>
          <cell r="I679">
            <v>44607</v>
          </cell>
          <cell r="J679">
            <v>44608</v>
          </cell>
          <cell r="K679">
            <v>44608</v>
          </cell>
        </row>
        <row r="680">
          <cell r="A680">
            <v>18062863</v>
          </cell>
          <cell r="B680" t="str">
            <v>C005</v>
          </cell>
          <cell r="C680" t="str">
            <v>POLONIO CONSTRUCTION</v>
          </cell>
          <cell r="D680" t="str">
            <v>6</v>
          </cell>
          <cell r="E680">
            <v>5636.21</v>
          </cell>
          <cell r="F680"/>
          <cell r="G680">
            <v>6763.45</v>
          </cell>
          <cell r="H680">
            <v>44561</v>
          </cell>
          <cell r="I680">
            <v>44607</v>
          </cell>
          <cell r="J680">
            <v>44608</v>
          </cell>
          <cell r="K680">
            <v>44608</v>
          </cell>
        </row>
        <row r="681">
          <cell r="A681">
            <v>18062864</v>
          </cell>
          <cell r="B681" t="str">
            <v>C005</v>
          </cell>
          <cell r="C681" t="str">
            <v>POLONIO CONSTRUCTION</v>
          </cell>
          <cell r="D681" t="str">
            <v>6</v>
          </cell>
          <cell r="E681">
            <v>2434.9499999999998</v>
          </cell>
          <cell r="F681"/>
          <cell r="G681">
            <v>2921.94</v>
          </cell>
          <cell r="H681">
            <v>44561</v>
          </cell>
          <cell r="I681">
            <v>44607</v>
          </cell>
          <cell r="J681">
            <v>44608</v>
          </cell>
          <cell r="K681">
            <v>44608</v>
          </cell>
        </row>
        <row r="682">
          <cell r="A682">
            <v>18062865</v>
          </cell>
          <cell r="B682" t="str">
            <v>C005</v>
          </cell>
          <cell r="C682" t="str">
            <v>POLONIO CONSTRUCTION</v>
          </cell>
          <cell r="D682" t="str">
            <v>6</v>
          </cell>
          <cell r="E682">
            <v>3119.0299999999997</v>
          </cell>
          <cell r="F682"/>
          <cell r="G682">
            <v>3742.84</v>
          </cell>
          <cell r="H682">
            <v>44561</v>
          </cell>
          <cell r="I682">
            <v>44607</v>
          </cell>
          <cell r="J682">
            <v>44608</v>
          </cell>
          <cell r="K682">
            <v>44608</v>
          </cell>
        </row>
        <row r="683">
          <cell r="A683">
            <v>18062866</v>
          </cell>
          <cell r="B683" t="str">
            <v>C005</v>
          </cell>
          <cell r="C683" t="str">
            <v>POLONIO CONSTRUCTION</v>
          </cell>
          <cell r="D683" t="str">
            <v>6</v>
          </cell>
          <cell r="E683">
            <v>2835</v>
          </cell>
          <cell r="F683"/>
          <cell r="G683">
            <v>3402</v>
          </cell>
          <cell r="H683">
            <v>44561</v>
          </cell>
          <cell r="I683">
            <v>44607</v>
          </cell>
          <cell r="J683">
            <v>44608</v>
          </cell>
          <cell r="K683">
            <v>44608</v>
          </cell>
        </row>
        <row r="684">
          <cell r="A684">
            <v>18062867</v>
          </cell>
          <cell r="B684" t="str">
            <v>C005</v>
          </cell>
          <cell r="C684" t="str">
            <v>POLONIO CONSTRUCTION</v>
          </cell>
          <cell r="D684" t="str">
            <v>6</v>
          </cell>
          <cell r="E684">
            <v>4888.92</v>
          </cell>
          <cell r="F684"/>
          <cell r="G684">
            <v>5866.7</v>
          </cell>
          <cell r="H684">
            <v>44561</v>
          </cell>
          <cell r="I684">
            <v>44607</v>
          </cell>
          <cell r="J684">
            <v>44608</v>
          </cell>
          <cell r="K684">
            <v>44608</v>
          </cell>
        </row>
        <row r="685">
          <cell r="A685">
            <v>18062868</v>
          </cell>
          <cell r="B685" t="str">
            <v>C005</v>
          </cell>
          <cell r="C685" t="str">
            <v>POLONIO CONSTRUCTION</v>
          </cell>
          <cell r="D685" t="str">
            <v>6</v>
          </cell>
          <cell r="E685">
            <v>5862.6</v>
          </cell>
          <cell r="F685"/>
          <cell r="G685">
            <v>7035.12</v>
          </cell>
          <cell r="H685">
            <v>44561</v>
          </cell>
          <cell r="I685">
            <v>44607</v>
          </cell>
          <cell r="J685">
            <v>44608</v>
          </cell>
          <cell r="K685">
            <v>44608</v>
          </cell>
        </row>
        <row r="686">
          <cell r="A686">
            <v>18062869</v>
          </cell>
          <cell r="B686" t="str">
            <v>C005</v>
          </cell>
          <cell r="C686" t="str">
            <v>POLONIO CONSTRUCTION</v>
          </cell>
          <cell r="D686" t="str">
            <v>6</v>
          </cell>
          <cell r="E686">
            <v>3790.22</v>
          </cell>
          <cell r="F686"/>
          <cell r="G686">
            <v>4548.26</v>
          </cell>
          <cell r="H686">
            <v>44561</v>
          </cell>
          <cell r="I686">
            <v>44607</v>
          </cell>
          <cell r="J686">
            <v>44608</v>
          </cell>
          <cell r="K686">
            <v>44608</v>
          </cell>
        </row>
        <row r="687">
          <cell r="A687">
            <v>18062870</v>
          </cell>
          <cell r="B687" t="str">
            <v>C005</v>
          </cell>
          <cell r="C687" t="str">
            <v>POLONIO CONSTRUCTION</v>
          </cell>
          <cell r="D687" t="str">
            <v>6</v>
          </cell>
          <cell r="E687">
            <v>2321.66</v>
          </cell>
          <cell r="F687"/>
          <cell r="G687">
            <v>2785.9900000000002</v>
          </cell>
          <cell r="H687">
            <v>44561</v>
          </cell>
          <cell r="I687">
            <v>44607</v>
          </cell>
          <cell r="J687">
            <v>44608</v>
          </cell>
          <cell r="K687">
            <v>44608</v>
          </cell>
        </row>
        <row r="688">
          <cell r="A688">
            <v>18062871</v>
          </cell>
          <cell r="B688" t="str">
            <v>C005</v>
          </cell>
          <cell r="C688" t="str">
            <v>POLONIO CONSTRUCTION</v>
          </cell>
          <cell r="D688" t="str">
            <v>6</v>
          </cell>
          <cell r="E688">
            <v>392.78000000000003</v>
          </cell>
          <cell r="F688"/>
          <cell r="G688">
            <v>471.34</v>
          </cell>
          <cell r="H688">
            <v>44561</v>
          </cell>
          <cell r="I688">
            <v>44607</v>
          </cell>
          <cell r="J688">
            <v>44608</v>
          </cell>
          <cell r="K688">
            <v>44608</v>
          </cell>
        </row>
        <row r="689">
          <cell r="A689">
            <v>18062872</v>
          </cell>
          <cell r="B689" t="str">
            <v>C005</v>
          </cell>
          <cell r="C689" t="str">
            <v>POLONIO CONSTRUCTION</v>
          </cell>
          <cell r="D689" t="str">
            <v>6</v>
          </cell>
          <cell r="E689">
            <v>445.21999999999997</v>
          </cell>
          <cell r="F689"/>
          <cell r="G689">
            <v>534.26</v>
          </cell>
          <cell r="H689">
            <v>44561</v>
          </cell>
          <cell r="I689">
            <v>44607</v>
          </cell>
          <cell r="J689">
            <v>44608</v>
          </cell>
          <cell r="K689">
            <v>44608</v>
          </cell>
        </row>
        <row r="690">
          <cell r="A690">
            <v>18062873</v>
          </cell>
          <cell r="B690" t="str">
            <v>C005</v>
          </cell>
          <cell r="C690" t="str">
            <v>POLONIO CONSTRUCTION</v>
          </cell>
          <cell r="D690" t="str">
            <v>6</v>
          </cell>
          <cell r="E690">
            <v>4996.99</v>
          </cell>
          <cell r="F690"/>
          <cell r="G690">
            <v>5996.39</v>
          </cell>
          <cell r="H690">
            <v>44561</v>
          </cell>
          <cell r="I690">
            <v>44607</v>
          </cell>
          <cell r="J690">
            <v>44608</v>
          </cell>
          <cell r="K690">
            <v>44608</v>
          </cell>
        </row>
        <row r="691">
          <cell r="A691">
            <v>18062874</v>
          </cell>
          <cell r="B691" t="str">
            <v>C005</v>
          </cell>
          <cell r="C691" t="str">
            <v>POLONIO CONSTRUCTION</v>
          </cell>
          <cell r="D691" t="str">
            <v>6</v>
          </cell>
          <cell r="E691">
            <v>395.7</v>
          </cell>
          <cell r="F691"/>
          <cell r="G691">
            <v>474.84</v>
          </cell>
          <cell r="H691">
            <v>44561</v>
          </cell>
          <cell r="I691">
            <v>44607</v>
          </cell>
          <cell r="J691">
            <v>44608</v>
          </cell>
          <cell r="K691">
            <v>44608</v>
          </cell>
        </row>
        <row r="692">
          <cell r="A692">
            <v>18062875</v>
          </cell>
          <cell r="B692" t="str">
            <v>C005</v>
          </cell>
          <cell r="C692" t="str">
            <v>POLONIO CONSTRUCTION</v>
          </cell>
          <cell r="D692" t="str">
            <v>6</v>
          </cell>
          <cell r="E692">
            <v>5992.0599999999995</v>
          </cell>
          <cell r="F692"/>
          <cell r="G692">
            <v>7190.4699999999993</v>
          </cell>
          <cell r="H692">
            <v>44561</v>
          </cell>
          <cell r="I692">
            <v>44607</v>
          </cell>
          <cell r="J692">
            <v>44608</v>
          </cell>
          <cell r="K692">
            <v>44608</v>
          </cell>
        </row>
        <row r="693">
          <cell r="A693">
            <v>18062876</v>
          </cell>
          <cell r="B693" t="str">
            <v>C005</v>
          </cell>
          <cell r="C693" t="str">
            <v>POLONIO CONSTRUCTION</v>
          </cell>
          <cell r="D693" t="str">
            <v>6</v>
          </cell>
          <cell r="E693">
            <v>5057.09</v>
          </cell>
          <cell r="F693"/>
          <cell r="G693">
            <v>6068.51</v>
          </cell>
          <cell r="H693">
            <v>44561</v>
          </cell>
          <cell r="I693">
            <v>44607</v>
          </cell>
          <cell r="J693">
            <v>44608</v>
          </cell>
          <cell r="K693">
            <v>44608</v>
          </cell>
        </row>
        <row r="694">
          <cell r="A694">
            <v>18062877</v>
          </cell>
          <cell r="B694" t="str">
            <v>C005</v>
          </cell>
          <cell r="C694" t="str">
            <v>POLONIO CONSTRUCTION</v>
          </cell>
          <cell r="D694" t="str">
            <v>6</v>
          </cell>
          <cell r="E694">
            <v>4329.37</v>
          </cell>
          <cell r="F694"/>
          <cell r="G694">
            <v>5195.24</v>
          </cell>
          <cell r="H694">
            <v>44561</v>
          </cell>
          <cell r="I694">
            <v>44607</v>
          </cell>
          <cell r="J694">
            <v>44608</v>
          </cell>
          <cell r="K694">
            <v>44608</v>
          </cell>
        </row>
        <row r="695">
          <cell r="A695">
            <v>18062878</v>
          </cell>
          <cell r="B695" t="str">
            <v>C005</v>
          </cell>
          <cell r="C695" t="str">
            <v>POLONIO CONSTRUCTION</v>
          </cell>
          <cell r="D695" t="str">
            <v>6</v>
          </cell>
          <cell r="E695">
            <v>4996.99</v>
          </cell>
          <cell r="F695"/>
          <cell r="G695">
            <v>5996.39</v>
          </cell>
          <cell r="H695">
            <v>44561</v>
          </cell>
          <cell r="I695">
            <v>44607</v>
          </cell>
          <cell r="J695">
            <v>44608</v>
          </cell>
          <cell r="K695">
            <v>44608</v>
          </cell>
        </row>
        <row r="696">
          <cell r="A696">
            <v>18062879</v>
          </cell>
          <cell r="B696" t="str">
            <v>C005</v>
          </cell>
          <cell r="C696" t="str">
            <v>POLONIO CONSTRUCTION</v>
          </cell>
          <cell r="D696" t="str">
            <v>6</v>
          </cell>
          <cell r="E696">
            <v>4996.99</v>
          </cell>
          <cell r="F696"/>
          <cell r="G696">
            <v>5996.39</v>
          </cell>
          <cell r="H696">
            <v>44561</v>
          </cell>
          <cell r="I696">
            <v>44607</v>
          </cell>
          <cell r="J696">
            <v>44608</v>
          </cell>
          <cell r="K696">
            <v>44608</v>
          </cell>
        </row>
        <row r="697">
          <cell r="A697">
            <v>18062880</v>
          </cell>
          <cell r="B697" t="str">
            <v>C005</v>
          </cell>
          <cell r="C697" t="str">
            <v>POLONIO CONSTRUCTION</v>
          </cell>
          <cell r="D697" t="str">
            <v>6</v>
          </cell>
          <cell r="E697">
            <v>5799.4</v>
          </cell>
          <cell r="F697"/>
          <cell r="G697">
            <v>6959.2800000000007</v>
          </cell>
          <cell r="H697">
            <v>44561</v>
          </cell>
          <cell r="I697">
            <v>44607</v>
          </cell>
          <cell r="J697">
            <v>44608</v>
          </cell>
          <cell r="K697">
            <v>44608</v>
          </cell>
        </row>
        <row r="698">
          <cell r="A698">
            <v>18062881</v>
          </cell>
          <cell r="B698" t="str">
            <v>C005</v>
          </cell>
          <cell r="C698" t="str">
            <v>POLONIO CONSTRUCTION</v>
          </cell>
          <cell r="D698" t="str">
            <v>6</v>
          </cell>
          <cell r="E698">
            <v>7530.4100000000008</v>
          </cell>
          <cell r="F698"/>
          <cell r="G698">
            <v>9036.49</v>
          </cell>
          <cell r="H698">
            <v>44561</v>
          </cell>
          <cell r="I698">
            <v>44607</v>
          </cell>
          <cell r="J698">
            <v>44608</v>
          </cell>
          <cell r="K698">
            <v>44608</v>
          </cell>
        </row>
        <row r="699">
          <cell r="A699">
            <v>18062882</v>
          </cell>
          <cell r="B699" t="str">
            <v>C005</v>
          </cell>
          <cell r="C699" t="str">
            <v>POLONIO CONSTRUCTION</v>
          </cell>
          <cell r="D699" t="str">
            <v>6</v>
          </cell>
          <cell r="E699">
            <v>5113.9800000000005</v>
          </cell>
          <cell r="F699"/>
          <cell r="G699">
            <v>6136.7800000000007</v>
          </cell>
          <cell r="H699">
            <v>44561</v>
          </cell>
          <cell r="I699">
            <v>44607</v>
          </cell>
          <cell r="J699">
            <v>44608</v>
          </cell>
          <cell r="K699">
            <v>44608</v>
          </cell>
        </row>
        <row r="700">
          <cell r="A700">
            <v>18062883</v>
          </cell>
          <cell r="B700" t="str">
            <v>C005</v>
          </cell>
          <cell r="C700" t="str">
            <v>POLONIO CONSTRUCTION</v>
          </cell>
          <cell r="D700" t="str">
            <v>6</v>
          </cell>
          <cell r="E700">
            <v>4198.95</v>
          </cell>
          <cell r="F700"/>
          <cell r="G700">
            <v>5038.74</v>
          </cell>
          <cell r="H700">
            <v>44561</v>
          </cell>
          <cell r="I700">
            <v>44607</v>
          </cell>
          <cell r="J700">
            <v>44608</v>
          </cell>
          <cell r="K700">
            <v>44608</v>
          </cell>
        </row>
        <row r="701">
          <cell r="A701">
            <v>18062884</v>
          </cell>
          <cell r="B701" t="str">
            <v>C005</v>
          </cell>
          <cell r="C701" t="str">
            <v>POLONIO CONSTRUCTION</v>
          </cell>
          <cell r="D701" t="str">
            <v>6</v>
          </cell>
          <cell r="E701">
            <v>7242.26</v>
          </cell>
          <cell r="F701"/>
          <cell r="G701">
            <v>8690.7100000000009</v>
          </cell>
          <cell r="H701">
            <v>44561</v>
          </cell>
          <cell r="I701">
            <v>44607</v>
          </cell>
          <cell r="J701">
            <v>44608</v>
          </cell>
          <cell r="K701">
            <v>44608</v>
          </cell>
        </row>
        <row r="702">
          <cell r="A702">
            <v>18062885</v>
          </cell>
          <cell r="B702" t="str">
            <v>C005</v>
          </cell>
          <cell r="C702" t="str">
            <v>POLONIO CONSTRUCTION</v>
          </cell>
          <cell r="D702" t="str">
            <v>6</v>
          </cell>
          <cell r="E702">
            <v>6567.4</v>
          </cell>
          <cell r="F702"/>
          <cell r="G702">
            <v>7880.88</v>
          </cell>
          <cell r="H702">
            <v>44561</v>
          </cell>
          <cell r="I702">
            <v>44607</v>
          </cell>
          <cell r="J702">
            <v>44608</v>
          </cell>
          <cell r="K702">
            <v>44608</v>
          </cell>
        </row>
        <row r="703">
          <cell r="A703">
            <v>18062886</v>
          </cell>
          <cell r="B703" t="str">
            <v>C005</v>
          </cell>
          <cell r="C703" t="str">
            <v>POLONIO CONSTRUCTION</v>
          </cell>
          <cell r="D703" t="str">
            <v>6</v>
          </cell>
          <cell r="E703">
            <v>4674.1099999999997</v>
          </cell>
          <cell r="F703"/>
          <cell r="G703">
            <v>5608.93</v>
          </cell>
          <cell r="H703">
            <v>44561</v>
          </cell>
          <cell r="I703">
            <v>44607</v>
          </cell>
          <cell r="J703">
            <v>44608</v>
          </cell>
          <cell r="K703">
            <v>44608</v>
          </cell>
        </row>
        <row r="704">
          <cell r="A704">
            <v>18062887</v>
          </cell>
          <cell r="B704" t="str">
            <v>C005</v>
          </cell>
          <cell r="C704" t="str">
            <v>POLONIO CONSTRUCTION</v>
          </cell>
          <cell r="D704" t="str">
            <v>6</v>
          </cell>
          <cell r="E704">
            <v>4820.51</v>
          </cell>
          <cell r="F704"/>
          <cell r="G704">
            <v>5784.61</v>
          </cell>
          <cell r="H704">
            <v>44561</v>
          </cell>
          <cell r="I704">
            <v>44607</v>
          </cell>
          <cell r="J704">
            <v>44608</v>
          </cell>
          <cell r="K704">
            <v>44608</v>
          </cell>
        </row>
        <row r="705">
          <cell r="A705">
            <v>18062888</v>
          </cell>
          <cell r="B705" t="str">
            <v>C005</v>
          </cell>
          <cell r="C705" t="str">
            <v>POLONIO CONSTRUCTION</v>
          </cell>
          <cell r="D705" t="str">
            <v>6</v>
          </cell>
          <cell r="E705">
            <v>5755.76</v>
          </cell>
          <cell r="F705"/>
          <cell r="G705">
            <v>6906.9100000000008</v>
          </cell>
          <cell r="H705">
            <v>44561</v>
          </cell>
          <cell r="I705">
            <v>44607</v>
          </cell>
          <cell r="J705">
            <v>44608</v>
          </cell>
          <cell r="K705">
            <v>44608</v>
          </cell>
        </row>
        <row r="706">
          <cell r="A706">
            <v>18062889</v>
          </cell>
          <cell r="B706" t="str">
            <v>C005</v>
          </cell>
          <cell r="C706" t="str">
            <v>POLONIO CONSTRUCTION</v>
          </cell>
          <cell r="D706" t="str">
            <v>6</v>
          </cell>
          <cell r="E706">
            <v>4573.04</v>
          </cell>
          <cell r="F706"/>
          <cell r="G706">
            <v>5487.65</v>
          </cell>
          <cell r="H706">
            <v>44561</v>
          </cell>
          <cell r="I706">
            <v>44607</v>
          </cell>
          <cell r="J706">
            <v>44608</v>
          </cell>
          <cell r="K706">
            <v>44608</v>
          </cell>
        </row>
        <row r="707">
          <cell r="A707">
            <v>18064162</v>
          </cell>
          <cell r="B707" t="str">
            <v>C005</v>
          </cell>
          <cell r="C707" t="str">
            <v>POLONIO CONSTRUCTION</v>
          </cell>
          <cell r="D707" t="str">
            <v>6</v>
          </cell>
          <cell r="E707">
            <v>2044.22</v>
          </cell>
          <cell r="F707"/>
          <cell r="G707">
            <v>2453.06</v>
          </cell>
          <cell r="H707">
            <v>44592</v>
          </cell>
          <cell r="I707">
            <v>44635</v>
          </cell>
          <cell r="J707">
            <v>44635</v>
          </cell>
          <cell r="K707">
            <v>44635</v>
          </cell>
        </row>
        <row r="708">
          <cell r="A708">
            <v>18064163</v>
          </cell>
          <cell r="B708" t="str">
            <v>C005</v>
          </cell>
          <cell r="C708" t="str">
            <v>POLONIO CONSTRUCTION</v>
          </cell>
          <cell r="D708" t="str">
            <v>6</v>
          </cell>
          <cell r="E708">
            <v>213.53000000000003</v>
          </cell>
          <cell r="F708"/>
          <cell r="G708">
            <v>256.24</v>
          </cell>
          <cell r="H708">
            <v>44592</v>
          </cell>
          <cell r="I708">
            <v>44635</v>
          </cell>
          <cell r="J708">
            <v>44635</v>
          </cell>
          <cell r="K708">
            <v>44635</v>
          </cell>
        </row>
        <row r="709">
          <cell r="A709">
            <v>18064164</v>
          </cell>
          <cell r="B709" t="str">
            <v>C005</v>
          </cell>
          <cell r="C709" t="str">
            <v>POLONIO CONSTRUCTION</v>
          </cell>
          <cell r="D709" t="str">
            <v>6</v>
          </cell>
          <cell r="E709">
            <v>6111.4400000000005</v>
          </cell>
          <cell r="F709"/>
          <cell r="G709">
            <v>7333.7300000000005</v>
          </cell>
          <cell r="H709">
            <v>44592</v>
          </cell>
          <cell r="I709">
            <v>44635</v>
          </cell>
          <cell r="J709">
            <v>44635</v>
          </cell>
          <cell r="K709">
            <v>44635</v>
          </cell>
        </row>
        <row r="710">
          <cell r="A710">
            <v>18064165</v>
          </cell>
          <cell r="B710" t="str">
            <v>C005</v>
          </cell>
          <cell r="C710" t="str">
            <v>POLONIO CONSTRUCTION</v>
          </cell>
          <cell r="D710" t="str">
            <v>6</v>
          </cell>
          <cell r="E710">
            <v>224.64000000000001</v>
          </cell>
          <cell r="F710"/>
          <cell r="G710">
            <v>269.57</v>
          </cell>
          <cell r="H710">
            <v>44592</v>
          </cell>
          <cell r="I710">
            <v>44635</v>
          </cell>
          <cell r="J710">
            <v>44635</v>
          </cell>
          <cell r="K710">
            <v>44635</v>
          </cell>
        </row>
        <row r="711">
          <cell r="A711">
            <v>18064166</v>
          </cell>
          <cell r="B711" t="str">
            <v>C005</v>
          </cell>
          <cell r="C711" t="str">
            <v>POLONIO CONSTRUCTION</v>
          </cell>
          <cell r="D711" t="str">
            <v>6</v>
          </cell>
          <cell r="E711">
            <v>1617.41</v>
          </cell>
          <cell r="F711"/>
          <cell r="G711">
            <v>1940.89</v>
          </cell>
          <cell r="H711">
            <v>44592</v>
          </cell>
          <cell r="I711">
            <v>44635</v>
          </cell>
          <cell r="J711">
            <v>44635</v>
          </cell>
          <cell r="K711">
            <v>44635</v>
          </cell>
        </row>
        <row r="712">
          <cell r="A712">
            <v>18064167</v>
          </cell>
          <cell r="B712" t="str">
            <v>C005</v>
          </cell>
          <cell r="C712" t="str">
            <v>POLONIO CONSTRUCTION</v>
          </cell>
          <cell r="D712" t="str">
            <v>6</v>
          </cell>
          <cell r="E712">
            <v>2413.9</v>
          </cell>
          <cell r="F712"/>
          <cell r="G712">
            <v>2896.68</v>
          </cell>
          <cell r="H712">
            <v>44592</v>
          </cell>
          <cell r="I712">
            <v>44635</v>
          </cell>
          <cell r="J712">
            <v>44635</v>
          </cell>
          <cell r="K712">
            <v>44635</v>
          </cell>
        </row>
        <row r="713">
          <cell r="A713">
            <v>18064168</v>
          </cell>
          <cell r="B713" t="str">
            <v>C005</v>
          </cell>
          <cell r="C713" t="str">
            <v>POLONIO CONSTRUCTION</v>
          </cell>
          <cell r="D713" t="str">
            <v>6</v>
          </cell>
          <cell r="E713">
            <v>3192.69</v>
          </cell>
          <cell r="F713"/>
          <cell r="G713">
            <v>3831.2300000000005</v>
          </cell>
          <cell r="H713">
            <v>44592</v>
          </cell>
          <cell r="I713">
            <v>44635</v>
          </cell>
          <cell r="J713">
            <v>44635</v>
          </cell>
          <cell r="K713">
            <v>44635</v>
          </cell>
        </row>
        <row r="714">
          <cell r="A714">
            <v>18064169</v>
          </cell>
          <cell r="B714" t="str">
            <v>C005</v>
          </cell>
          <cell r="C714" t="str">
            <v>POLONIO CONSTRUCTION</v>
          </cell>
          <cell r="D714" t="str">
            <v>6</v>
          </cell>
          <cell r="E714">
            <v>4557.26</v>
          </cell>
          <cell r="F714"/>
          <cell r="G714">
            <v>5468.71</v>
          </cell>
          <cell r="H714">
            <v>44592</v>
          </cell>
          <cell r="I714">
            <v>44635</v>
          </cell>
          <cell r="J714">
            <v>44635</v>
          </cell>
          <cell r="K714">
            <v>44635</v>
          </cell>
        </row>
        <row r="715">
          <cell r="A715">
            <v>18064170</v>
          </cell>
          <cell r="B715" t="str">
            <v>C005</v>
          </cell>
          <cell r="C715" t="str">
            <v>POLONIO CONSTRUCTION</v>
          </cell>
          <cell r="D715" t="str">
            <v>6</v>
          </cell>
          <cell r="E715">
            <v>4511.4400000000005</v>
          </cell>
          <cell r="F715"/>
          <cell r="G715">
            <v>5413.7300000000005</v>
          </cell>
          <cell r="H715">
            <v>44592</v>
          </cell>
          <cell r="I715">
            <v>44635</v>
          </cell>
          <cell r="J715">
            <v>44635</v>
          </cell>
          <cell r="K715">
            <v>44635</v>
          </cell>
        </row>
        <row r="716">
          <cell r="A716">
            <v>18064171</v>
          </cell>
          <cell r="B716" t="str">
            <v>C005</v>
          </cell>
          <cell r="C716" t="str">
            <v>POLONIO CONSTRUCTION</v>
          </cell>
          <cell r="D716" t="str">
            <v>6</v>
          </cell>
          <cell r="E716">
            <v>31.439999999999998</v>
          </cell>
          <cell r="F716"/>
          <cell r="G716">
            <v>37.730000000000004</v>
          </cell>
          <cell r="H716">
            <v>44592</v>
          </cell>
          <cell r="I716">
            <v>44635</v>
          </cell>
          <cell r="J716">
            <v>44635</v>
          </cell>
          <cell r="K716">
            <v>44635</v>
          </cell>
        </row>
        <row r="717">
          <cell r="A717">
            <v>18064172</v>
          </cell>
          <cell r="B717" t="str">
            <v>C005</v>
          </cell>
          <cell r="C717" t="str">
            <v>POLONIO CONSTRUCTION</v>
          </cell>
          <cell r="D717" t="str">
            <v>6</v>
          </cell>
          <cell r="E717">
            <v>4497.29</v>
          </cell>
          <cell r="F717"/>
          <cell r="G717">
            <v>5396.75</v>
          </cell>
          <cell r="H717">
            <v>44592</v>
          </cell>
          <cell r="I717">
            <v>44635</v>
          </cell>
          <cell r="J717">
            <v>44635</v>
          </cell>
          <cell r="K717">
            <v>44635</v>
          </cell>
        </row>
        <row r="718">
          <cell r="A718">
            <v>18064173</v>
          </cell>
          <cell r="B718" t="str">
            <v>C005</v>
          </cell>
          <cell r="C718" t="str">
            <v>POLONIO CONSTRUCTION</v>
          </cell>
          <cell r="D718" t="str">
            <v>6</v>
          </cell>
          <cell r="E718">
            <v>4787.1900000000005</v>
          </cell>
          <cell r="F718"/>
          <cell r="G718">
            <v>5744.63</v>
          </cell>
          <cell r="H718">
            <v>44592</v>
          </cell>
          <cell r="I718">
            <v>44635</v>
          </cell>
          <cell r="J718">
            <v>44635</v>
          </cell>
          <cell r="K718">
            <v>44635</v>
          </cell>
        </row>
        <row r="719">
          <cell r="A719">
            <v>18064174</v>
          </cell>
          <cell r="B719" t="str">
            <v>C005</v>
          </cell>
          <cell r="C719" t="str">
            <v>POLONIO CONSTRUCTION</v>
          </cell>
          <cell r="D719" t="str">
            <v>6</v>
          </cell>
          <cell r="E719">
            <v>5521.6</v>
          </cell>
          <cell r="F719"/>
          <cell r="G719">
            <v>6625.92</v>
          </cell>
          <cell r="H719">
            <v>44592</v>
          </cell>
          <cell r="I719">
            <v>44635</v>
          </cell>
          <cell r="J719">
            <v>44635</v>
          </cell>
          <cell r="K719">
            <v>44635</v>
          </cell>
        </row>
        <row r="720">
          <cell r="A720">
            <v>18064175</v>
          </cell>
          <cell r="B720" t="str">
            <v>C005</v>
          </cell>
          <cell r="C720" t="str">
            <v>POLONIO CONSTRUCTION</v>
          </cell>
          <cell r="D720" t="str">
            <v>6</v>
          </cell>
          <cell r="E720">
            <v>5165.16</v>
          </cell>
          <cell r="F720"/>
          <cell r="G720">
            <v>6198.1900000000005</v>
          </cell>
          <cell r="H720">
            <v>44592</v>
          </cell>
          <cell r="I720">
            <v>44635</v>
          </cell>
          <cell r="J720">
            <v>44635</v>
          </cell>
          <cell r="K720">
            <v>44635</v>
          </cell>
        </row>
        <row r="721">
          <cell r="A721">
            <v>18064176</v>
          </cell>
          <cell r="B721" t="str">
            <v>C005</v>
          </cell>
          <cell r="C721" t="str">
            <v>POLONIO CONSTRUCTION</v>
          </cell>
          <cell r="D721" t="str">
            <v>6</v>
          </cell>
          <cell r="E721">
            <v>6397.9</v>
          </cell>
          <cell r="F721"/>
          <cell r="G721">
            <v>7677.4800000000005</v>
          </cell>
          <cell r="H721">
            <v>44592</v>
          </cell>
          <cell r="I721">
            <v>44635</v>
          </cell>
          <cell r="J721">
            <v>44635</v>
          </cell>
          <cell r="K721">
            <v>44635</v>
          </cell>
        </row>
        <row r="722">
          <cell r="A722">
            <v>18064177</v>
          </cell>
          <cell r="B722" t="str">
            <v>C005</v>
          </cell>
          <cell r="C722" t="str">
            <v>POLONIO CONSTRUCTION</v>
          </cell>
          <cell r="D722" t="str">
            <v>6</v>
          </cell>
          <cell r="E722">
            <v>561.6</v>
          </cell>
          <cell r="F722"/>
          <cell r="G722">
            <v>673.92</v>
          </cell>
          <cell r="H722">
            <v>44592</v>
          </cell>
          <cell r="I722">
            <v>44635</v>
          </cell>
          <cell r="J722">
            <v>44635</v>
          </cell>
          <cell r="K722">
            <v>44635</v>
          </cell>
        </row>
        <row r="723">
          <cell r="A723">
            <v>18064178</v>
          </cell>
          <cell r="B723" t="str">
            <v>C005</v>
          </cell>
          <cell r="C723" t="str">
            <v>POLONIO CONSTRUCTION</v>
          </cell>
          <cell r="D723" t="str">
            <v>6</v>
          </cell>
          <cell r="E723">
            <v>5137.51</v>
          </cell>
          <cell r="F723"/>
          <cell r="G723">
            <v>6165.01</v>
          </cell>
          <cell r="H723">
            <v>44592</v>
          </cell>
          <cell r="I723">
            <v>44635</v>
          </cell>
          <cell r="J723">
            <v>44635</v>
          </cell>
          <cell r="K723">
            <v>44635</v>
          </cell>
        </row>
        <row r="724">
          <cell r="A724">
            <v>18064179</v>
          </cell>
          <cell r="B724" t="str">
            <v>C005</v>
          </cell>
          <cell r="C724" t="str">
            <v>POLONIO CONSTRUCTION</v>
          </cell>
          <cell r="D724" t="str">
            <v>6</v>
          </cell>
          <cell r="E724">
            <v>134.78</v>
          </cell>
          <cell r="F724"/>
          <cell r="G724">
            <v>161.74</v>
          </cell>
          <cell r="H724">
            <v>44592</v>
          </cell>
          <cell r="I724">
            <v>44635</v>
          </cell>
          <cell r="J724">
            <v>44635</v>
          </cell>
          <cell r="K724">
            <v>44635</v>
          </cell>
        </row>
        <row r="725">
          <cell r="A725">
            <v>18064180</v>
          </cell>
          <cell r="B725" t="str">
            <v>C005</v>
          </cell>
          <cell r="C725" t="str">
            <v>POLONIO CONSTRUCTION</v>
          </cell>
          <cell r="D725" t="str">
            <v>6</v>
          </cell>
          <cell r="E725">
            <v>4696.57</v>
          </cell>
          <cell r="F725"/>
          <cell r="G725">
            <v>5635.88</v>
          </cell>
          <cell r="H725">
            <v>44592</v>
          </cell>
          <cell r="I725">
            <v>44635</v>
          </cell>
          <cell r="J725">
            <v>44635</v>
          </cell>
          <cell r="K725">
            <v>44635</v>
          </cell>
        </row>
        <row r="726">
          <cell r="A726">
            <v>18064181</v>
          </cell>
          <cell r="B726" t="str">
            <v>C005</v>
          </cell>
          <cell r="C726" t="str">
            <v>POLONIO CONSTRUCTION</v>
          </cell>
          <cell r="D726" t="str">
            <v>6</v>
          </cell>
          <cell r="E726">
            <v>5874.35</v>
          </cell>
          <cell r="F726"/>
          <cell r="G726">
            <v>7049.2199999999993</v>
          </cell>
          <cell r="H726">
            <v>44592</v>
          </cell>
          <cell r="I726">
            <v>44635</v>
          </cell>
          <cell r="J726">
            <v>44635</v>
          </cell>
          <cell r="K726">
            <v>44635</v>
          </cell>
        </row>
        <row r="727">
          <cell r="A727">
            <v>18065325</v>
          </cell>
          <cell r="B727" t="str">
            <v>C005</v>
          </cell>
          <cell r="C727" t="str">
            <v>POLONIO CONSTRUCTION</v>
          </cell>
          <cell r="D727" t="str">
            <v>6</v>
          </cell>
          <cell r="E727">
            <v>-116.53</v>
          </cell>
          <cell r="F727"/>
          <cell r="G727">
            <v>-139.84</v>
          </cell>
          <cell r="H727">
            <v>44603</v>
          </cell>
          <cell r="I727">
            <v>44666</v>
          </cell>
          <cell r="J727">
            <v>44670</v>
          </cell>
          <cell r="K727">
            <v>44670</v>
          </cell>
        </row>
        <row r="728">
          <cell r="A728">
            <v>18065485</v>
          </cell>
          <cell r="B728" t="str">
            <v>C005</v>
          </cell>
          <cell r="C728" t="str">
            <v>POLONIO CONSTRUCTION</v>
          </cell>
          <cell r="D728" t="str">
            <v>6</v>
          </cell>
          <cell r="E728">
            <v>227.3</v>
          </cell>
          <cell r="F728"/>
          <cell r="G728">
            <v>272.76</v>
          </cell>
          <cell r="H728">
            <v>44620</v>
          </cell>
          <cell r="I728">
            <v>44666</v>
          </cell>
          <cell r="J728">
            <v>44670</v>
          </cell>
          <cell r="K728">
            <v>44670</v>
          </cell>
        </row>
        <row r="729">
          <cell r="A729">
            <v>18065486</v>
          </cell>
          <cell r="B729" t="str">
            <v>C005</v>
          </cell>
          <cell r="C729" t="str">
            <v>POLONIO CONSTRUCTION</v>
          </cell>
          <cell r="D729" t="str">
            <v>6</v>
          </cell>
          <cell r="E729">
            <v>3717.8900000000003</v>
          </cell>
          <cell r="F729"/>
          <cell r="G729">
            <v>4461.4699999999993</v>
          </cell>
          <cell r="H729">
            <v>44620</v>
          </cell>
          <cell r="I729">
            <v>44666</v>
          </cell>
          <cell r="J729">
            <v>44670</v>
          </cell>
          <cell r="K729">
            <v>44670</v>
          </cell>
        </row>
        <row r="730">
          <cell r="A730">
            <v>18065487</v>
          </cell>
          <cell r="B730" t="str">
            <v>C005</v>
          </cell>
          <cell r="C730" t="str">
            <v>POLONIO CONSTRUCTION</v>
          </cell>
          <cell r="D730" t="str">
            <v>6</v>
          </cell>
          <cell r="E730">
            <v>3298.4800000000005</v>
          </cell>
          <cell r="F730"/>
          <cell r="G730">
            <v>3958.1800000000003</v>
          </cell>
          <cell r="H730">
            <v>44620</v>
          </cell>
          <cell r="I730">
            <v>44666</v>
          </cell>
          <cell r="J730">
            <v>44670</v>
          </cell>
          <cell r="K730">
            <v>44670</v>
          </cell>
        </row>
        <row r="731">
          <cell r="A731">
            <v>18065488</v>
          </cell>
          <cell r="B731" t="str">
            <v>C005</v>
          </cell>
          <cell r="C731" t="str">
            <v>POLONIO CONSTRUCTION</v>
          </cell>
          <cell r="D731" t="str">
            <v>6</v>
          </cell>
          <cell r="E731">
            <v>4017</v>
          </cell>
          <cell r="F731"/>
          <cell r="G731">
            <v>4820.3999999999996</v>
          </cell>
          <cell r="H731">
            <v>44620</v>
          </cell>
          <cell r="I731">
            <v>44666</v>
          </cell>
          <cell r="J731">
            <v>44670</v>
          </cell>
          <cell r="K731">
            <v>44670</v>
          </cell>
        </row>
        <row r="732">
          <cell r="A732">
            <v>18065489</v>
          </cell>
          <cell r="B732" t="str">
            <v>C005</v>
          </cell>
          <cell r="C732" t="str">
            <v>POLONIO CONSTRUCTION</v>
          </cell>
          <cell r="D732" t="str">
            <v>6</v>
          </cell>
          <cell r="E732">
            <v>5346.38</v>
          </cell>
          <cell r="F732"/>
          <cell r="G732">
            <v>6415.66</v>
          </cell>
          <cell r="H732">
            <v>44620</v>
          </cell>
          <cell r="I732">
            <v>44666</v>
          </cell>
          <cell r="J732">
            <v>44670</v>
          </cell>
          <cell r="K732">
            <v>44670</v>
          </cell>
        </row>
        <row r="733">
          <cell r="A733">
            <v>18065490</v>
          </cell>
          <cell r="B733" t="str">
            <v>C005</v>
          </cell>
          <cell r="C733" t="str">
            <v>POLONIO CONSTRUCTION</v>
          </cell>
          <cell r="D733" t="str">
            <v>6</v>
          </cell>
          <cell r="E733">
            <v>4006.0800000000004</v>
          </cell>
          <cell r="F733"/>
          <cell r="G733">
            <v>4807.3</v>
          </cell>
          <cell r="H733">
            <v>44620</v>
          </cell>
          <cell r="I733">
            <v>44666</v>
          </cell>
          <cell r="J733">
            <v>44670</v>
          </cell>
          <cell r="K733">
            <v>44670</v>
          </cell>
        </row>
        <row r="734">
          <cell r="A734">
            <v>18065491</v>
          </cell>
          <cell r="B734" t="str">
            <v>C005</v>
          </cell>
          <cell r="C734" t="str">
            <v>POLONIO CONSTRUCTION</v>
          </cell>
          <cell r="D734" t="str">
            <v>6</v>
          </cell>
          <cell r="E734">
            <v>5492.7800000000007</v>
          </cell>
          <cell r="F734"/>
          <cell r="G734">
            <v>6591.3399999999992</v>
          </cell>
          <cell r="H734">
            <v>44620</v>
          </cell>
          <cell r="I734">
            <v>44666</v>
          </cell>
          <cell r="J734">
            <v>44670</v>
          </cell>
          <cell r="K734">
            <v>44670</v>
          </cell>
        </row>
        <row r="735">
          <cell r="A735">
            <v>18065492</v>
          </cell>
          <cell r="B735" t="str">
            <v>C005</v>
          </cell>
          <cell r="C735" t="str">
            <v>POLONIO CONSTRUCTION</v>
          </cell>
          <cell r="D735" t="str">
            <v>6</v>
          </cell>
          <cell r="E735">
            <v>5733.5599999999995</v>
          </cell>
          <cell r="F735"/>
          <cell r="G735">
            <v>6880.2699999999995</v>
          </cell>
          <cell r="H735">
            <v>44620</v>
          </cell>
          <cell r="I735">
            <v>44666</v>
          </cell>
          <cell r="J735">
            <v>44670</v>
          </cell>
          <cell r="K735">
            <v>44670</v>
          </cell>
        </row>
        <row r="736">
          <cell r="A736">
            <v>18065493</v>
          </cell>
          <cell r="B736" t="str">
            <v>C005</v>
          </cell>
          <cell r="C736" t="str">
            <v>POLONIO CONSTRUCTION</v>
          </cell>
          <cell r="D736" t="str">
            <v>6</v>
          </cell>
          <cell r="E736">
            <v>5514.71</v>
          </cell>
          <cell r="F736"/>
          <cell r="G736">
            <v>6617.65</v>
          </cell>
          <cell r="H736">
            <v>44620</v>
          </cell>
          <cell r="I736">
            <v>44666</v>
          </cell>
          <cell r="J736">
            <v>44670</v>
          </cell>
          <cell r="K736">
            <v>44670</v>
          </cell>
        </row>
        <row r="737">
          <cell r="A737">
            <v>18065494</v>
          </cell>
          <cell r="B737" t="str">
            <v>C005</v>
          </cell>
          <cell r="C737" t="str">
            <v>POLONIO CONSTRUCTION</v>
          </cell>
          <cell r="D737" t="str">
            <v>6</v>
          </cell>
          <cell r="E737">
            <v>4046.3599999999997</v>
          </cell>
          <cell r="F737"/>
          <cell r="G737">
            <v>4855.63</v>
          </cell>
          <cell r="H737">
            <v>44620</v>
          </cell>
          <cell r="I737">
            <v>44666</v>
          </cell>
          <cell r="J737">
            <v>44670</v>
          </cell>
          <cell r="K737">
            <v>44670</v>
          </cell>
        </row>
        <row r="738">
          <cell r="A738">
            <v>18065495</v>
          </cell>
          <cell r="B738" t="str">
            <v>C005</v>
          </cell>
          <cell r="C738" t="str">
            <v>POLONIO CONSTRUCTION</v>
          </cell>
          <cell r="D738" t="str">
            <v>6</v>
          </cell>
          <cell r="E738">
            <v>6983.67</v>
          </cell>
          <cell r="F738"/>
          <cell r="G738">
            <v>8380.4</v>
          </cell>
          <cell r="H738">
            <v>44620</v>
          </cell>
          <cell r="I738">
            <v>44666</v>
          </cell>
          <cell r="J738">
            <v>44670</v>
          </cell>
          <cell r="K738">
            <v>44670</v>
          </cell>
        </row>
        <row r="739">
          <cell r="A739">
            <v>18065496</v>
          </cell>
          <cell r="B739" t="str">
            <v>C005</v>
          </cell>
          <cell r="C739" t="str">
            <v>POLONIO CONSTRUCTION</v>
          </cell>
          <cell r="D739" t="str">
            <v>6</v>
          </cell>
          <cell r="E739">
            <v>246.58</v>
          </cell>
          <cell r="F739"/>
          <cell r="G739">
            <v>295.89999999999998</v>
          </cell>
          <cell r="H739">
            <v>44620</v>
          </cell>
          <cell r="I739">
            <v>44666</v>
          </cell>
          <cell r="J739">
            <v>44670</v>
          </cell>
          <cell r="K739">
            <v>44670</v>
          </cell>
        </row>
        <row r="740">
          <cell r="A740">
            <v>18065497</v>
          </cell>
          <cell r="B740" t="str">
            <v>C005</v>
          </cell>
          <cell r="C740" t="str">
            <v>POLONIO CONSTRUCTION</v>
          </cell>
          <cell r="D740" t="str">
            <v>6</v>
          </cell>
          <cell r="E740">
            <v>976.82</v>
          </cell>
          <cell r="F740"/>
          <cell r="G740">
            <v>1172.1799999999998</v>
          </cell>
          <cell r="H740">
            <v>44620</v>
          </cell>
          <cell r="I740">
            <v>44666</v>
          </cell>
          <cell r="J740">
            <v>44670</v>
          </cell>
          <cell r="K740">
            <v>44670</v>
          </cell>
        </row>
        <row r="741">
          <cell r="A741">
            <v>18065498</v>
          </cell>
          <cell r="B741" t="str">
            <v>C005</v>
          </cell>
          <cell r="C741" t="str">
            <v>POLONIO CONSTRUCTION</v>
          </cell>
          <cell r="D741" t="str">
            <v>6</v>
          </cell>
          <cell r="E741">
            <v>1397.47</v>
          </cell>
          <cell r="F741"/>
          <cell r="G741">
            <v>1676.9599999999998</v>
          </cell>
          <cell r="H741">
            <v>44620</v>
          </cell>
          <cell r="I741">
            <v>44666</v>
          </cell>
          <cell r="J741">
            <v>44670</v>
          </cell>
          <cell r="K741">
            <v>44670</v>
          </cell>
        </row>
        <row r="742">
          <cell r="A742">
            <v>18066957</v>
          </cell>
          <cell r="B742" t="str">
            <v>C005</v>
          </cell>
          <cell r="C742" t="str">
            <v>POLONIO CONSTRUCTION</v>
          </cell>
          <cell r="D742" t="str">
            <v>6</v>
          </cell>
          <cell r="E742">
            <v>2007.5700000000002</v>
          </cell>
          <cell r="F742"/>
          <cell r="G742">
            <v>2409.08</v>
          </cell>
          <cell r="H742">
            <v>44651</v>
          </cell>
          <cell r="I742">
            <v>44696</v>
          </cell>
          <cell r="J742"/>
          <cell r="K742"/>
        </row>
        <row r="743">
          <cell r="A743">
            <v>18066958</v>
          </cell>
          <cell r="B743" t="str">
            <v>C005</v>
          </cell>
          <cell r="C743" t="str">
            <v>POLONIO CONSTRUCTION</v>
          </cell>
          <cell r="D743" t="str">
            <v>6</v>
          </cell>
          <cell r="E743">
            <v>207.84</v>
          </cell>
          <cell r="F743"/>
          <cell r="G743">
            <v>249.41</v>
          </cell>
          <cell r="H743">
            <v>44651</v>
          </cell>
          <cell r="I743">
            <v>44696</v>
          </cell>
          <cell r="J743"/>
          <cell r="K743"/>
        </row>
        <row r="744">
          <cell r="A744">
            <v>18066959</v>
          </cell>
          <cell r="B744" t="str">
            <v>C005</v>
          </cell>
          <cell r="C744" t="str">
            <v>POLONIO CONSTRUCTION</v>
          </cell>
          <cell r="D744" t="str">
            <v>6</v>
          </cell>
          <cell r="E744">
            <v>5196.3900000000003</v>
          </cell>
          <cell r="F744"/>
          <cell r="G744">
            <v>6235.67</v>
          </cell>
          <cell r="H744">
            <v>44651</v>
          </cell>
          <cell r="I744">
            <v>44696</v>
          </cell>
          <cell r="J744"/>
          <cell r="K744"/>
        </row>
        <row r="745">
          <cell r="A745">
            <v>18066960</v>
          </cell>
          <cell r="B745" t="str">
            <v>C005</v>
          </cell>
          <cell r="C745" t="str">
            <v>POLONIO CONSTRUCTION</v>
          </cell>
          <cell r="D745" t="str">
            <v>6</v>
          </cell>
          <cell r="E745">
            <v>2491.3900000000003</v>
          </cell>
          <cell r="F745"/>
          <cell r="G745">
            <v>2989.67</v>
          </cell>
          <cell r="H745">
            <v>44651</v>
          </cell>
          <cell r="I745">
            <v>44696</v>
          </cell>
          <cell r="J745"/>
          <cell r="K745"/>
        </row>
        <row r="746">
          <cell r="A746">
            <v>18066961</v>
          </cell>
          <cell r="B746" t="str">
            <v>C005</v>
          </cell>
          <cell r="C746" t="str">
            <v>POLONIO CONSTRUCTION</v>
          </cell>
          <cell r="D746" t="str">
            <v>6</v>
          </cell>
          <cell r="E746">
            <v>415.8</v>
          </cell>
          <cell r="F746"/>
          <cell r="G746">
            <v>498.96000000000004</v>
          </cell>
          <cell r="H746">
            <v>44651</v>
          </cell>
          <cell r="I746">
            <v>44696</v>
          </cell>
          <cell r="J746"/>
          <cell r="K746"/>
        </row>
        <row r="747">
          <cell r="A747">
            <v>18066962</v>
          </cell>
          <cell r="B747" t="str">
            <v>C005</v>
          </cell>
          <cell r="C747" t="str">
            <v>POLONIO CONSTRUCTION</v>
          </cell>
          <cell r="D747" t="str">
            <v>6</v>
          </cell>
          <cell r="E747">
            <v>4016.9199999999996</v>
          </cell>
          <cell r="F747"/>
          <cell r="G747">
            <v>4820.3</v>
          </cell>
          <cell r="H747">
            <v>44651</v>
          </cell>
          <cell r="I747">
            <v>44696</v>
          </cell>
          <cell r="J747"/>
          <cell r="K747"/>
        </row>
        <row r="748">
          <cell r="A748">
            <v>18066963</v>
          </cell>
          <cell r="B748" t="str">
            <v>C005</v>
          </cell>
          <cell r="C748" t="str">
            <v>POLONIO CONSTRUCTION</v>
          </cell>
          <cell r="D748" t="str">
            <v>6</v>
          </cell>
          <cell r="E748">
            <v>4006.0800000000004</v>
          </cell>
          <cell r="F748"/>
          <cell r="G748">
            <v>4807.3</v>
          </cell>
          <cell r="H748">
            <v>44651</v>
          </cell>
          <cell r="I748">
            <v>44696</v>
          </cell>
          <cell r="J748"/>
          <cell r="K748"/>
        </row>
        <row r="749">
          <cell r="A749">
            <v>18066964</v>
          </cell>
          <cell r="B749" t="str">
            <v>C005</v>
          </cell>
          <cell r="C749" t="str">
            <v>POLONIO CONSTRUCTION</v>
          </cell>
          <cell r="D749" t="str">
            <v>6</v>
          </cell>
          <cell r="E749">
            <v>7459.82</v>
          </cell>
          <cell r="F749"/>
          <cell r="G749">
            <v>8951.7800000000007</v>
          </cell>
          <cell r="H749">
            <v>44651</v>
          </cell>
          <cell r="I749">
            <v>44696</v>
          </cell>
          <cell r="J749"/>
          <cell r="K749"/>
        </row>
        <row r="750">
          <cell r="A750">
            <v>18066965</v>
          </cell>
          <cell r="B750" t="str">
            <v>C005</v>
          </cell>
          <cell r="C750" t="str">
            <v>POLONIO CONSTRUCTION</v>
          </cell>
          <cell r="D750" t="str">
            <v>6</v>
          </cell>
          <cell r="E750">
            <v>5282.2800000000007</v>
          </cell>
          <cell r="F750"/>
          <cell r="G750">
            <v>6338.74</v>
          </cell>
          <cell r="H750">
            <v>44651</v>
          </cell>
          <cell r="I750">
            <v>44696</v>
          </cell>
          <cell r="J750"/>
          <cell r="K750"/>
        </row>
        <row r="751">
          <cell r="A751">
            <v>18066966</v>
          </cell>
          <cell r="B751" t="str">
            <v>C005</v>
          </cell>
          <cell r="C751" t="str">
            <v>POLONIO CONSTRUCTION</v>
          </cell>
          <cell r="D751" t="str">
            <v>6</v>
          </cell>
          <cell r="E751">
            <v>387.78000000000003</v>
          </cell>
          <cell r="F751"/>
          <cell r="G751">
            <v>465.34</v>
          </cell>
          <cell r="H751">
            <v>44651</v>
          </cell>
          <cell r="I751">
            <v>44696</v>
          </cell>
          <cell r="J751"/>
          <cell r="K751"/>
        </row>
        <row r="752">
          <cell r="A752">
            <v>18066967</v>
          </cell>
          <cell r="B752" t="str">
            <v>C005</v>
          </cell>
          <cell r="C752" t="str">
            <v>POLONIO CONSTRUCTION</v>
          </cell>
          <cell r="D752" t="str">
            <v>6</v>
          </cell>
          <cell r="E752">
            <v>3298.4800000000005</v>
          </cell>
          <cell r="F752"/>
          <cell r="G752">
            <v>3958.1800000000003</v>
          </cell>
          <cell r="H752">
            <v>44651</v>
          </cell>
          <cell r="I752">
            <v>44696</v>
          </cell>
          <cell r="J752"/>
          <cell r="K752"/>
        </row>
        <row r="753">
          <cell r="A753">
            <v>18066968</v>
          </cell>
          <cell r="B753" t="str">
            <v>C005</v>
          </cell>
          <cell r="C753" t="str">
            <v>POLONIO CONSTRUCTION</v>
          </cell>
          <cell r="D753" t="str">
            <v>6</v>
          </cell>
          <cell r="E753">
            <v>3229.98</v>
          </cell>
          <cell r="F753"/>
          <cell r="G753">
            <v>3875.9800000000005</v>
          </cell>
          <cell r="H753">
            <v>44651</v>
          </cell>
          <cell r="I753">
            <v>44696</v>
          </cell>
          <cell r="J753"/>
          <cell r="K753"/>
        </row>
        <row r="754">
          <cell r="A754">
            <v>18066969</v>
          </cell>
          <cell r="B754" t="str">
            <v>C005</v>
          </cell>
          <cell r="C754" t="str">
            <v>POLONIO CONSTRUCTION</v>
          </cell>
          <cell r="D754" t="str">
            <v>6</v>
          </cell>
          <cell r="E754">
            <v>5643.46</v>
          </cell>
          <cell r="F754"/>
          <cell r="G754">
            <v>6772.15</v>
          </cell>
          <cell r="H754">
            <v>44651</v>
          </cell>
          <cell r="I754">
            <v>44696</v>
          </cell>
          <cell r="J754"/>
          <cell r="K754"/>
        </row>
        <row r="755">
          <cell r="A755">
            <v>18066970</v>
          </cell>
          <cell r="B755" t="str">
            <v>C005</v>
          </cell>
          <cell r="C755" t="str">
            <v>POLONIO CONSTRUCTION</v>
          </cell>
          <cell r="D755" t="str">
            <v>6</v>
          </cell>
          <cell r="E755">
            <v>4880.74</v>
          </cell>
          <cell r="F755"/>
          <cell r="G755">
            <v>5856.89</v>
          </cell>
          <cell r="H755">
            <v>44651</v>
          </cell>
          <cell r="I755">
            <v>44696</v>
          </cell>
          <cell r="J755"/>
          <cell r="K755"/>
        </row>
        <row r="756">
          <cell r="A756">
            <v>18066971</v>
          </cell>
          <cell r="B756" t="str">
            <v>C005</v>
          </cell>
          <cell r="C756" t="str">
            <v>POLONIO CONSTRUCTION</v>
          </cell>
          <cell r="D756" t="str">
            <v>6</v>
          </cell>
          <cell r="E756">
            <v>740.66000000000008</v>
          </cell>
          <cell r="F756"/>
          <cell r="G756">
            <v>888.79</v>
          </cell>
          <cell r="H756">
            <v>44651</v>
          </cell>
          <cell r="I756">
            <v>44696</v>
          </cell>
          <cell r="J756"/>
          <cell r="K756"/>
        </row>
        <row r="757">
          <cell r="A757">
            <v>18066972</v>
          </cell>
          <cell r="B757" t="str">
            <v>C005</v>
          </cell>
          <cell r="C757" t="str">
            <v>POLONIO CONSTRUCTION</v>
          </cell>
          <cell r="D757" t="str">
            <v>6</v>
          </cell>
          <cell r="E757">
            <v>1128.1500000000001</v>
          </cell>
          <cell r="F757"/>
          <cell r="G757">
            <v>1366.3799999999999</v>
          </cell>
          <cell r="H757">
            <v>44651</v>
          </cell>
          <cell r="I757">
            <v>44696</v>
          </cell>
          <cell r="J757"/>
          <cell r="K757"/>
        </row>
        <row r="758">
          <cell r="A758">
            <v>18068305</v>
          </cell>
          <cell r="B758" t="str">
            <v>C005</v>
          </cell>
          <cell r="C758" t="str">
            <v>POLONIO CONSTRUCTION</v>
          </cell>
          <cell r="D758" t="str">
            <v>6</v>
          </cell>
          <cell r="E758">
            <v>-740.66000000000008</v>
          </cell>
          <cell r="F758"/>
          <cell r="G758">
            <v>-888.79</v>
          </cell>
          <cell r="H758">
            <v>44651</v>
          </cell>
          <cell r="I758">
            <v>44696</v>
          </cell>
          <cell r="J758"/>
          <cell r="K758"/>
        </row>
        <row r="759">
          <cell r="A759">
            <v>18068306</v>
          </cell>
          <cell r="B759" t="str">
            <v>C005</v>
          </cell>
          <cell r="C759" t="str">
            <v>POLONIO CONSTRUCTION</v>
          </cell>
          <cell r="D759" t="str">
            <v>6</v>
          </cell>
          <cell r="E759">
            <v>740.66000000000008</v>
          </cell>
          <cell r="F759"/>
          <cell r="G759">
            <v>888.79</v>
          </cell>
          <cell r="H759">
            <v>44651</v>
          </cell>
          <cell r="I759">
            <v>44696</v>
          </cell>
          <cell r="J759"/>
          <cell r="K759"/>
        </row>
        <row r="760">
          <cell r="A760">
            <v>18061389</v>
          </cell>
          <cell r="B760" t="str">
            <v>C006</v>
          </cell>
          <cell r="C760" t="str">
            <v>FERNANDES RAVALEMENT</v>
          </cell>
          <cell r="D760" t="str">
            <v>4</v>
          </cell>
          <cell r="E760">
            <v>11658.89</v>
          </cell>
          <cell r="F760"/>
          <cell r="G760">
            <v>13990.670000000002</v>
          </cell>
          <cell r="H760">
            <v>44530</v>
          </cell>
          <cell r="I760">
            <v>44576</v>
          </cell>
          <cell r="J760">
            <v>44552</v>
          </cell>
          <cell r="K760">
            <v>44576</v>
          </cell>
        </row>
        <row r="761">
          <cell r="A761">
            <v>18061390</v>
          </cell>
          <cell r="B761" t="str">
            <v>C006</v>
          </cell>
          <cell r="C761" t="str">
            <v>FERNANDES RAVALEMENT</v>
          </cell>
          <cell r="D761" t="str">
            <v>4</v>
          </cell>
          <cell r="E761">
            <v>104.79</v>
          </cell>
          <cell r="F761"/>
          <cell r="G761">
            <v>125.75</v>
          </cell>
          <cell r="H761">
            <v>44530</v>
          </cell>
          <cell r="I761">
            <v>44576</v>
          </cell>
          <cell r="J761">
            <v>44552</v>
          </cell>
          <cell r="K761">
            <v>44576</v>
          </cell>
        </row>
        <row r="762">
          <cell r="A762">
            <v>18061391</v>
          </cell>
          <cell r="B762" t="str">
            <v>C006</v>
          </cell>
          <cell r="C762" t="str">
            <v>FERNANDES RAVALEMENT</v>
          </cell>
          <cell r="D762" t="str">
            <v>4</v>
          </cell>
          <cell r="E762">
            <v>5876.0599999999995</v>
          </cell>
          <cell r="F762"/>
          <cell r="G762">
            <v>7051.2699999999995</v>
          </cell>
          <cell r="H762">
            <v>44530</v>
          </cell>
          <cell r="I762">
            <v>44576</v>
          </cell>
          <cell r="J762">
            <v>44552</v>
          </cell>
          <cell r="K762">
            <v>44576</v>
          </cell>
        </row>
        <row r="763">
          <cell r="A763">
            <v>18061392</v>
          </cell>
          <cell r="B763" t="str">
            <v>C006</v>
          </cell>
          <cell r="C763" t="str">
            <v>FERNANDES RAVALEMENT</v>
          </cell>
          <cell r="D763" t="str">
            <v>4</v>
          </cell>
          <cell r="E763">
            <v>235.48000000000002</v>
          </cell>
          <cell r="F763"/>
          <cell r="G763">
            <v>282.58000000000004</v>
          </cell>
          <cell r="H763">
            <v>44530</v>
          </cell>
          <cell r="I763">
            <v>44576</v>
          </cell>
          <cell r="J763">
            <v>44552</v>
          </cell>
          <cell r="K763">
            <v>44576</v>
          </cell>
        </row>
        <row r="764">
          <cell r="A764">
            <v>18061393</v>
          </cell>
          <cell r="B764" t="str">
            <v>C006</v>
          </cell>
          <cell r="C764" t="str">
            <v>FERNANDES RAVALEMENT</v>
          </cell>
          <cell r="D764" t="str">
            <v>4</v>
          </cell>
          <cell r="E764">
            <v>959.96</v>
          </cell>
          <cell r="F764"/>
          <cell r="G764">
            <v>1151.95</v>
          </cell>
          <cell r="H764">
            <v>44530</v>
          </cell>
          <cell r="I764">
            <v>44576</v>
          </cell>
          <cell r="J764">
            <v>44552</v>
          </cell>
          <cell r="K764">
            <v>44576</v>
          </cell>
        </row>
        <row r="765">
          <cell r="A765">
            <v>18061394</v>
          </cell>
          <cell r="B765" t="str">
            <v>C006</v>
          </cell>
          <cell r="C765" t="str">
            <v>FERNANDES RAVALEMENT</v>
          </cell>
          <cell r="D765" t="str">
            <v>4</v>
          </cell>
          <cell r="E765">
            <v>16972.8</v>
          </cell>
          <cell r="F765"/>
          <cell r="G765">
            <v>20367.36</v>
          </cell>
          <cell r="H765">
            <v>44530</v>
          </cell>
          <cell r="I765">
            <v>44576</v>
          </cell>
          <cell r="J765">
            <v>44552</v>
          </cell>
          <cell r="K765">
            <v>44576</v>
          </cell>
        </row>
        <row r="766">
          <cell r="A766">
            <v>18061395</v>
          </cell>
          <cell r="B766" t="str">
            <v>C006</v>
          </cell>
          <cell r="C766" t="str">
            <v>FERNANDES RAVALEMENT</v>
          </cell>
          <cell r="D766" t="str">
            <v>4</v>
          </cell>
          <cell r="E766">
            <v>1772.7</v>
          </cell>
          <cell r="F766"/>
          <cell r="G766">
            <v>2127.2400000000002</v>
          </cell>
          <cell r="H766">
            <v>44530</v>
          </cell>
          <cell r="I766">
            <v>44576</v>
          </cell>
          <cell r="J766">
            <v>44552</v>
          </cell>
          <cell r="K766">
            <v>44576</v>
          </cell>
        </row>
        <row r="767">
          <cell r="A767">
            <v>18061396</v>
          </cell>
          <cell r="B767" t="str">
            <v>C006</v>
          </cell>
          <cell r="C767" t="str">
            <v>FERNANDES RAVALEMENT</v>
          </cell>
          <cell r="D767" t="str">
            <v>4</v>
          </cell>
          <cell r="E767">
            <v>2358</v>
          </cell>
          <cell r="F767"/>
          <cell r="G767">
            <v>2829.6</v>
          </cell>
          <cell r="H767">
            <v>44530</v>
          </cell>
          <cell r="I767">
            <v>44576</v>
          </cell>
          <cell r="J767">
            <v>44552</v>
          </cell>
          <cell r="K767">
            <v>44576</v>
          </cell>
        </row>
        <row r="768">
          <cell r="A768">
            <v>18061397</v>
          </cell>
          <cell r="B768" t="str">
            <v>C006</v>
          </cell>
          <cell r="C768" t="str">
            <v>FERNANDES RAVALEMENT</v>
          </cell>
          <cell r="D768" t="str">
            <v>4</v>
          </cell>
          <cell r="E768">
            <v>1103.3600000000001</v>
          </cell>
          <cell r="F768"/>
          <cell r="G768">
            <v>1324.03</v>
          </cell>
          <cell r="H768">
            <v>44530</v>
          </cell>
          <cell r="I768">
            <v>44576</v>
          </cell>
          <cell r="J768">
            <v>44552</v>
          </cell>
          <cell r="K768">
            <v>44576</v>
          </cell>
        </row>
        <row r="769">
          <cell r="A769">
            <v>18061398</v>
          </cell>
          <cell r="B769" t="str">
            <v>C006</v>
          </cell>
          <cell r="C769" t="str">
            <v>FERNANDES RAVALEMENT</v>
          </cell>
          <cell r="D769" t="str">
            <v>4</v>
          </cell>
          <cell r="E769">
            <v>28.45</v>
          </cell>
          <cell r="F769"/>
          <cell r="G769">
            <v>34.14</v>
          </cell>
          <cell r="H769">
            <v>44530</v>
          </cell>
          <cell r="I769">
            <v>44576</v>
          </cell>
          <cell r="J769">
            <v>44552</v>
          </cell>
          <cell r="K769">
            <v>44576</v>
          </cell>
        </row>
        <row r="770">
          <cell r="A770">
            <v>18061399</v>
          </cell>
          <cell r="B770" t="str">
            <v>C006</v>
          </cell>
          <cell r="C770" t="str">
            <v>FERNANDES RAVALEMENT</v>
          </cell>
          <cell r="D770" t="str">
            <v>4</v>
          </cell>
          <cell r="E770">
            <v>3965.37</v>
          </cell>
          <cell r="F770"/>
          <cell r="G770">
            <v>4758.4400000000005</v>
          </cell>
          <cell r="H770">
            <v>44530</v>
          </cell>
          <cell r="I770">
            <v>44576</v>
          </cell>
          <cell r="J770">
            <v>44552</v>
          </cell>
          <cell r="K770">
            <v>44576</v>
          </cell>
        </row>
        <row r="771">
          <cell r="A771">
            <v>18061400</v>
          </cell>
          <cell r="B771" t="str">
            <v>C006</v>
          </cell>
          <cell r="C771" t="str">
            <v>FERNANDES RAVALEMENT</v>
          </cell>
          <cell r="D771" t="str">
            <v>4</v>
          </cell>
          <cell r="E771">
            <v>8426.7899999999991</v>
          </cell>
          <cell r="F771"/>
          <cell r="G771">
            <v>10112.15</v>
          </cell>
          <cell r="H771">
            <v>44530</v>
          </cell>
          <cell r="I771">
            <v>44576</v>
          </cell>
          <cell r="J771">
            <v>44552</v>
          </cell>
          <cell r="K771">
            <v>44576</v>
          </cell>
        </row>
        <row r="772">
          <cell r="A772">
            <v>18061401</v>
          </cell>
          <cell r="B772" t="str">
            <v>C006</v>
          </cell>
          <cell r="C772" t="str">
            <v>FERNANDES RAVALEMENT</v>
          </cell>
          <cell r="D772" t="str">
            <v>4</v>
          </cell>
          <cell r="E772">
            <v>1140</v>
          </cell>
          <cell r="F772"/>
          <cell r="G772">
            <v>1368</v>
          </cell>
          <cell r="H772">
            <v>44530</v>
          </cell>
          <cell r="I772">
            <v>44576</v>
          </cell>
          <cell r="J772">
            <v>44552</v>
          </cell>
          <cell r="K772">
            <v>44576</v>
          </cell>
        </row>
        <row r="773">
          <cell r="A773">
            <v>18061402</v>
          </cell>
          <cell r="B773" t="str">
            <v>C006</v>
          </cell>
          <cell r="C773" t="str">
            <v>FERNANDES RAVALEMENT</v>
          </cell>
          <cell r="D773" t="str">
            <v>4</v>
          </cell>
          <cell r="E773">
            <v>1572.45</v>
          </cell>
          <cell r="F773"/>
          <cell r="G773">
            <v>1886.94</v>
          </cell>
          <cell r="H773">
            <v>44530</v>
          </cell>
          <cell r="I773">
            <v>44576</v>
          </cell>
          <cell r="J773">
            <v>44552</v>
          </cell>
          <cell r="K773">
            <v>44576</v>
          </cell>
        </row>
        <row r="774">
          <cell r="A774">
            <v>18062890</v>
          </cell>
          <cell r="B774" t="str">
            <v>C006</v>
          </cell>
          <cell r="C774" t="str">
            <v>FERNANDES RAVALEMENT</v>
          </cell>
          <cell r="D774" t="str">
            <v>4</v>
          </cell>
          <cell r="E774">
            <v>0</v>
          </cell>
          <cell r="F774"/>
          <cell r="G774">
            <v>0</v>
          </cell>
          <cell r="H774">
            <v>44561</v>
          </cell>
          <cell r="I774">
            <v>44607</v>
          </cell>
          <cell r="J774">
            <v>44579</v>
          </cell>
          <cell r="K774">
            <v>44607</v>
          </cell>
        </row>
        <row r="775">
          <cell r="A775">
            <v>18062891</v>
          </cell>
          <cell r="B775" t="str">
            <v>C006</v>
          </cell>
          <cell r="C775" t="str">
            <v>FERNANDES RAVALEMENT</v>
          </cell>
          <cell r="D775" t="str">
            <v>4</v>
          </cell>
          <cell r="E775">
            <v>6218.96</v>
          </cell>
          <cell r="F775"/>
          <cell r="G775">
            <v>7462.75</v>
          </cell>
          <cell r="H775">
            <v>44561</v>
          </cell>
          <cell r="I775">
            <v>44607</v>
          </cell>
          <cell r="J775">
            <v>44579</v>
          </cell>
          <cell r="K775">
            <v>44607</v>
          </cell>
        </row>
        <row r="776">
          <cell r="A776">
            <v>18062892</v>
          </cell>
          <cell r="B776" t="str">
            <v>C006</v>
          </cell>
          <cell r="C776" t="str">
            <v>FERNANDES RAVALEMENT</v>
          </cell>
          <cell r="D776" t="str">
            <v>4</v>
          </cell>
          <cell r="E776">
            <v>178.9</v>
          </cell>
          <cell r="F776"/>
          <cell r="G776">
            <v>214.68</v>
          </cell>
          <cell r="H776">
            <v>44561</v>
          </cell>
          <cell r="I776">
            <v>44607</v>
          </cell>
          <cell r="J776">
            <v>44579</v>
          </cell>
          <cell r="K776">
            <v>44607</v>
          </cell>
        </row>
        <row r="777">
          <cell r="A777">
            <v>18062893</v>
          </cell>
          <cell r="B777" t="str">
            <v>C006</v>
          </cell>
          <cell r="C777" t="str">
            <v>FERNANDES RAVALEMENT</v>
          </cell>
          <cell r="D777" t="str">
            <v>4</v>
          </cell>
          <cell r="E777">
            <v>0</v>
          </cell>
          <cell r="F777"/>
          <cell r="G777">
            <v>0</v>
          </cell>
          <cell r="H777">
            <v>44561</v>
          </cell>
          <cell r="I777">
            <v>44607</v>
          </cell>
          <cell r="J777">
            <v>44579</v>
          </cell>
          <cell r="K777">
            <v>44607</v>
          </cell>
        </row>
        <row r="778">
          <cell r="A778">
            <v>18063954</v>
          </cell>
          <cell r="B778" t="str">
            <v>C006</v>
          </cell>
          <cell r="C778" t="str">
            <v>FERNANDES RAVALEMENT</v>
          </cell>
          <cell r="D778" t="str">
            <v>4</v>
          </cell>
          <cell r="E778">
            <v>3543.12</v>
          </cell>
          <cell r="F778"/>
          <cell r="G778">
            <v>4251.74</v>
          </cell>
          <cell r="H778">
            <v>44561</v>
          </cell>
          <cell r="I778">
            <v>44607</v>
          </cell>
          <cell r="J778">
            <v>44579</v>
          </cell>
          <cell r="K778">
            <v>44607</v>
          </cell>
        </row>
        <row r="779">
          <cell r="A779">
            <v>18064182</v>
          </cell>
          <cell r="B779" t="str">
            <v>C006</v>
          </cell>
          <cell r="C779" t="str">
            <v>FERNANDES RAVALEMENT</v>
          </cell>
          <cell r="D779" t="str">
            <v>4</v>
          </cell>
          <cell r="E779">
            <v>13970.39</v>
          </cell>
          <cell r="F779"/>
          <cell r="G779">
            <v>16764.47</v>
          </cell>
          <cell r="H779">
            <v>44592</v>
          </cell>
          <cell r="I779">
            <v>44635</v>
          </cell>
          <cell r="J779">
            <v>44615</v>
          </cell>
          <cell r="K779">
            <v>44635</v>
          </cell>
        </row>
        <row r="780">
          <cell r="A780">
            <v>18064183</v>
          </cell>
          <cell r="B780" t="str">
            <v>C006</v>
          </cell>
          <cell r="C780" t="str">
            <v>FERNANDES RAVALEMENT</v>
          </cell>
          <cell r="D780" t="str">
            <v>4</v>
          </cell>
          <cell r="E780">
            <v>3165.75</v>
          </cell>
          <cell r="F780"/>
          <cell r="G780">
            <v>3798.9</v>
          </cell>
          <cell r="H780">
            <v>44592</v>
          </cell>
          <cell r="I780">
            <v>44635</v>
          </cell>
          <cell r="J780">
            <v>44615</v>
          </cell>
          <cell r="K780">
            <v>44635</v>
          </cell>
        </row>
        <row r="781">
          <cell r="A781">
            <v>18064184</v>
          </cell>
          <cell r="B781" t="str">
            <v>C006</v>
          </cell>
          <cell r="C781" t="str">
            <v>FERNANDES RAVALEMENT</v>
          </cell>
          <cell r="D781" t="str">
            <v>4</v>
          </cell>
          <cell r="E781">
            <v>0</v>
          </cell>
          <cell r="F781"/>
          <cell r="G781">
            <v>0</v>
          </cell>
          <cell r="H781">
            <v>44592</v>
          </cell>
          <cell r="I781">
            <v>44635</v>
          </cell>
          <cell r="J781">
            <v>44615</v>
          </cell>
          <cell r="K781">
            <v>44635</v>
          </cell>
        </row>
        <row r="782">
          <cell r="A782">
            <v>18064185</v>
          </cell>
          <cell r="B782" t="str">
            <v>C006</v>
          </cell>
          <cell r="C782" t="str">
            <v>FERNANDES RAVALEMENT</v>
          </cell>
          <cell r="D782" t="str">
            <v>4</v>
          </cell>
          <cell r="E782">
            <v>737.4</v>
          </cell>
          <cell r="F782"/>
          <cell r="G782">
            <v>884.87999999999988</v>
          </cell>
          <cell r="H782">
            <v>44592</v>
          </cell>
          <cell r="I782">
            <v>44635</v>
          </cell>
          <cell r="J782">
            <v>44615</v>
          </cell>
          <cell r="K782">
            <v>44635</v>
          </cell>
        </row>
        <row r="783">
          <cell r="A783">
            <v>18064186</v>
          </cell>
          <cell r="B783" t="str">
            <v>C006</v>
          </cell>
          <cell r="C783" t="str">
            <v>FERNANDES RAVALEMENT</v>
          </cell>
          <cell r="D783" t="str">
            <v>4</v>
          </cell>
          <cell r="E783">
            <v>5441.59</v>
          </cell>
          <cell r="F783"/>
          <cell r="G783">
            <v>6529.91</v>
          </cell>
          <cell r="H783">
            <v>44592</v>
          </cell>
          <cell r="I783">
            <v>44635</v>
          </cell>
          <cell r="J783">
            <v>44615</v>
          </cell>
          <cell r="K783">
            <v>44635</v>
          </cell>
        </row>
        <row r="784">
          <cell r="A784">
            <v>18064187</v>
          </cell>
          <cell r="B784" t="str">
            <v>C006</v>
          </cell>
          <cell r="C784" t="str">
            <v>FERNANDES RAVALEMENT</v>
          </cell>
          <cell r="D784" t="str">
            <v>4</v>
          </cell>
          <cell r="E784">
            <v>2122.1999999999998</v>
          </cell>
          <cell r="F784"/>
          <cell r="G784">
            <v>2546.6400000000003</v>
          </cell>
          <cell r="H784">
            <v>44592</v>
          </cell>
          <cell r="I784">
            <v>44635</v>
          </cell>
          <cell r="J784">
            <v>44615</v>
          </cell>
          <cell r="K784">
            <v>44635</v>
          </cell>
        </row>
        <row r="785">
          <cell r="A785">
            <v>18064188</v>
          </cell>
          <cell r="B785" t="str">
            <v>C006</v>
          </cell>
          <cell r="C785" t="str">
            <v>FERNANDES RAVALEMENT</v>
          </cell>
          <cell r="D785" t="str">
            <v>4</v>
          </cell>
          <cell r="E785">
            <v>318.51</v>
          </cell>
          <cell r="F785"/>
          <cell r="G785">
            <v>382.21</v>
          </cell>
          <cell r="H785">
            <v>44592</v>
          </cell>
          <cell r="I785">
            <v>44635</v>
          </cell>
          <cell r="J785">
            <v>44615</v>
          </cell>
          <cell r="K785">
            <v>44635</v>
          </cell>
        </row>
        <row r="786">
          <cell r="A786">
            <v>18064189</v>
          </cell>
          <cell r="B786" t="str">
            <v>C006</v>
          </cell>
          <cell r="C786" t="str">
            <v>FERNANDES RAVALEMENT</v>
          </cell>
          <cell r="D786" t="str">
            <v>4</v>
          </cell>
          <cell r="E786">
            <v>105</v>
          </cell>
          <cell r="F786"/>
          <cell r="G786">
            <v>126</v>
          </cell>
          <cell r="H786">
            <v>44592</v>
          </cell>
          <cell r="I786">
            <v>44635</v>
          </cell>
          <cell r="J786">
            <v>44615</v>
          </cell>
          <cell r="K786">
            <v>44635</v>
          </cell>
        </row>
        <row r="787">
          <cell r="A787">
            <v>18064190</v>
          </cell>
          <cell r="B787" t="str">
            <v>C006</v>
          </cell>
          <cell r="C787" t="str">
            <v>FERNANDES RAVALEMENT</v>
          </cell>
          <cell r="D787" t="str">
            <v>4</v>
          </cell>
          <cell r="E787">
            <v>0</v>
          </cell>
          <cell r="F787"/>
          <cell r="G787">
            <v>0</v>
          </cell>
          <cell r="H787">
            <v>44592</v>
          </cell>
          <cell r="I787">
            <v>44635</v>
          </cell>
          <cell r="J787">
            <v>44615</v>
          </cell>
          <cell r="K787">
            <v>44635</v>
          </cell>
        </row>
        <row r="788">
          <cell r="A788">
            <v>18064191</v>
          </cell>
          <cell r="B788" t="str">
            <v>C006</v>
          </cell>
          <cell r="C788" t="str">
            <v>FERNANDES RAVALEMENT</v>
          </cell>
          <cell r="D788" t="str">
            <v>4</v>
          </cell>
          <cell r="E788">
            <v>290.65999999999997</v>
          </cell>
          <cell r="F788"/>
          <cell r="G788">
            <v>348.79</v>
          </cell>
          <cell r="H788">
            <v>44592</v>
          </cell>
          <cell r="I788">
            <v>44635</v>
          </cell>
          <cell r="J788">
            <v>44615</v>
          </cell>
          <cell r="K788">
            <v>44635</v>
          </cell>
        </row>
        <row r="789">
          <cell r="A789">
            <v>18065499</v>
          </cell>
          <cell r="B789" t="str">
            <v>C006</v>
          </cell>
          <cell r="C789" t="str">
            <v>FERNANDES RAVALEMENT</v>
          </cell>
          <cell r="D789" t="str">
            <v>4</v>
          </cell>
          <cell r="E789">
            <v>967.43</v>
          </cell>
          <cell r="F789"/>
          <cell r="G789">
            <v>1160.92</v>
          </cell>
          <cell r="H789">
            <v>44620</v>
          </cell>
          <cell r="I789">
            <v>44666</v>
          </cell>
          <cell r="J789">
            <v>44644</v>
          </cell>
          <cell r="K789">
            <v>44666</v>
          </cell>
        </row>
        <row r="790">
          <cell r="A790">
            <v>18065500</v>
          </cell>
          <cell r="B790" t="str">
            <v>C006</v>
          </cell>
          <cell r="C790" t="str">
            <v>FERNANDES RAVALEMENT</v>
          </cell>
          <cell r="D790" t="str">
            <v>4</v>
          </cell>
          <cell r="E790">
            <v>5844.5599999999995</v>
          </cell>
          <cell r="F790"/>
          <cell r="G790">
            <v>7013.4699999999993</v>
          </cell>
          <cell r="H790">
            <v>44620</v>
          </cell>
          <cell r="I790">
            <v>44666</v>
          </cell>
          <cell r="J790">
            <v>44644</v>
          </cell>
          <cell r="K790">
            <v>44666</v>
          </cell>
        </row>
        <row r="791">
          <cell r="A791">
            <v>18065501</v>
          </cell>
          <cell r="B791" t="str">
            <v>C006</v>
          </cell>
          <cell r="C791" t="str">
            <v>FERNANDES RAVALEMENT</v>
          </cell>
          <cell r="D791" t="str">
            <v>4</v>
          </cell>
          <cell r="E791">
            <v>2990.5299999999997</v>
          </cell>
          <cell r="F791"/>
          <cell r="G791">
            <v>3588.6400000000003</v>
          </cell>
          <cell r="H791">
            <v>44620</v>
          </cell>
          <cell r="I791">
            <v>44666</v>
          </cell>
          <cell r="J791">
            <v>44644</v>
          </cell>
          <cell r="K791">
            <v>44666</v>
          </cell>
        </row>
        <row r="792">
          <cell r="A792">
            <v>18065502</v>
          </cell>
          <cell r="B792" t="str">
            <v>C006</v>
          </cell>
          <cell r="C792" t="str">
            <v>FERNANDES RAVALEMENT</v>
          </cell>
          <cell r="D792" t="str">
            <v>4</v>
          </cell>
          <cell r="E792">
            <v>963.32999999999993</v>
          </cell>
          <cell r="F792"/>
          <cell r="G792">
            <v>1156</v>
          </cell>
          <cell r="H792">
            <v>44620</v>
          </cell>
          <cell r="I792">
            <v>44666</v>
          </cell>
          <cell r="J792">
            <v>44644</v>
          </cell>
          <cell r="K792">
            <v>44666</v>
          </cell>
        </row>
        <row r="793">
          <cell r="A793">
            <v>18065503</v>
          </cell>
          <cell r="B793" t="str">
            <v>C006</v>
          </cell>
          <cell r="C793" t="str">
            <v>FERNANDES RAVALEMENT</v>
          </cell>
          <cell r="D793" t="str">
            <v>4</v>
          </cell>
          <cell r="E793">
            <v>1104.9000000000001</v>
          </cell>
          <cell r="F793"/>
          <cell r="G793">
            <v>1325.8799999999999</v>
          </cell>
          <cell r="H793">
            <v>44620</v>
          </cell>
          <cell r="I793">
            <v>44666</v>
          </cell>
          <cell r="J793">
            <v>44644</v>
          </cell>
          <cell r="K793">
            <v>44666</v>
          </cell>
        </row>
        <row r="794">
          <cell r="A794">
            <v>18065504</v>
          </cell>
          <cell r="B794" t="str">
            <v>C006</v>
          </cell>
          <cell r="C794" t="str">
            <v>FERNANDES RAVALEMENT</v>
          </cell>
          <cell r="D794" t="str">
            <v>4</v>
          </cell>
          <cell r="E794">
            <v>1752.02</v>
          </cell>
          <cell r="F794"/>
          <cell r="G794">
            <v>2102.42</v>
          </cell>
          <cell r="H794">
            <v>44620</v>
          </cell>
          <cell r="I794">
            <v>44666</v>
          </cell>
          <cell r="J794">
            <v>44644</v>
          </cell>
          <cell r="K794">
            <v>44666</v>
          </cell>
        </row>
        <row r="795">
          <cell r="A795">
            <v>18065505</v>
          </cell>
          <cell r="B795" t="str">
            <v>C006</v>
          </cell>
          <cell r="C795" t="str">
            <v>FERNANDES RAVALEMENT</v>
          </cell>
          <cell r="D795" t="str">
            <v>4</v>
          </cell>
          <cell r="E795">
            <v>1421.8200000000002</v>
          </cell>
          <cell r="F795"/>
          <cell r="G795">
            <v>1706.1799999999998</v>
          </cell>
          <cell r="H795">
            <v>44620</v>
          </cell>
          <cell r="I795">
            <v>44666</v>
          </cell>
          <cell r="J795">
            <v>44644</v>
          </cell>
          <cell r="K795">
            <v>44666</v>
          </cell>
        </row>
        <row r="796">
          <cell r="A796">
            <v>18065506</v>
          </cell>
          <cell r="B796" t="str">
            <v>C006</v>
          </cell>
          <cell r="C796" t="str">
            <v>FERNANDES RAVALEMENT</v>
          </cell>
          <cell r="D796" t="str">
            <v>4</v>
          </cell>
          <cell r="E796">
            <v>52192.270000000004</v>
          </cell>
          <cell r="F796"/>
          <cell r="G796">
            <v>62630.719999999994</v>
          </cell>
          <cell r="H796">
            <v>44620</v>
          </cell>
          <cell r="I796">
            <v>44666</v>
          </cell>
          <cell r="J796">
            <v>44644</v>
          </cell>
          <cell r="K796">
            <v>44666</v>
          </cell>
        </row>
        <row r="797">
          <cell r="A797">
            <v>18066973</v>
          </cell>
          <cell r="B797" t="str">
            <v>C006</v>
          </cell>
          <cell r="C797" t="str">
            <v>FERNANDES RAVALEMENT</v>
          </cell>
          <cell r="D797" t="str">
            <v>4</v>
          </cell>
          <cell r="E797">
            <v>6445.29</v>
          </cell>
          <cell r="F797"/>
          <cell r="G797">
            <v>7734.35</v>
          </cell>
          <cell r="H797">
            <v>44651</v>
          </cell>
          <cell r="I797">
            <v>44696</v>
          </cell>
          <cell r="J797"/>
          <cell r="K797"/>
        </row>
        <row r="798">
          <cell r="A798">
            <v>18066974</v>
          </cell>
          <cell r="B798" t="str">
            <v>C006</v>
          </cell>
          <cell r="C798" t="str">
            <v>FERNANDES RAVALEMENT</v>
          </cell>
          <cell r="D798" t="str">
            <v>4</v>
          </cell>
          <cell r="E798">
            <v>541.31999999999994</v>
          </cell>
          <cell r="F798"/>
          <cell r="G798">
            <v>649.58000000000004</v>
          </cell>
          <cell r="H798">
            <v>44651</v>
          </cell>
          <cell r="I798">
            <v>44696</v>
          </cell>
          <cell r="J798"/>
          <cell r="K798"/>
        </row>
        <row r="799">
          <cell r="A799">
            <v>18066975</v>
          </cell>
          <cell r="B799" t="str">
            <v>C006</v>
          </cell>
          <cell r="C799" t="str">
            <v>FERNANDES RAVALEMENT</v>
          </cell>
          <cell r="D799" t="str">
            <v>4</v>
          </cell>
          <cell r="E799">
            <v>5842.49</v>
          </cell>
          <cell r="F799"/>
          <cell r="G799">
            <v>7010.99</v>
          </cell>
          <cell r="H799">
            <v>44651</v>
          </cell>
          <cell r="I799">
            <v>44696</v>
          </cell>
          <cell r="J799"/>
          <cell r="K799"/>
        </row>
        <row r="800">
          <cell r="A800">
            <v>18066976</v>
          </cell>
          <cell r="B800" t="str">
            <v>C006</v>
          </cell>
          <cell r="C800" t="str">
            <v>FERNANDES RAVALEMENT</v>
          </cell>
          <cell r="D800" t="str">
            <v>4</v>
          </cell>
          <cell r="E800">
            <v>11338.86</v>
          </cell>
          <cell r="F800"/>
          <cell r="G800">
            <v>13606.63</v>
          </cell>
          <cell r="H800">
            <v>44651</v>
          </cell>
          <cell r="I800">
            <v>44696</v>
          </cell>
          <cell r="J800"/>
          <cell r="K800"/>
        </row>
        <row r="801">
          <cell r="A801">
            <v>18066977</v>
          </cell>
          <cell r="B801" t="str">
            <v>C006</v>
          </cell>
          <cell r="C801" t="str">
            <v>FERNANDES RAVALEMENT</v>
          </cell>
          <cell r="D801" t="str">
            <v>4</v>
          </cell>
          <cell r="E801">
            <v>1988.5700000000002</v>
          </cell>
          <cell r="F801"/>
          <cell r="G801">
            <v>2386.2799999999997</v>
          </cell>
          <cell r="H801">
            <v>44651</v>
          </cell>
          <cell r="I801">
            <v>44696</v>
          </cell>
          <cell r="J801"/>
          <cell r="K801"/>
        </row>
        <row r="802">
          <cell r="A802">
            <v>18066978</v>
          </cell>
          <cell r="B802" t="str">
            <v>C006</v>
          </cell>
          <cell r="C802" t="str">
            <v>FERNANDES RAVALEMENT</v>
          </cell>
          <cell r="D802" t="str">
            <v>4</v>
          </cell>
          <cell r="E802">
            <v>3218.4900000000002</v>
          </cell>
          <cell r="F802"/>
          <cell r="G802">
            <v>3862.19</v>
          </cell>
          <cell r="H802">
            <v>44651</v>
          </cell>
          <cell r="I802">
            <v>44696</v>
          </cell>
          <cell r="J802"/>
          <cell r="K802"/>
        </row>
        <row r="803">
          <cell r="A803">
            <v>18066979</v>
          </cell>
          <cell r="B803" t="str">
            <v>C006</v>
          </cell>
          <cell r="C803" t="str">
            <v>FERNANDES RAVALEMENT</v>
          </cell>
          <cell r="D803" t="str">
            <v>4</v>
          </cell>
          <cell r="E803">
            <v>1668.97</v>
          </cell>
          <cell r="F803"/>
          <cell r="G803">
            <v>2002.7599999999998</v>
          </cell>
          <cell r="H803">
            <v>44651</v>
          </cell>
          <cell r="I803">
            <v>44696</v>
          </cell>
          <cell r="J803"/>
          <cell r="K803"/>
        </row>
        <row r="804">
          <cell r="A804">
            <v>18066980</v>
          </cell>
          <cell r="B804" t="str">
            <v>C006</v>
          </cell>
          <cell r="C804" t="str">
            <v>FERNANDES RAVALEMENT</v>
          </cell>
          <cell r="D804" t="str">
            <v>4</v>
          </cell>
          <cell r="E804">
            <v>404.04</v>
          </cell>
          <cell r="F804"/>
          <cell r="G804">
            <v>484.85</v>
          </cell>
          <cell r="H804">
            <v>44651</v>
          </cell>
          <cell r="I804">
            <v>44696</v>
          </cell>
          <cell r="J804"/>
          <cell r="K804"/>
        </row>
        <row r="805">
          <cell r="A805">
            <v>18066981</v>
          </cell>
          <cell r="B805" t="str">
            <v>C006</v>
          </cell>
          <cell r="C805" t="str">
            <v>FERNANDES RAVALEMENT</v>
          </cell>
          <cell r="D805" t="str">
            <v>4</v>
          </cell>
          <cell r="E805">
            <v>2505.6</v>
          </cell>
          <cell r="F805"/>
          <cell r="G805">
            <v>3006.7200000000003</v>
          </cell>
          <cell r="H805">
            <v>44651</v>
          </cell>
          <cell r="I805">
            <v>44696</v>
          </cell>
          <cell r="J805"/>
          <cell r="K805"/>
        </row>
        <row r="806">
          <cell r="A806">
            <v>18066982</v>
          </cell>
          <cell r="B806" t="str">
            <v>C006</v>
          </cell>
          <cell r="C806" t="str">
            <v>FERNANDES RAVALEMENT</v>
          </cell>
          <cell r="D806" t="str">
            <v>4</v>
          </cell>
          <cell r="E806">
            <v>2576.4</v>
          </cell>
          <cell r="F806"/>
          <cell r="G806">
            <v>3091.68</v>
          </cell>
          <cell r="H806">
            <v>44651</v>
          </cell>
          <cell r="I806">
            <v>44696</v>
          </cell>
          <cell r="J806"/>
          <cell r="K806"/>
        </row>
        <row r="807">
          <cell r="A807">
            <v>18066983</v>
          </cell>
          <cell r="B807" t="str">
            <v>C006</v>
          </cell>
          <cell r="C807" t="str">
            <v>FERNANDES RAVALEMENT</v>
          </cell>
          <cell r="D807" t="str">
            <v>4</v>
          </cell>
          <cell r="E807">
            <v>9145.2999999999993</v>
          </cell>
          <cell r="F807"/>
          <cell r="G807">
            <v>10974.36</v>
          </cell>
          <cell r="H807">
            <v>44651</v>
          </cell>
          <cell r="I807">
            <v>44696</v>
          </cell>
          <cell r="J807"/>
          <cell r="K807"/>
        </row>
        <row r="808">
          <cell r="A808">
            <v>18066984</v>
          </cell>
          <cell r="B808" t="str">
            <v>C006</v>
          </cell>
          <cell r="C808" t="str">
            <v>FERNANDES RAVALEMENT</v>
          </cell>
          <cell r="D808" t="str">
            <v>4</v>
          </cell>
          <cell r="E808">
            <v>3388.3599999999997</v>
          </cell>
          <cell r="F808"/>
          <cell r="G808">
            <v>4066.03</v>
          </cell>
          <cell r="H808">
            <v>44651</v>
          </cell>
          <cell r="I808">
            <v>44696</v>
          </cell>
          <cell r="J808"/>
          <cell r="K808"/>
        </row>
        <row r="809">
          <cell r="A809">
            <v>18066985</v>
          </cell>
          <cell r="B809" t="str">
            <v>C006</v>
          </cell>
          <cell r="C809" t="str">
            <v>FERNANDES RAVALEMENT</v>
          </cell>
          <cell r="D809" t="str">
            <v>4</v>
          </cell>
          <cell r="E809">
            <v>889.39</v>
          </cell>
          <cell r="F809"/>
          <cell r="G809">
            <v>1067.27</v>
          </cell>
          <cell r="H809">
            <v>44651</v>
          </cell>
          <cell r="I809">
            <v>44696</v>
          </cell>
          <cell r="J809"/>
          <cell r="K809"/>
        </row>
        <row r="810">
          <cell r="A810">
            <v>18061403</v>
          </cell>
          <cell r="B810" t="str">
            <v>C008</v>
          </cell>
          <cell r="C810" t="str">
            <v>CN EUROPE</v>
          </cell>
          <cell r="D810" t="str">
            <v>2</v>
          </cell>
          <cell r="E810">
            <v>1476.66</v>
          </cell>
          <cell r="F810"/>
          <cell r="G810">
            <v>1771.9900000000002</v>
          </cell>
          <cell r="H810">
            <v>44530</v>
          </cell>
          <cell r="I810">
            <v>44576</v>
          </cell>
          <cell r="J810"/>
          <cell r="K810">
            <v>44576</v>
          </cell>
        </row>
        <row r="811">
          <cell r="A811">
            <v>18061404</v>
          </cell>
          <cell r="B811" t="str">
            <v>C008</v>
          </cell>
          <cell r="C811" t="str">
            <v>CN EUROPE</v>
          </cell>
          <cell r="D811" t="str">
            <v>2</v>
          </cell>
          <cell r="E811">
            <v>1897.92</v>
          </cell>
          <cell r="F811"/>
          <cell r="G811">
            <v>2277.5</v>
          </cell>
          <cell r="H811">
            <v>44530</v>
          </cell>
          <cell r="I811">
            <v>44576</v>
          </cell>
          <cell r="J811"/>
          <cell r="K811">
            <v>44576</v>
          </cell>
        </row>
        <row r="812">
          <cell r="A812">
            <v>18061405</v>
          </cell>
          <cell r="B812" t="str">
            <v>C008</v>
          </cell>
          <cell r="C812" t="str">
            <v>CN EUROPE</v>
          </cell>
          <cell r="D812" t="str">
            <v>2</v>
          </cell>
          <cell r="E812">
            <v>3415.4800000000005</v>
          </cell>
          <cell r="F812"/>
          <cell r="G812">
            <v>4098.58</v>
          </cell>
          <cell r="H812">
            <v>44530</v>
          </cell>
          <cell r="I812">
            <v>44576</v>
          </cell>
          <cell r="J812"/>
          <cell r="K812">
            <v>44576</v>
          </cell>
        </row>
        <row r="813">
          <cell r="A813">
            <v>18061406</v>
          </cell>
          <cell r="B813" t="str">
            <v>C008</v>
          </cell>
          <cell r="C813" t="str">
            <v>CN EUROPE</v>
          </cell>
          <cell r="D813" t="str">
            <v>2</v>
          </cell>
          <cell r="E813">
            <v>1906.0400000000002</v>
          </cell>
          <cell r="F813"/>
          <cell r="G813">
            <v>2287.25</v>
          </cell>
          <cell r="H813">
            <v>44530</v>
          </cell>
          <cell r="I813">
            <v>44576</v>
          </cell>
          <cell r="J813"/>
          <cell r="K813">
            <v>44576</v>
          </cell>
        </row>
        <row r="814">
          <cell r="A814">
            <v>18061407</v>
          </cell>
          <cell r="B814" t="str">
            <v>C008</v>
          </cell>
          <cell r="C814" t="str">
            <v>CN EUROPE</v>
          </cell>
          <cell r="D814" t="str">
            <v>2</v>
          </cell>
          <cell r="E814">
            <v>976.5</v>
          </cell>
          <cell r="F814"/>
          <cell r="G814">
            <v>1171.8</v>
          </cell>
          <cell r="H814">
            <v>44530</v>
          </cell>
          <cell r="I814">
            <v>44576</v>
          </cell>
          <cell r="J814"/>
          <cell r="K814">
            <v>44576</v>
          </cell>
        </row>
        <row r="815">
          <cell r="A815">
            <v>18061408</v>
          </cell>
          <cell r="B815" t="str">
            <v>C008</v>
          </cell>
          <cell r="C815" t="str">
            <v>CN EUROPE</v>
          </cell>
          <cell r="D815" t="str">
            <v>2</v>
          </cell>
          <cell r="E815">
            <v>3489.75</v>
          </cell>
          <cell r="F815"/>
          <cell r="G815">
            <v>4187.7</v>
          </cell>
          <cell r="H815">
            <v>44530</v>
          </cell>
          <cell r="I815">
            <v>44576</v>
          </cell>
          <cell r="J815"/>
          <cell r="K815">
            <v>44576</v>
          </cell>
        </row>
        <row r="816">
          <cell r="A816">
            <v>18061409</v>
          </cell>
          <cell r="B816" t="str">
            <v>C008</v>
          </cell>
          <cell r="C816" t="str">
            <v>CN EUROPE</v>
          </cell>
          <cell r="D816" t="str">
            <v>2</v>
          </cell>
          <cell r="E816">
            <v>1151.8200000000002</v>
          </cell>
          <cell r="F816"/>
          <cell r="G816">
            <v>1382.1799999999998</v>
          </cell>
          <cell r="H816">
            <v>44530</v>
          </cell>
          <cell r="I816">
            <v>44576</v>
          </cell>
          <cell r="J816"/>
          <cell r="K816">
            <v>44576</v>
          </cell>
        </row>
        <row r="817">
          <cell r="A817">
            <v>18061410</v>
          </cell>
          <cell r="B817" t="str">
            <v>C008</v>
          </cell>
          <cell r="C817" t="str">
            <v>CN EUROPE</v>
          </cell>
          <cell r="D817" t="str">
            <v>2</v>
          </cell>
          <cell r="E817">
            <v>4142.7300000000005</v>
          </cell>
          <cell r="F817"/>
          <cell r="G817">
            <v>4971.2800000000007</v>
          </cell>
          <cell r="H817">
            <v>44530</v>
          </cell>
          <cell r="I817">
            <v>44576</v>
          </cell>
          <cell r="J817"/>
          <cell r="K817">
            <v>44576</v>
          </cell>
        </row>
        <row r="818">
          <cell r="A818">
            <v>18061411</v>
          </cell>
          <cell r="B818" t="str">
            <v>C008</v>
          </cell>
          <cell r="C818" t="str">
            <v>CN EUROPE</v>
          </cell>
          <cell r="D818" t="str">
            <v>2</v>
          </cell>
          <cell r="E818">
            <v>2869.8</v>
          </cell>
          <cell r="F818"/>
          <cell r="G818">
            <v>3443.7599999999998</v>
          </cell>
          <cell r="H818">
            <v>44530</v>
          </cell>
          <cell r="I818">
            <v>44576</v>
          </cell>
          <cell r="J818"/>
          <cell r="K818">
            <v>44576</v>
          </cell>
        </row>
        <row r="819">
          <cell r="A819">
            <v>18061412</v>
          </cell>
          <cell r="B819" t="str">
            <v>C008</v>
          </cell>
          <cell r="C819" t="str">
            <v>CN EUROPE</v>
          </cell>
          <cell r="D819" t="str">
            <v>2</v>
          </cell>
          <cell r="E819">
            <v>9778.7199999999993</v>
          </cell>
          <cell r="F819"/>
          <cell r="G819">
            <v>11734.460000000001</v>
          </cell>
          <cell r="H819">
            <v>44530</v>
          </cell>
          <cell r="I819">
            <v>44576</v>
          </cell>
          <cell r="J819"/>
          <cell r="K819">
            <v>44576</v>
          </cell>
        </row>
        <row r="820">
          <cell r="A820">
            <v>18061413</v>
          </cell>
          <cell r="B820" t="str">
            <v>C008</v>
          </cell>
          <cell r="C820" t="str">
            <v>CN EUROPE</v>
          </cell>
          <cell r="D820" t="str">
            <v>2</v>
          </cell>
          <cell r="E820">
            <v>3199.3</v>
          </cell>
          <cell r="F820"/>
          <cell r="G820">
            <v>3839.16</v>
          </cell>
          <cell r="H820">
            <v>44530</v>
          </cell>
          <cell r="I820">
            <v>44576</v>
          </cell>
          <cell r="J820"/>
          <cell r="K820">
            <v>44576</v>
          </cell>
        </row>
        <row r="821">
          <cell r="A821">
            <v>18061414</v>
          </cell>
          <cell r="B821" t="str">
            <v>C008</v>
          </cell>
          <cell r="C821" t="str">
            <v>CN EUROPE</v>
          </cell>
          <cell r="D821" t="str">
            <v>2</v>
          </cell>
          <cell r="E821">
            <v>4110.16</v>
          </cell>
          <cell r="F821"/>
          <cell r="G821">
            <v>4932.1900000000005</v>
          </cell>
          <cell r="H821">
            <v>44530</v>
          </cell>
          <cell r="I821">
            <v>44576</v>
          </cell>
          <cell r="J821"/>
          <cell r="K821">
            <v>44576</v>
          </cell>
        </row>
        <row r="822">
          <cell r="A822">
            <v>18061415</v>
          </cell>
          <cell r="B822" t="str">
            <v>C008</v>
          </cell>
          <cell r="C822" t="str">
            <v>CN EUROPE</v>
          </cell>
          <cell r="D822" t="str">
            <v>2</v>
          </cell>
          <cell r="E822">
            <v>3087.44</v>
          </cell>
          <cell r="F822"/>
          <cell r="G822">
            <v>3704.9300000000003</v>
          </cell>
          <cell r="H822">
            <v>44530</v>
          </cell>
          <cell r="I822">
            <v>44576</v>
          </cell>
          <cell r="J822"/>
          <cell r="K822">
            <v>44576</v>
          </cell>
        </row>
        <row r="823">
          <cell r="A823">
            <v>18061416</v>
          </cell>
          <cell r="B823" t="str">
            <v>C008</v>
          </cell>
          <cell r="C823" t="str">
            <v>CN EUROPE</v>
          </cell>
          <cell r="D823" t="str">
            <v>2</v>
          </cell>
          <cell r="E823">
            <v>2496.44</v>
          </cell>
          <cell r="F823"/>
          <cell r="G823">
            <v>2995.73</v>
          </cell>
          <cell r="H823">
            <v>44530</v>
          </cell>
          <cell r="I823">
            <v>44576</v>
          </cell>
          <cell r="J823"/>
          <cell r="K823">
            <v>44576</v>
          </cell>
        </row>
        <row r="824">
          <cell r="A824">
            <v>18061417</v>
          </cell>
          <cell r="B824" t="str">
            <v>C008</v>
          </cell>
          <cell r="C824" t="str">
            <v>CN EUROPE</v>
          </cell>
          <cell r="D824" t="str">
            <v>2</v>
          </cell>
          <cell r="E824">
            <v>3363.87</v>
          </cell>
          <cell r="F824"/>
          <cell r="G824">
            <v>4036.6400000000003</v>
          </cell>
          <cell r="H824">
            <v>44530</v>
          </cell>
          <cell r="I824">
            <v>44576</v>
          </cell>
          <cell r="J824"/>
          <cell r="K824">
            <v>44576</v>
          </cell>
        </row>
        <row r="825">
          <cell r="A825">
            <v>18061418</v>
          </cell>
          <cell r="B825" t="str">
            <v>C008</v>
          </cell>
          <cell r="C825" t="str">
            <v>CN EUROPE</v>
          </cell>
          <cell r="D825" t="str">
            <v>2</v>
          </cell>
          <cell r="E825">
            <v>3659.0199999999995</v>
          </cell>
          <cell r="F825"/>
          <cell r="G825">
            <v>4390.82</v>
          </cell>
          <cell r="H825">
            <v>44530</v>
          </cell>
          <cell r="I825">
            <v>44576</v>
          </cell>
          <cell r="J825"/>
          <cell r="K825">
            <v>44576</v>
          </cell>
        </row>
        <row r="826">
          <cell r="A826">
            <v>18061419</v>
          </cell>
          <cell r="B826" t="str">
            <v>C008</v>
          </cell>
          <cell r="C826" t="str">
            <v>CN EUROPE</v>
          </cell>
          <cell r="D826" t="str">
            <v>2</v>
          </cell>
          <cell r="E826">
            <v>3932.85</v>
          </cell>
          <cell r="F826"/>
          <cell r="G826">
            <v>4719.42</v>
          </cell>
          <cell r="H826">
            <v>44530</v>
          </cell>
          <cell r="I826">
            <v>44576</v>
          </cell>
          <cell r="J826"/>
          <cell r="K826">
            <v>44576</v>
          </cell>
        </row>
        <row r="827">
          <cell r="A827">
            <v>18061420</v>
          </cell>
          <cell r="B827" t="str">
            <v>C008</v>
          </cell>
          <cell r="C827" t="str">
            <v>CN EUROPE</v>
          </cell>
          <cell r="D827" t="str">
            <v>2</v>
          </cell>
          <cell r="E827">
            <v>3087.44</v>
          </cell>
          <cell r="F827"/>
          <cell r="G827">
            <v>3704.9300000000003</v>
          </cell>
          <cell r="H827">
            <v>44530</v>
          </cell>
          <cell r="I827">
            <v>44576</v>
          </cell>
          <cell r="J827"/>
          <cell r="K827">
            <v>44576</v>
          </cell>
        </row>
        <row r="828">
          <cell r="A828">
            <v>18061421</v>
          </cell>
          <cell r="B828" t="str">
            <v>C008</v>
          </cell>
          <cell r="C828" t="str">
            <v>CN EUROPE</v>
          </cell>
          <cell r="D828" t="str">
            <v>2</v>
          </cell>
          <cell r="E828">
            <v>2839</v>
          </cell>
          <cell r="F828"/>
          <cell r="G828">
            <v>3406.8</v>
          </cell>
          <cell r="H828">
            <v>44530</v>
          </cell>
          <cell r="I828">
            <v>44576</v>
          </cell>
          <cell r="J828"/>
          <cell r="K828">
            <v>44576</v>
          </cell>
        </row>
        <row r="829">
          <cell r="A829">
            <v>18061422</v>
          </cell>
          <cell r="B829" t="str">
            <v>C008</v>
          </cell>
          <cell r="C829" t="str">
            <v>CN EUROPE</v>
          </cell>
          <cell r="D829" t="str">
            <v>2</v>
          </cell>
          <cell r="E829">
            <v>7299.55</v>
          </cell>
          <cell r="F829"/>
          <cell r="G829">
            <v>8759.4600000000009</v>
          </cell>
          <cell r="H829">
            <v>44530</v>
          </cell>
          <cell r="I829">
            <v>44576</v>
          </cell>
          <cell r="J829"/>
          <cell r="K829">
            <v>44576</v>
          </cell>
        </row>
        <row r="830">
          <cell r="A830">
            <v>18061423</v>
          </cell>
          <cell r="B830" t="str">
            <v>C008</v>
          </cell>
          <cell r="C830" t="str">
            <v>CN EUROPE</v>
          </cell>
          <cell r="D830" t="str">
            <v>2</v>
          </cell>
          <cell r="E830">
            <v>7708.42</v>
          </cell>
          <cell r="F830"/>
          <cell r="G830">
            <v>9250.1</v>
          </cell>
          <cell r="H830">
            <v>44530</v>
          </cell>
          <cell r="I830">
            <v>44576</v>
          </cell>
          <cell r="J830"/>
          <cell r="K830">
            <v>44576</v>
          </cell>
        </row>
        <row r="831">
          <cell r="A831">
            <v>18061424</v>
          </cell>
          <cell r="B831" t="str">
            <v>C008</v>
          </cell>
          <cell r="C831" t="str">
            <v>CN EUROPE</v>
          </cell>
          <cell r="D831" t="str">
            <v>2</v>
          </cell>
          <cell r="E831">
            <v>269.39999999999998</v>
          </cell>
          <cell r="F831"/>
          <cell r="G831">
            <v>323.28000000000003</v>
          </cell>
          <cell r="H831">
            <v>44530</v>
          </cell>
          <cell r="I831">
            <v>44576</v>
          </cell>
          <cell r="J831"/>
          <cell r="K831">
            <v>44576</v>
          </cell>
        </row>
        <row r="832">
          <cell r="A832">
            <v>18061425</v>
          </cell>
          <cell r="B832" t="str">
            <v>C008</v>
          </cell>
          <cell r="C832" t="str">
            <v>CN EUROPE</v>
          </cell>
          <cell r="D832" t="str">
            <v>2</v>
          </cell>
          <cell r="E832">
            <v>3879.7400000000002</v>
          </cell>
          <cell r="F832"/>
          <cell r="G832">
            <v>4655.6900000000005</v>
          </cell>
          <cell r="H832">
            <v>44530</v>
          </cell>
          <cell r="I832">
            <v>44576</v>
          </cell>
          <cell r="J832"/>
          <cell r="K832">
            <v>44576</v>
          </cell>
        </row>
        <row r="833">
          <cell r="A833">
            <v>18061426</v>
          </cell>
          <cell r="B833" t="str">
            <v>C008</v>
          </cell>
          <cell r="C833" t="str">
            <v>CN EUROPE</v>
          </cell>
          <cell r="D833" t="str">
            <v>2</v>
          </cell>
          <cell r="E833">
            <v>4118.38</v>
          </cell>
          <cell r="F833"/>
          <cell r="G833">
            <v>4942.0599999999995</v>
          </cell>
          <cell r="H833">
            <v>44530</v>
          </cell>
          <cell r="I833">
            <v>44576</v>
          </cell>
          <cell r="J833"/>
          <cell r="K833">
            <v>44576</v>
          </cell>
        </row>
        <row r="834">
          <cell r="A834">
            <v>18061427</v>
          </cell>
          <cell r="B834" t="str">
            <v>C008</v>
          </cell>
          <cell r="C834" t="str">
            <v>CN EUROPE</v>
          </cell>
          <cell r="D834" t="str">
            <v>2</v>
          </cell>
          <cell r="E834">
            <v>8370.6899999999987</v>
          </cell>
          <cell r="F834"/>
          <cell r="G834">
            <v>10044.83</v>
          </cell>
          <cell r="H834">
            <v>44530</v>
          </cell>
          <cell r="I834">
            <v>44576</v>
          </cell>
          <cell r="J834"/>
          <cell r="K834">
            <v>44576</v>
          </cell>
        </row>
        <row r="835">
          <cell r="A835">
            <v>18062894</v>
          </cell>
          <cell r="B835" t="str">
            <v>C008</v>
          </cell>
          <cell r="C835" t="str">
            <v>CN EUROPE</v>
          </cell>
          <cell r="D835" t="str">
            <v>2</v>
          </cell>
          <cell r="E835">
            <v>1632.42</v>
          </cell>
          <cell r="F835"/>
          <cell r="G835">
            <v>1958.9</v>
          </cell>
          <cell r="H835">
            <v>44561</v>
          </cell>
          <cell r="I835">
            <v>44607</v>
          </cell>
          <cell r="J835"/>
          <cell r="K835">
            <v>44607</v>
          </cell>
        </row>
        <row r="836">
          <cell r="A836">
            <v>18062895</v>
          </cell>
          <cell r="B836" t="str">
            <v>C008</v>
          </cell>
          <cell r="C836" t="str">
            <v>CN EUROPE</v>
          </cell>
          <cell r="D836" t="str">
            <v>2</v>
          </cell>
          <cell r="E836">
            <v>21.080000000000002</v>
          </cell>
          <cell r="F836"/>
          <cell r="G836">
            <v>25.3</v>
          </cell>
          <cell r="H836">
            <v>44561</v>
          </cell>
          <cell r="I836">
            <v>44607</v>
          </cell>
          <cell r="J836"/>
          <cell r="K836">
            <v>44607</v>
          </cell>
        </row>
        <row r="837">
          <cell r="A837">
            <v>18062896</v>
          </cell>
          <cell r="B837" t="str">
            <v>C008</v>
          </cell>
          <cell r="C837" t="str">
            <v>CN EUROPE</v>
          </cell>
          <cell r="D837" t="str">
            <v>2</v>
          </cell>
          <cell r="E837">
            <v>2371.7200000000003</v>
          </cell>
          <cell r="F837"/>
          <cell r="G837">
            <v>2846.06</v>
          </cell>
          <cell r="H837">
            <v>44561</v>
          </cell>
          <cell r="I837">
            <v>44607</v>
          </cell>
          <cell r="J837"/>
          <cell r="K837">
            <v>44607</v>
          </cell>
        </row>
        <row r="838">
          <cell r="A838">
            <v>18062897</v>
          </cell>
          <cell r="B838" t="str">
            <v>C008</v>
          </cell>
          <cell r="C838" t="str">
            <v>CN EUROPE</v>
          </cell>
          <cell r="D838" t="str">
            <v>2</v>
          </cell>
          <cell r="E838">
            <v>2104.96</v>
          </cell>
          <cell r="F838"/>
          <cell r="G838">
            <v>2525.9499999999998</v>
          </cell>
          <cell r="H838">
            <v>44561</v>
          </cell>
          <cell r="I838">
            <v>44607</v>
          </cell>
          <cell r="J838"/>
          <cell r="K838">
            <v>44607</v>
          </cell>
        </row>
        <row r="839">
          <cell r="A839">
            <v>18062898</v>
          </cell>
          <cell r="B839" t="str">
            <v>C008</v>
          </cell>
          <cell r="C839" t="str">
            <v>CN EUROPE</v>
          </cell>
          <cell r="D839" t="str">
            <v>2</v>
          </cell>
          <cell r="E839">
            <v>3072.44</v>
          </cell>
          <cell r="F839"/>
          <cell r="G839">
            <v>3686.9300000000003</v>
          </cell>
          <cell r="H839">
            <v>44561</v>
          </cell>
          <cell r="I839">
            <v>44607</v>
          </cell>
          <cell r="J839"/>
          <cell r="K839">
            <v>44607</v>
          </cell>
        </row>
        <row r="840">
          <cell r="A840">
            <v>18062899</v>
          </cell>
          <cell r="B840" t="str">
            <v>C008</v>
          </cell>
          <cell r="C840" t="str">
            <v>CN EUROPE</v>
          </cell>
          <cell r="D840" t="str">
            <v>2</v>
          </cell>
          <cell r="E840">
            <v>3826.4300000000003</v>
          </cell>
          <cell r="F840"/>
          <cell r="G840">
            <v>4591.7199999999993</v>
          </cell>
          <cell r="H840">
            <v>44561</v>
          </cell>
          <cell r="I840">
            <v>44607</v>
          </cell>
          <cell r="J840"/>
          <cell r="K840">
            <v>44607</v>
          </cell>
        </row>
        <row r="841">
          <cell r="A841">
            <v>18062900</v>
          </cell>
          <cell r="B841" t="str">
            <v>C008</v>
          </cell>
          <cell r="C841" t="str">
            <v>CN EUROPE</v>
          </cell>
          <cell r="D841" t="str">
            <v>2</v>
          </cell>
          <cell r="E841">
            <v>2246.96</v>
          </cell>
          <cell r="F841"/>
          <cell r="G841">
            <v>2696.35</v>
          </cell>
          <cell r="H841">
            <v>44561</v>
          </cell>
          <cell r="I841">
            <v>44607</v>
          </cell>
          <cell r="J841"/>
          <cell r="K841">
            <v>44607</v>
          </cell>
        </row>
        <row r="842">
          <cell r="A842">
            <v>18062901</v>
          </cell>
          <cell r="B842" t="str">
            <v>C008</v>
          </cell>
          <cell r="C842" t="str">
            <v>CN EUROPE</v>
          </cell>
          <cell r="D842" t="str">
            <v>2</v>
          </cell>
          <cell r="E842">
            <v>7182.18</v>
          </cell>
          <cell r="F842"/>
          <cell r="G842">
            <v>8618.619999999999</v>
          </cell>
          <cell r="H842">
            <v>44561</v>
          </cell>
          <cell r="I842">
            <v>44607</v>
          </cell>
          <cell r="J842"/>
          <cell r="K842">
            <v>44607</v>
          </cell>
        </row>
        <row r="843">
          <cell r="A843">
            <v>18062902</v>
          </cell>
          <cell r="B843" t="str">
            <v>C008</v>
          </cell>
          <cell r="C843" t="str">
            <v>CN EUROPE</v>
          </cell>
          <cell r="D843" t="str">
            <v>2</v>
          </cell>
          <cell r="E843">
            <v>4803.6000000000004</v>
          </cell>
          <cell r="F843"/>
          <cell r="G843">
            <v>5764.32</v>
          </cell>
          <cell r="H843">
            <v>44561</v>
          </cell>
          <cell r="I843">
            <v>44607</v>
          </cell>
          <cell r="J843"/>
          <cell r="K843">
            <v>44607</v>
          </cell>
        </row>
        <row r="844">
          <cell r="A844">
            <v>18062903</v>
          </cell>
          <cell r="B844" t="str">
            <v>C008</v>
          </cell>
          <cell r="C844" t="str">
            <v>CN EUROPE</v>
          </cell>
          <cell r="D844" t="str">
            <v>2</v>
          </cell>
          <cell r="E844">
            <v>868.75</v>
          </cell>
          <cell r="F844"/>
          <cell r="G844">
            <v>1042.5</v>
          </cell>
          <cell r="H844">
            <v>44561</v>
          </cell>
          <cell r="I844">
            <v>44607</v>
          </cell>
          <cell r="J844"/>
          <cell r="K844">
            <v>44607</v>
          </cell>
        </row>
        <row r="845">
          <cell r="A845">
            <v>18062904</v>
          </cell>
          <cell r="B845" t="str">
            <v>C008</v>
          </cell>
          <cell r="C845" t="str">
            <v>CN EUROPE</v>
          </cell>
          <cell r="D845" t="str">
            <v>2</v>
          </cell>
          <cell r="E845">
            <v>6711.44</v>
          </cell>
          <cell r="F845"/>
          <cell r="G845">
            <v>8053.7300000000005</v>
          </cell>
          <cell r="H845">
            <v>44561</v>
          </cell>
          <cell r="I845">
            <v>44607</v>
          </cell>
          <cell r="J845"/>
          <cell r="K845">
            <v>44607</v>
          </cell>
        </row>
        <row r="846">
          <cell r="A846">
            <v>18062905</v>
          </cell>
          <cell r="B846" t="str">
            <v>C008</v>
          </cell>
          <cell r="C846" t="str">
            <v>CN EUROPE</v>
          </cell>
          <cell r="D846" t="str">
            <v>2</v>
          </cell>
          <cell r="E846">
            <v>4194.46</v>
          </cell>
          <cell r="F846"/>
          <cell r="G846">
            <v>5033.3500000000004</v>
          </cell>
          <cell r="H846">
            <v>44561</v>
          </cell>
          <cell r="I846">
            <v>44607</v>
          </cell>
          <cell r="J846"/>
          <cell r="K846">
            <v>44607</v>
          </cell>
        </row>
        <row r="847">
          <cell r="A847">
            <v>18062906</v>
          </cell>
          <cell r="B847" t="str">
            <v>C008</v>
          </cell>
          <cell r="C847" t="str">
            <v>CN EUROPE</v>
          </cell>
          <cell r="D847" t="str">
            <v>2</v>
          </cell>
          <cell r="E847">
            <v>7737.35</v>
          </cell>
          <cell r="F847"/>
          <cell r="G847">
            <v>9284.82</v>
          </cell>
          <cell r="H847">
            <v>44561</v>
          </cell>
          <cell r="I847">
            <v>44607</v>
          </cell>
          <cell r="J847"/>
          <cell r="K847">
            <v>44607</v>
          </cell>
        </row>
        <row r="848">
          <cell r="A848">
            <v>18062907</v>
          </cell>
          <cell r="B848" t="str">
            <v>C008</v>
          </cell>
          <cell r="C848" t="str">
            <v>CN EUROPE</v>
          </cell>
          <cell r="D848" t="str">
            <v>2</v>
          </cell>
          <cell r="E848">
            <v>10031.86</v>
          </cell>
          <cell r="F848"/>
          <cell r="G848">
            <v>12038.23</v>
          </cell>
          <cell r="H848">
            <v>44561</v>
          </cell>
          <cell r="I848">
            <v>44607</v>
          </cell>
          <cell r="J848"/>
          <cell r="K848">
            <v>44607</v>
          </cell>
        </row>
        <row r="849">
          <cell r="A849">
            <v>18062908</v>
          </cell>
          <cell r="B849" t="str">
            <v>C008</v>
          </cell>
          <cell r="C849" t="str">
            <v>CN EUROPE</v>
          </cell>
          <cell r="D849" t="str">
            <v>2</v>
          </cell>
          <cell r="E849">
            <v>10177.200000000001</v>
          </cell>
          <cell r="F849"/>
          <cell r="G849">
            <v>12212.64</v>
          </cell>
          <cell r="H849">
            <v>44561</v>
          </cell>
          <cell r="I849">
            <v>44607</v>
          </cell>
          <cell r="J849"/>
          <cell r="K849">
            <v>44607</v>
          </cell>
        </row>
        <row r="850">
          <cell r="A850">
            <v>18062909</v>
          </cell>
          <cell r="B850" t="str">
            <v>C008</v>
          </cell>
          <cell r="C850" t="str">
            <v>CN EUROPE</v>
          </cell>
          <cell r="D850" t="str">
            <v>2</v>
          </cell>
          <cell r="E850">
            <v>41405.770000000004</v>
          </cell>
          <cell r="F850"/>
          <cell r="G850">
            <v>49686.92</v>
          </cell>
          <cell r="H850">
            <v>44561</v>
          </cell>
          <cell r="I850">
            <v>44607</v>
          </cell>
          <cell r="J850"/>
          <cell r="K850">
            <v>44607</v>
          </cell>
        </row>
        <row r="851">
          <cell r="A851">
            <v>18062910</v>
          </cell>
          <cell r="B851" t="str">
            <v>C008</v>
          </cell>
          <cell r="C851" t="str">
            <v>CN EUROPE</v>
          </cell>
          <cell r="D851" t="str">
            <v>2</v>
          </cell>
          <cell r="E851">
            <v>22507.82</v>
          </cell>
          <cell r="F851"/>
          <cell r="G851">
            <v>27009.379999999997</v>
          </cell>
          <cell r="H851">
            <v>44561</v>
          </cell>
          <cell r="I851">
            <v>44607</v>
          </cell>
          <cell r="J851"/>
          <cell r="K851">
            <v>44607</v>
          </cell>
        </row>
        <row r="852">
          <cell r="A852">
            <v>18062911</v>
          </cell>
          <cell r="B852" t="str">
            <v>C008</v>
          </cell>
          <cell r="C852" t="str">
            <v>CN EUROPE</v>
          </cell>
          <cell r="D852" t="str">
            <v>2</v>
          </cell>
          <cell r="E852">
            <v>6382.65</v>
          </cell>
          <cell r="F852"/>
          <cell r="G852">
            <v>7659.18</v>
          </cell>
          <cell r="H852">
            <v>44561</v>
          </cell>
          <cell r="I852">
            <v>44607</v>
          </cell>
          <cell r="J852"/>
          <cell r="K852">
            <v>44607</v>
          </cell>
        </row>
        <row r="853">
          <cell r="A853">
            <v>18062912</v>
          </cell>
          <cell r="B853" t="str">
            <v>C008</v>
          </cell>
          <cell r="C853" t="str">
            <v>CN EUROPE</v>
          </cell>
          <cell r="D853" t="str">
            <v>2</v>
          </cell>
          <cell r="E853">
            <v>1531.3200000000002</v>
          </cell>
          <cell r="F853"/>
          <cell r="G853">
            <v>1837.58</v>
          </cell>
          <cell r="H853">
            <v>44561</v>
          </cell>
          <cell r="I853">
            <v>44607</v>
          </cell>
          <cell r="J853"/>
          <cell r="K853">
            <v>44607</v>
          </cell>
        </row>
        <row r="854">
          <cell r="A854">
            <v>18062913</v>
          </cell>
          <cell r="B854" t="str">
            <v>C008</v>
          </cell>
          <cell r="C854" t="str">
            <v>CN EUROPE</v>
          </cell>
          <cell r="D854" t="str">
            <v>2</v>
          </cell>
          <cell r="E854">
            <v>1500.25</v>
          </cell>
          <cell r="F854"/>
          <cell r="G854">
            <v>1800.3</v>
          </cell>
          <cell r="H854">
            <v>44561</v>
          </cell>
          <cell r="I854">
            <v>44607</v>
          </cell>
          <cell r="J854"/>
          <cell r="K854">
            <v>44607</v>
          </cell>
        </row>
        <row r="855">
          <cell r="A855">
            <v>18064026</v>
          </cell>
          <cell r="B855" t="str">
            <v>C008</v>
          </cell>
          <cell r="C855" t="str">
            <v>CN EUROPE</v>
          </cell>
          <cell r="D855" t="str">
            <v>2</v>
          </cell>
          <cell r="E855">
            <v>-21545.7</v>
          </cell>
          <cell r="F855"/>
          <cell r="G855">
            <v>-25854.84</v>
          </cell>
          <cell r="H855">
            <v>44587</v>
          </cell>
          <cell r="I855">
            <v>44635</v>
          </cell>
          <cell r="J855"/>
          <cell r="K855">
            <v>44635</v>
          </cell>
        </row>
        <row r="856">
          <cell r="A856">
            <v>18064027</v>
          </cell>
          <cell r="B856" t="str">
            <v>C008</v>
          </cell>
          <cell r="C856" t="str">
            <v>CN EUROPE</v>
          </cell>
          <cell r="D856" t="str">
            <v>2</v>
          </cell>
          <cell r="E856">
            <v>-22362.7</v>
          </cell>
          <cell r="F856"/>
          <cell r="G856">
            <v>-26835.24</v>
          </cell>
          <cell r="H856">
            <v>44587</v>
          </cell>
          <cell r="I856">
            <v>44635</v>
          </cell>
          <cell r="J856"/>
          <cell r="K856">
            <v>44635</v>
          </cell>
        </row>
        <row r="857">
          <cell r="A857">
            <v>18064192</v>
          </cell>
          <cell r="B857" t="str">
            <v>C008</v>
          </cell>
          <cell r="C857" t="str">
            <v>CN EUROPE</v>
          </cell>
          <cell r="D857" t="str">
            <v>2</v>
          </cell>
          <cell r="E857">
            <v>6417.38</v>
          </cell>
          <cell r="F857"/>
          <cell r="G857">
            <v>7700.8600000000006</v>
          </cell>
          <cell r="H857">
            <v>44592</v>
          </cell>
          <cell r="I857">
            <v>44635</v>
          </cell>
          <cell r="J857"/>
          <cell r="K857">
            <v>44635</v>
          </cell>
        </row>
        <row r="858">
          <cell r="A858">
            <v>18064193</v>
          </cell>
          <cell r="B858" t="str">
            <v>C008</v>
          </cell>
          <cell r="C858" t="str">
            <v>CN EUROPE</v>
          </cell>
          <cell r="D858" t="str">
            <v>2</v>
          </cell>
          <cell r="E858">
            <v>3663.44</v>
          </cell>
          <cell r="F858"/>
          <cell r="G858">
            <v>4396.13</v>
          </cell>
          <cell r="H858">
            <v>44592</v>
          </cell>
          <cell r="I858">
            <v>44635</v>
          </cell>
          <cell r="J858"/>
          <cell r="K858">
            <v>44635</v>
          </cell>
        </row>
        <row r="859">
          <cell r="A859">
            <v>18064194</v>
          </cell>
          <cell r="B859" t="str">
            <v>C008</v>
          </cell>
          <cell r="C859" t="str">
            <v>CN EUROPE</v>
          </cell>
          <cell r="D859" t="str">
            <v>2</v>
          </cell>
          <cell r="E859">
            <v>1521.28</v>
          </cell>
          <cell r="F859"/>
          <cell r="G859">
            <v>1825.5400000000002</v>
          </cell>
          <cell r="H859">
            <v>44592</v>
          </cell>
          <cell r="I859">
            <v>44635</v>
          </cell>
          <cell r="J859"/>
          <cell r="K859">
            <v>44635</v>
          </cell>
        </row>
        <row r="860">
          <cell r="A860">
            <v>18064195</v>
          </cell>
          <cell r="B860" t="str">
            <v>C008</v>
          </cell>
          <cell r="C860" t="str">
            <v>CN EUROPE</v>
          </cell>
          <cell r="D860" t="str">
            <v>2</v>
          </cell>
          <cell r="E860">
            <v>1382.4</v>
          </cell>
          <cell r="F860"/>
          <cell r="G860">
            <v>1658.8799999999999</v>
          </cell>
          <cell r="H860">
            <v>44592</v>
          </cell>
          <cell r="I860">
            <v>44635</v>
          </cell>
          <cell r="J860"/>
          <cell r="K860">
            <v>44635</v>
          </cell>
        </row>
        <row r="861">
          <cell r="A861">
            <v>18064196</v>
          </cell>
          <cell r="B861" t="str">
            <v>C008</v>
          </cell>
          <cell r="C861" t="str">
            <v>CN EUROPE</v>
          </cell>
          <cell r="D861" t="str">
            <v>2</v>
          </cell>
          <cell r="E861">
            <v>1806</v>
          </cell>
          <cell r="F861"/>
          <cell r="G861">
            <v>2167.1999999999998</v>
          </cell>
          <cell r="H861">
            <v>44592</v>
          </cell>
          <cell r="I861">
            <v>44635</v>
          </cell>
          <cell r="J861"/>
          <cell r="K861">
            <v>44635</v>
          </cell>
        </row>
        <row r="862">
          <cell r="A862">
            <v>18064197</v>
          </cell>
          <cell r="B862" t="str">
            <v>C008</v>
          </cell>
          <cell r="C862" t="str">
            <v>CN EUROPE</v>
          </cell>
          <cell r="D862" t="str">
            <v>2</v>
          </cell>
          <cell r="E862">
            <v>560.63</v>
          </cell>
          <cell r="F862"/>
          <cell r="G862">
            <v>672.76</v>
          </cell>
          <cell r="H862">
            <v>44592</v>
          </cell>
          <cell r="I862">
            <v>44635</v>
          </cell>
          <cell r="J862"/>
          <cell r="K862">
            <v>44635</v>
          </cell>
        </row>
        <row r="863">
          <cell r="A863">
            <v>18064198</v>
          </cell>
          <cell r="B863" t="str">
            <v>C008</v>
          </cell>
          <cell r="C863" t="str">
            <v>CN EUROPE</v>
          </cell>
          <cell r="D863" t="str">
            <v>2</v>
          </cell>
          <cell r="E863">
            <v>7686.5300000000007</v>
          </cell>
          <cell r="F863"/>
          <cell r="G863">
            <v>9223.84</v>
          </cell>
          <cell r="H863">
            <v>44592</v>
          </cell>
          <cell r="I863">
            <v>44635</v>
          </cell>
          <cell r="J863"/>
          <cell r="K863">
            <v>44635</v>
          </cell>
        </row>
        <row r="864">
          <cell r="A864">
            <v>18064199</v>
          </cell>
          <cell r="B864" t="str">
            <v>C008</v>
          </cell>
          <cell r="C864" t="str">
            <v>CN EUROPE</v>
          </cell>
          <cell r="D864" t="str">
            <v>2</v>
          </cell>
          <cell r="E864">
            <v>5903.84</v>
          </cell>
          <cell r="F864"/>
          <cell r="G864">
            <v>7084.6100000000006</v>
          </cell>
          <cell r="H864">
            <v>44592</v>
          </cell>
          <cell r="I864">
            <v>44635</v>
          </cell>
          <cell r="J864"/>
          <cell r="K864">
            <v>44635</v>
          </cell>
        </row>
        <row r="865">
          <cell r="A865">
            <v>18064200</v>
          </cell>
          <cell r="B865" t="str">
            <v>C008</v>
          </cell>
          <cell r="C865" t="str">
            <v>CN EUROPE</v>
          </cell>
          <cell r="D865" t="str">
            <v>2</v>
          </cell>
          <cell r="E865">
            <v>3017.96</v>
          </cell>
          <cell r="F865"/>
          <cell r="G865">
            <v>3621.55</v>
          </cell>
          <cell r="H865">
            <v>44592</v>
          </cell>
          <cell r="I865">
            <v>44635</v>
          </cell>
          <cell r="J865"/>
          <cell r="K865">
            <v>44635</v>
          </cell>
        </row>
        <row r="866">
          <cell r="A866">
            <v>18064201</v>
          </cell>
          <cell r="B866" t="str">
            <v>C008</v>
          </cell>
          <cell r="C866" t="str">
            <v>CN EUROPE</v>
          </cell>
          <cell r="D866" t="str">
            <v>2</v>
          </cell>
          <cell r="E866">
            <v>11914.560000000001</v>
          </cell>
          <cell r="F866"/>
          <cell r="G866">
            <v>14297.470000000001</v>
          </cell>
          <cell r="H866">
            <v>44592</v>
          </cell>
          <cell r="I866">
            <v>44635</v>
          </cell>
          <cell r="J866"/>
          <cell r="K866">
            <v>44635</v>
          </cell>
        </row>
        <row r="867">
          <cell r="A867">
            <v>18064202</v>
          </cell>
          <cell r="B867" t="str">
            <v>C008</v>
          </cell>
          <cell r="C867" t="str">
            <v>CN EUROPE</v>
          </cell>
          <cell r="D867" t="str">
            <v>2</v>
          </cell>
          <cell r="E867">
            <v>1608.59</v>
          </cell>
          <cell r="F867"/>
          <cell r="G867">
            <v>1930.31</v>
          </cell>
          <cell r="H867">
            <v>44592</v>
          </cell>
          <cell r="I867">
            <v>44635</v>
          </cell>
          <cell r="J867"/>
          <cell r="K867">
            <v>44635</v>
          </cell>
        </row>
        <row r="868">
          <cell r="A868">
            <v>18064203</v>
          </cell>
          <cell r="B868" t="str">
            <v>C008</v>
          </cell>
          <cell r="C868" t="str">
            <v>CN EUROPE</v>
          </cell>
          <cell r="D868" t="str">
            <v>2</v>
          </cell>
          <cell r="E868">
            <v>9034.08</v>
          </cell>
          <cell r="F868"/>
          <cell r="G868">
            <v>10840.9</v>
          </cell>
          <cell r="H868">
            <v>44592</v>
          </cell>
          <cell r="I868">
            <v>44635</v>
          </cell>
          <cell r="J868"/>
          <cell r="K868">
            <v>44635</v>
          </cell>
        </row>
        <row r="869">
          <cell r="A869">
            <v>18064204</v>
          </cell>
          <cell r="B869" t="str">
            <v>C008</v>
          </cell>
          <cell r="C869" t="str">
            <v>CN EUROPE</v>
          </cell>
          <cell r="D869" t="str">
            <v>2</v>
          </cell>
          <cell r="E869">
            <v>5097.2699999999995</v>
          </cell>
          <cell r="F869"/>
          <cell r="G869">
            <v>6116.7199999999993</v>
          </cell>
          <cell r="H869">
            <v>44592</v>
          </cell>
          <cell r="I869">
            <v>44635</v>
          </cell>
          <cell r="J869"/>
          <cell r="K869">
            <v>44635</v>
          </cell>
        </row>
        <row r="870">
          <cell r="A870">
            <v>18064205</v>
          </cell>
          <cell r="B870" t="str">
            <v>C008</v>
          </cell>
          <cell r="C870" t="str">
            <v>CN EUROPE</v>
          </cell>
          <cell r="D870" t="str">
            <v>2</v>
          </cell>
          <cell r="E870">
            <v>10676.789999999999</v>
          </cell>
          <cell r="F870"/>
          <cell r="G870">
            <v>12812.15</v>
          </cell>
          <cell r="H870">
            <v>44592</v>
          </cell>
          <cell r="I870">
            <v>44635</v>
          </cell>
          <cell r="J870"/>
          <cell r="K870">
            <v>44635</v>
          </cell>
        </row>
        <row r="871">
          <cell r="A871">
            <v>18064206</v>
          </cell>
          <cell r="B871" t="str">
            <v>C008</v>
          </cell>
          <cell r="C871" t="str">
            <v>CN EUROPE</v>
          </cell>
          <cell r="D871" t="str">
            <v>2</v>
          </cell>
          <cell r="E871">
            <v>2943.5299999999997</v>
          </cell>
          <cell r="F871"/>
          <cell r="G871">
            <v>3532.2400000000002</v>
          </cell>
          <cell r="H871">
            <v>44592</v>
          </cell>
          <cell r="I871">
            <v>44635</v>
          </cell>
          <cell r="J871"/>
          <cell r="K871">
            <v>44635</v>
          </cell>
        </row>
        <row r="872">
          <cell r="A872">
            <v>18064207</v>
          </cell>
          <cell r="B872" t="str">
            <v>C008</v>
          </cell>
          <cell r="C872" t="str">
            <v>CN EUROPE</v>
          </cell>
          <cell r="D872" t="str">
            <v>2</v>
          </cell>
          <cell r="E872">
            <v>4670.1000000000004</v>
          </cell>
          <cell r="F872"/>
          <cell r="G872">
            <v>5604.12</v>
          </cell>
          <cell r="H872">
            <v>44592</v>
          </cell>
          <cell r="I872">
            <v>44635</v>
          </cell>
          <cell r="J872"/>
          <cell r="K872">
            <v>44635</v>
          </cell>
        </row>
        <row r="873">
          <cell r="A873">
            <v>18064208</v>
          </cell>
          <cell r="B873" t="str">
            <v>C008</v>
          </cell>
          <cell r="C873" t="str">
            <v>CN EUROPE</v>
          </cell>
          <cell r="D873" t="str">
            <v>2</v>
          </cell>
          <cell r="E873">
            <v>-394.08000000000004</v>
          </cell>
          <cell r="F873"/>
          <cell r="G873">
            <v>-472.9</v>
          </cell>
          <cell r="H873">
            <v>44592</v>
          </cell>
          <cell r="I873">
            <v>44635</v>
          </cell>
          <cell r="J873"/>
          <cell r="K873">
            <v>44635</v>
          </cell>
        </row>
        <row r="874">
          <cell r="A874">
            <v>18064209</v>
          </cell>
          <cell r="B874" t="str">
            <v>C008</v>
          </cell>
          <cell r="C874" t="str">
            <v>CN EUROPE</v>
          </cell>
          <cell r="D874" t="str">
            <v>2</v>
          </cell>
          <cell r="E874">
            <v>382.5</v>
          </cell>
          <cell r="F874"/>
          <cell r="G874">
            <v>459</v>
          </cell>
          <cell r="H874">
            <v>44592</v>
          </cell>
          <cell r="I874">
            <v>44635</v>
          </cell>
          <cell r="J874"/>
          <cell r="K874">
            <v>44635</v>
          </cell>
        </row>
        <row r="875">
          <cell r="A875">
            <v>18065507</v>
          </cell>
          <cell r="B875" t="str">
            <v>C008</v>
          </cell>
          <cell r="C875" t="str">
            <v>CN EUROPE</v>
          </cell>
          <cell r="D875" t="str">
            <v>2</v>
          </cell>
          <cell r="E875">
            <v>760.56999999999994</v>
          </cell>
          <cell r="F875"/>
          <cell r="G875">
            <v>912.68</v>
          </cell>
          <cell r="H875">
            <v>44620</v>
          </cell>
          <cell r="I875">
            <v>44666</v>
          </cell>
          <cell r="J875"/>
          <cell r="K875">
            <v>44666</v>
          </cell>
        </row>
        <row r="876">
          <cell r="A876">
            <v>18065508</v>
          </cell>
          <cell r="B876" t="str">
            <v>C008</v>
          </cell>
          <cell r="C876" t="str">
            <v>CN EUROPE</v>
          </cell>
          <cell r="D876" t="str">
            <v>2</v>
          </cell>
          <cell r="E876">
            <v>1913.2900000000002</v>
          </cell>
          <cell r="F876"/>
          <cell r="G876">
            <v>2295.9499999999998</v>
          </cell>
          <cell r="H876">
            <v>44620</v>
          </cell>
          <cell r="I876">
            <v>44666</v>
          </cell>
          <cell r="J876"/>
          <cell r="K876">
            <v>44666</v>
          </cell>
        </row>
        <row r="877">
          <cell r="A877">
            <v>18065509</v>
          </cell>
          <cell r="B877" t="str">
            <v>C008</v>
          </cell>
          <cell r="C877" t="str">
            <v>CN EUROPE</v>
          </cell>
          <cell r="D877" t="str">
            <v>2</v>
          </cell>
          <cell r="E877">
            <v>3404.4</v>
          </cell>
          <cell r="F877"/>
          <cell r="G877">
            <v>4085.28</v>
          </cell>
          <cell r="H877">
            <v>44620</v>
          </cell>
          <cell r="I877">
            <v>44666</v>
          </cell>
          <cell r="J877"/>
          <cell r="K877">
            <v>44666</v>
          </cell>
        </row>
        <row r="878">
          <cell r="A878">
            <v>18065510</v>
          </cell>
          <cell r="B878" t="str">
            <v>C008</v>
          </cell>
          <cell r="C878" t="str">
            <v>CN EUROPE</v>
          </cell>
          <cell r="D878" t="str">
            <v>2</v>
          </cell>
          <cell r="E878">
            <v>2072.9299999999998</v>
          </cell>
          <cell r="F878"/>
          <cell r="G878">
            <v>2487.52</v>
          </cell>
          <cell r="H878">
            <v>44620</v>
          </cell>
          <cell r="I878">
            <v>44666</v>
          </cell>
          <cell r="J878"/>
          <cell r="K878">
            <v>44666</v>
          </cell>
        </row>
        <row r="879">
          <cell r="A879">
            <v>18065511</v>
          </cell>
          <cell r="B879" t="str">
            <v>C008</v>
          </cell>
          <cell r="C879" t="str">
            <v>CN EUROPE</v>
          </cell>
          <cell r="D879" t="str">
            <v>2</v>
          </cell>
          <cell r="E879">
            <v>5058.38</v>
          </cell>
          <cell r="F879"/>
          <cell r="G879">
            <v>6070.0599999999995</v>
          </cell>
          <cell r="H879">
            <v>44620</v>
          </cell>
          <cell r="I879">
            <v>44666</v>
          </cell>
          <cell r="J879"/>
          <cell r="K879">
            <v>44666</v>
          </cell>
        </row>
        <row r="880">
          <cell r="A880">
            <v>18065512</v>
          </cell>
          <cell r="B880" t="str">
            <v>C008</v>
          </cell>
          <cell r="C880" t="str">
            <v>CN EUROPE</v>
          </cell>
          <cell r="D880" t="str">
            <v>2</v>
          </cell>
          <cell r="E880">
            <v>749.66000000000008</v>
          </cell>
          <cell r="F880"/>
          <cell r="G880">
            <v>899.58999999999992</v>
          </cell>
          <cell r="H880">
            <v>44620</v>
          </cell>
          <cell r="I880">
            <v>44666</v>
          </cell>
          <cell r="J880"/>
          <cell r="K880">
            <v>44666</v>
          </cell>
        </row>
        <row r="881">
          <cell r="A881">
            <v>18065513</v>
          </cell>
          <cell r="B881" t="str">
            <v>C008</v>
          </cell>
          <cell r="C881" t="str">
            <v>CN EUROPE</v>
          </cell>
          <cell r="D881" t="str">
            <v>2</v>
          </cell>
          <cell r="E881">
            <v>193.75</v>
          </cell>
          <cell r="F881"/>
          <cell r="G881">
            <v>232.5</v>
          </cell>
          <cell r="H881">
            <v>44620</v>
          </cell>
          <cell r="I881">
            <v>44666</v>
          </cell>
          <cell r="J881"/>
          <cell r="K881">
            <v>44666</v>
          </cell>
        </row>
        <row r="882">
          <cell r="A882">
            <v>18065514</v>
          </cell>
          <cell r="B882" t="str">
            <v>C008</v>
          </cell>
          <cell r="C882" t="str">
            <v>CN EUROPE</v>
          </cell>
          <cell r="D882" t="str">
            <v>2</v>
          </cell>
          <cell r="E882">
            <v>4066.21</v>
          </cell>
          <cell r="F882"/>
          <cell r="G882">
            <v>4879.45</v>
          </cell>
          <cell r="H882">
            <v>44620</v>
          </cell>
          <cell r="I882">
            <v>44666</v>
          </cell>
          <cell r="J882"/>
          <cell r="K882">
            <v>44666</v>
          </cell>
        </row>
        <row r="883">
          <cell r="A883">
            <v>18065515</v>
          </cell>
          <cell r="B883" t="str">
            <v>C008</v>
          </cell>
          <cell r="C883" t="str">
            <v>CN EUROPE</v>
          </cell>
          <cell r="D883" t="str">
            <v>2</v>
          </cell>
          <cell r="E883">
            <v>6818.8</v>
          </cell>
          <cell r="F883"/>
          <cell r="G883">
            <v>8182.56</v>
          </cell>
          <cell r="H883">
            <v>44620</v>
          </cell>
          <cell r="I883">
            <v>44666</v>
          </cell>
          <cell r="J883"/>
          <cell r="K883">
            <v>44666</v>
          </cell>
        </row>
        <row r="884">
          <cell r="A884">
            <v>18065516</v>
          </cell>
          <cell r="B884" t="str">
            <v>C008</v>
          </cell>
          <cell r="C884" t="str">
            <v>CN EUROPE</v>
          </cell>
          <cell r="D884" t="str">
            <v>2</v>
          </cell>
          <cell r="E884">
            <v>5472.39</v>
          </cell>
          <cell r="F884"/>
          <cell r="G884">
            <v>6566.87</v>
          </cell>
          <cell r="H884">
            <v>44620</v>
          </cell>
          <cell r="I884">
            <v>44666</v>
          </cell>
          <cell r="J884"/>
          <cell r="K884">
            <v>44666</v>
          </cell>
        </row>
        <row r="885">
          <cell r="A885">
            <v>18065517</v>
          </cell>
          <cell r="B885" t="str">
            <v>C008</v>
          </cell>
          <cell r="C885" t="str">
            <v>CN EUROPE</v>
          </cell>
          <cell r="D885" t="str">
            <v>2</v>
          </cell>
          <cell r="E885">
            <v>6744.2100000000009</v>
          </cell>
          <cell r="F885"/>
          <cell r="G885">
            <v>8093.05</v>
          </cell>
          <cell r="H885">
            <v>44620</v>
          </cell>
          <cell r="I885">
            <v>44666</v>
          </cell>
          <cell r="J885"/>
          <cell r="K885">
            <v>44666</v>
          </cell>
        </row>
        <row r="886">
          <cell r="A886">
            <v>18065518</v>
          </cell>
          <cell r="B886" t="str">
            <v>C008</v>
          </cell>
          <cell r="C886" t="str">
            <v>CN EUROPE</v>
          </cell>
          <cell r="D886" t="str">
            <v>2</v>
          </cell>
          <cell r="E886">
            <v>38.75</v>
          </cell>
          <cell r="F886"/>
          <cell r="G886">
            <v>46.5</v>
          </cell>
          <cell r="H886">
            <v>44620</v>
          </cell>
          <cell r="I886">
            <v>44666</v>
          </cell>
          <cell r="J886"/>
          <cell r="K886">
            <v>44666</v>
          </cell>
        </row>
        <row r="887">
          <cell r="A887">
            <v>18065519</v>
          </cell>
          <cell r="B887" t="str">
            <v>C008</v>
          </cell>
          <cell r="C887" t="str">
            <v>CN EUROPE</v>
          </cell>
          <cell r="D887" t="str">
            <v>2</v>
          </cell>
          <cell r="E887">
            <v>3963.37</v>
          </cell>
          <cell r="F887"/>
          <cell r="G887">
            <v>4756.04</v>
          </cell>
          <cell r="H887">
            <v>44620</v>
          </cell>
          <cell r="I887">
            <v>44666</v>
          </cell>
          <cell r="J887"/>
          <cell r="K887">
            <v>44666</v>
          </cell>
        </row>
        <row r="888">
          <cell r="A888">
            <v>18065520</v>
          </cell>
          <cell r="B888" t="str">
            <v>C008</v>
          </cell>
          <cell r="C888" t="str">
            <v>CN EUROPE</v>
          </cell>
          <cell r="D888" t="str">
            <v>2</v>
          </cell>
          <cell r="E888">
            <v>3375.6800000000003</v>
          </cell>
          <cell r="F888"/>
          <cell r="G888">
            <v>4050.8199999999997</v>
          </cell>
          <cell r="H888">
            <v>44620</v>
          </cell>
          <cell r="I888">
            <v>44666</v>
          </cell>
          <cell r="J888"/>
          <cell r="K888">
            <v>44666</v>
          </cell>
        </row>
        <row r="889">
          <cell r="A889">
            <v>18065521</v>
          </cell>
          <cell r="B889" t="str">
            <v>C008</v>
          </cell>
          <cell r="C889" t="str">
            <v>CN EUROPE</v>
          </cell>
          <cell r="D889" t="str">
            <v>2</v>
          </cell>
          <cell r="E889">
            <v>1345.5</v>
          </cell>
          <cell r="F889"/>
          <cell r="G889">
            <v>1614.6</v>
          </cell>
          <cell r="H889">
            <v>44620</v>
          </cell>
          <cell r="I889">
            <v>44666</v>
          </cell>
          <cell r="J889"/>
          <cell r="K889">
            <v>44666</v>
          </cell>
        </row>
        <row r="890">
          <cell r="A890">
            <v>18065522</v>
          </cell>
          <cell r="B890" t="str">
            <v>C008</v>
          </cell>
          <cell r="C890" t="str">
            <v>CN EUROPE</v>
          </cell>
          <cell r="D890" t="str">
            <v>2</v>
          </cell>
          <cell r="E890">
            <v>3015.8</v>
          </cell>
          <cell r="F890"/>
          <cell r="G890">
            <v>3618.96</v>
          </cell>
          <cell r="H890">
            <v>44620</v>
          </cell>
          <cell r="I890">
            <v>44666</v>
          </cell>
          <cell r="J890"/>
          <cell r="K890">
            <v>44666</v>
          </cell>
        </row>
        <row r="891">
          <cell r="A891">
            <v>18065523</v>
          </cell>
          <cell r="B891" t="str">
            <v>C008</v>
          </cell>
          <cell r="C891" t="str">
            <v>CN EUROPE</v>
          </cell>
          <cell r="D891" t="str">
            <v>2</v>
          </cell>
          <cell r="E891">
            <v>4469.9699999999993</v>
          </cell>
          <cell r="F891"/>
          <cell r="G891">
            <v>5363.96</v>
          </cell>
          <cell r="H891">
            <v>44620</v>
          </cell>
          <cell r="I891">
            <v>44666</v>
          </cell>
          <cell r="J891"/>
          <cell r="K891">
            <v>44666</v>
          </cell>
        </row>
        <row r="892">
          <cell r="A892">
            <v>18065524</v>
          </cell>
          <cell r="B892" t="str">
            <v>C008</v>
          </cell>
          <cell r="C892" t="str">
            <v>CN EUROPE</v>
          </cell>
          <cell r="D892" t="str">
            <v>2</v>
          </cell>
          <cell r="E892">
            <v>4230.45</v>
          </cell>
          <cell r="F892"/>
          <cell r="G892">
            <v>5076.54</v>
          </cell>
          <cell r="H892">
            <v>44620</v>
          </cell>
          <cell r="I892">
            <v>44666</v>
          </cell>
          <cell r="J892"/>
          <cell r="K892">
            <v>44666</v>
          </cell>
        </row>
        <row r="893">
          <cell r="A893">
            <v>18065525</v>
          </cell>
          <cell r="B893" t="str">
            <v>C008</v>
          </cell>
          <cell r="C893" t="str">
            <v>CN EUROPE</v>
          </cell>
          <cell r="D893" t="str">
            <v>2</v>
          </cell>
          <cell r="E893">
            <v>4162.5300000000007</v>
          </cell>
          <cell r="F893"/>
          <cell r="G893">
            <v>4995.04</v>
          </cell>
          <cell r="H893">
            <v>44620</v>
          </cell>
          <cell r="I893">
            <v>44666</v>
          </cell>
          <cell r="J893"/>
          <cell r="K893">
            <v>44666</v>
          </cell>
        </row>
        <row r="894">
          <cell r="A894">
            <v>18065526</v>
          </cell>
          <cell r="B894" t="str">
            <v>C008</v>
          </cell>
          <cell r="C894" t="str">
            <v>CN EUROPE</v>
          </cell>
          <cell r="D894" t="str">
            <v>2</v>
          </cell>
          <cell r="E894">
            <v>5078.3</v>
          </cell>
          <cell r="F894"/>
          <cell r="G894">
            <v>6093.96</v>
          </cell>
          <cell r="H894">
            <v>44620</v>
          </cell>
          <cell r="I894">
            <v>44666</v>
          </cell>
          <cell r="J894"/>
          <cell r="K894">
            <v>44666</v>
          </cell>
        </row>
        <row r="895">
          <cell r="A895">
            <v>18065527</v>
          </cell>
          <cell r="B895" t="str">
            <v>C008</v>
          </cell>
          <cell r="C895" t="str">
            <v>CN EUROPE</v>
          </cell>
          <cell r="D895" t="str">
            <v>2</v>
          </cell>
          <cell r="E895">
            <v>2791.94</v>
          </cell>
          <cell r="F895"/>
          <cell r="G895">
            <v>3350.3300000000004</v>
          </cell>
          <cell r="H895">
            <v>44620</v>
          </cell>
          <cell r="I895">
            <v>44666</v>
          </cell>
          <cell r="J895"/>
          <cell r="K895">
            <v>44666</v>
          </cell>
        </row>
        <row r="896">
          <cell r="A896">
            <v>18065528</v>
          </cell>
          <cell r="B896" t="str">
            <v>C008</v>
          </cell>
          <cell r="C896" t="str">
            <v>CN EUROPE</v>
          </cell>
          <cell r="D896" t="str">
            <v>2</v>
          </cell>
          <cell r="E896">
            <v>39239.19</v>
          </cell>
          <cell r="F896"/>
          <cell r="G896">
            <v>47087.03</v>
          </cell>
          <cell r="H896">
            <v>44620</v>
          </cell>
          <cell r="I896">
            <v>44666</v>
          </cell>
          <cell r="J896"/>
          <cell r="K896">
            <v>44666</v>
          </cell>
        </row>
        <row r="897">
          <cell r="A897">
            <v>18065529</v>
          </cell>
          <cell r="B897" t="str">
            <v>C008</v>
          </cell>
          <cell r="C897" t="str">
            <v>CN EUROPE</v>
          </cell>
          <cell r="D897" t="str">
            <v>2</v>
          </cell>
          <cell r="E897">
            <v>3477.96</v>
          </cell>
          <cell r="F897"/>
          <cell r="G897">
            <v>4173.55</v>
          </cell>
          <cell r="H897">
            <v>44620</v>
          </cell>
          <cell r="I897">
            <v>44666</v>
          </cell>
          <cell r="J897"/>
          <cell r="K897">
            <v>44666</v>
          </cell>
        </row>
        <row r="898">
          <cell r="A898">
            <v>18065530</v>
          </cell>
          <cell r="B898" t="str">
            <v>C008</v>
          </cell>
          <cell r="C898" t="str">
            <v>CN EUROPE</v>
          </cell>
          <cell r="D898" t="str">
            <v>2</v>
          </cell>
          <cell r="E898">
            <v>3072.92</v>
          </cell>
          <cell r="F898"/>
          <cell r="G898">
            <v>3687.5</v>
          </cell>
          <cell r="H898">
            <v>44620</v>
          </cell>
          <cell r="I898">
            <v>44666</v>
          </cell>
          <cell r="J898"/>
          <cell r="K898">
            <v>44666</v>
          </cell>
        </row>
        <row r="899">
          <cell r="A899">
            <v>18065531</v>
          </cell>
          <cell r="B899" t="str">
            <v>C008</v>
          </cell>
          <cell r="C899" t="str">
            <v>CN EUROPE</v>
          </cell>
          <cell r="D899" t="str">
            <v>2</v>
          </cell>
          <cell r="E899">
            <v>5450.35</v>
          </cell>
          <cell r="F899"/>
          <cell r="G899">
            <v>6540.42</v>
          </cell>
          <cell r="H899">
            <v>44620</v>
          </cell>
          <cell r="I899">
            <v>44666</v>
          </cell>
          <cell r="J899"/>
          <cell r="K899">
            <v>44666</v>
          </cell>
        </row>
        <row r="900">
          <cell r="A900">
            <v>18066698</v>
          </cell>
          <cell r="B900" t="str">
            <v>C008</v>
          </cell>
          <cell r="C900" t="str">
            <v>CN EUROPE</v>
          </cell>
          <cell r="D900" t="str">
            <v>2</v>
          </cell>
          <cell r="E900">
            <v>-10.92</v>
          </cell>
          <cell r="F900"/>
          <cell r="G900">
            <v>-13.1</v>
          </cell>
          <cell r="H900">
            <v>44620</v>
          </cell>
          <cell r="I900">
            <v>44666</v>
          </cell>
          <cell r="J900"/>
          <cell r="K900">
            <v>44666</v>
          </cell>
        </row>
        <row r="901">
          <cell r="A901">
            <v>18066986</v>
          </cell>
          <cell r="B901" t="str">
            <v>C008</v>
          </cell>
          <cell r="C901" t="str">
            <v>CN EUROPE</v>
          </cell>
          <cell r="D901" t="str">
            <v>2</v>
          </cell>
          <cell r="E901">
            <v>319.2</v>
          </cell>
          <cell r="F901"/>
          <cell r="G901">
            <v>383.04</v>
          </cell>
          <cell r="H901">
            <v>44651</v>
          </cell>
          <cell r="I901">
            <v>44696</v>
          </cell>
          <cell r="J901">
            <v>44658</v>
          </cell>
          <cell r="K901">
            <v>44696</v>
          </cell>
        </row>
        <row r="902">
          <cell r="A902">
            <v>18066987</v>
          </cell>
          <cell r="B902" t="str">
            <v>C008</v>
          </cell>
          <cell r="C902" t="str">
            <v>CN EUROPE</v>
          </cell>
          <cell r="D902" t="str">
            <v>2</v>
          </cell>
          <cell r="E902">
            <v>3450</v>
          </cell>
          <cell r="F902"/>
          <cell r="G902">
            <v>4140</v>
          </cell>
          <cell r="H902">
            <v>44651</v>
          </cell>
          <cell r="I902">
            <v>44696</v>
          </cell>
          <cell r="J902">
            <v>44658</v>
          </cell>
          <cell r="K902">
            <v>44696</v>
          </cell>
        </row>
        <row r="903">
          <cell r="A903">
            <v>18066988</v>
          </cell>
          <cell r="B903" t="str">
            <v>C008</v>
          </cell>
          <cell r="C903" t="str">
            <v>CN EUROPE</v>
          </cell>
          <cell r="D903" t="str">
            <v>2</v>
          </cell>
          <cell r="E903">
            <v>6655.3</v>
          </cell>
          <cell r="F903"/>
          <cell r="G903">
            <v>7986.3600000000006</v>
          </cell>
          <cell r="H903">
            <v>44651</v>
          </cell>
          <cell r="I903">
            <v>44696</v>
          </cell>
          <cell r="J903">
            <v>44658</v>
          </cell>
          <cell r="K903">
            <v>44696</v>
          </cell>
        </row>
        <row r="904">
          <cell r="A904">
            <v>18066989</v>
          </cell>
          <cell r="B904" t="str">
            <v>C008</v>
          </cell>
          <cell r="C904" t="str">
            <v>CN EUROPE</v>
          </cell>
          <cell r="D904" t="str">
            <v>2</v>
          </cell>
          <cell r="E904">
            <v>13136.12</v>
          </cell>
          <cell r="F904"/>
          <cell r="G904">
            <v>15763.34</v>
          </cell>
          <cell r="H904">
            <v>44651</v>
          </cell>
          <cell r="I904">
            <v>44696</v>
          </cell>
          <cell r="J904">
            <v>44658</v>
          </cell>
          <cell r="K904">
            <v>44696</v>
          </cell>
        </row>
        <row r="905">
          <cell r="A905">
            <v>18066990</v>
          </cell>
          <cell r="B905" t="str">
            <v>C008</v>
          </cell>
          <cell r="C905" t="str">
            <v>CN EUROPE</v>
          </cell>
          <cell r="D905" t="str">
            <v>2</v>
          </cell>
          <cell r="E905">
            <v>616.9</v>
          </cell>
          <cell r="F905"/>
          <cell r="G905">
            <v>740.28</v>
          </cell>
          <cell r="H905">
            <v>44651</v>
          </cell>
          <cell r="I905">
            <v>44696</v>
          </cell>
          <cell r="J905">
            <v>44658</v>
          </cell>
          <cell r="K905">
            <v>44696</v>
          </cell>
        </row>
        <row r="906">
          <cell r="A906">
            <v>18066991</v>
          </cell>
          <cell r="B906" t="str">
            <v>C008</v>
          </cell>
          <cell r="C906" t="str">
            <v>CN EUROPE</v>
          </cell>
          <cell r="D906" t="str">
            <v>2</v>
          </cell>
          <cell r="E906">
            <v>4364.79</v>
          </cell>
          <cell r="F906"/>
          <cell r="G906">
            <v>5237.75</v>
          </cell>
          <cell r="H906">
            <v>44651</v>
          </cell>
          <cell r="I906">
            <v>44696</v>
          </cell>
          <cell r="J906">
            <v>44658</v>
          </cell>
          <cell r="K906">
            <v>44696</v>
          </cell>
        </row>
        <row r="907">
          <cell r="A907">
            <v>18066992</v>
          </cell>
          <cell r="B907" t="str">
            <v>C008</v>
          </cell>
          <cell r="C907" t="str">
            <v>CN EUROPE</v>
          </cell>
          <cell r="D907" t="str">
            <v>2</v>
          </cell>
          <cell r="E907">
            <v>1354.75</v>
          </cell>
          <cell r="F907"/>
          <cell r="G907">
            <v>1625.7</v>
          </cell>
          <cell r="H907">
            <v>44651</v>
          </cell>
          <cell r="I907">
            <v>44696</v>
          </cell>
          <cell r="J907">
            <v>44658</v>
          </cell>
          <cell r="K907">
            <v>44696</v>
          </cell>
        </row>
        <row r="908">
          <cell r="A908">
            <v>18066993</v>
          </cell>
          <cell r="B908" t="str">
            <v>C008</v>
          </cell>
          <cell r="C908" t="str">
            <v>CN EUROPE</v>
          </cell>
          <cell r="D908" t="str">
            <v>2</v>
          </cell>
          <cell r="E908">
            <v>2533.44</v>
          </cell>
          <cell r="F908"/>
          <cell r="G908">
            <v>3040.13</v>
          </cell>
          <cell r="H908">
            <v>44651</v>
          </cell>
          <cell r="I908">
            <v>44696</v>
          </cell>
          <cell r="J908">
            <v>44658</v>
          </cell>
          <cell r="K908">
            <v>44696</v>
          </cell>
        </row>
        <row r="909">
          <cell r="A909">
            <v>18066994</v>
          </cell>
          <cell r="B909" t="str">
            <v>C008</v>
          </cell>
          <cell r="C909" t="str">
            <v>CN EUROPE</v>
          </cell>
          <cell r="D909" t="str">
            <v>2</v>
          </cell>
          <cell r="E909">
            <v>5290.35</v>
          </cell>
          <cell r="F909"/>
          <cell r="G909">
            <v>6348.42</v>
          </cell>
          <cell r="H909">
            <v>44651</v>
          </cell>
          <cell r="I909">
            <v>44696</v>
          </cell>
          <cell r="J909">
            <v>44658</v>
          </cell>
          <cell r="K909">
            <v>44696</v>
          </cell>
        </row>
        <row r="910">
          <cell r="A910">
            <v>18066995</v>
          </cell>
          <cell r="B910" t="str">
            <v>C008</v>
          </cell>
          <cell r="C910" t="str">
            <v>CN EUROPE</v>
          </cell>
          <cell r="D910" t="str">
            <v>2</v>
          </cell>
          <cell r="E910">
            <v>5727.14</v>
          </cell>
          <cell r="F910"/>
          <cell r="G910">
            <v>6872.57</v>
          </cell>
          <cell r="H910">
            <v>44651</v>
          </cell>
          <cell r="I910">
            <v>44696</v>
          </cell>
          <cell r="J910">
            <v>44658</v>
          </cell>
          <cell r="K910">
            <v>44696</v>
          </cell>
        </row>
        <row r="911">
          <cell r="A911">
            <v>18066996</v>
          </cell>
          <cell r="B911" t="str">
            <v>C008</v>
          </cell>
          <cell r="C911" t="str">
            <v>CN EUROPE</v>
          </cell>
          <cell r="D911" t="str">
            <v>2</v>
          </cell>
          <cell r="E911">
            <v>2588.2400000000002</v>
          </cell>
          <cell r="F911"/>
          <cell r="G911">
            <v>3105.8900000000003</v>
          </cell>
          <cell r="H911">
            <v>44651</v>
          </cell>
          <cell r="I911">
            <v>44696</v>
          </cell>
          <cell r="J911">
            <v>44658</v>
          </cell>
          <cell r="K911">
            <v>44696</v>
          </cell>
        </row>
        <row r="912">
          <cell r="A912">
            <v>18066997</v>
          </cell>
          <cell r="B912" t="str">
            <v>C008</v>
          </cell>
          <cell r="C912" t="str">
            <v>CN EUROPE</v>
          </cell>
          <cell r="D912" t="str">
            <v>2</v>
          </cell>
          <cell r="E912">
            <v>5601.7300000000005</v>
          </cell>
          <cell r="F912"/>
          <cell r="G912">
            <v>6722.08</v>
          </cell>
          <cell r="H912">
            <v>44651</v>
          </cell>
          <cell r="I912">
            <v>44696</v>
          </cell>
          <cell r="J912">
            <v>44658</v>
          </cell>
          <cell r="K912">
            <v>44696</v>
          </cell>
        </row>
        <row r="913">
          <cell r="A913">
            <v>18066998</v>
          </cell>
          <cell r="B913" t="str">
            <v>C008</v>
          </cell>
          <cell r="C913" t="str">
            <v>CN EUROPE</v>
          </cell>
          <cell r="D913" t="str">
            <v>2</v>
          </cell>
          <cell r="E913">
            <v>6642.81</v>
          </cell>
          <cell r="F913"/>
          <cell r="G913">
            <v>7971.37</v>
          </cell>
          <cell r="H913">
            <v>44651</v>
          </cell>
          <cell r="I913">
            <v>44696</v>
          </cell>
          <cell r="J913">
            <v>44658</v>
          </cell>
          <cell r="K913">
            <v>44696</v>
          </cell>
        </row>
        <row r="914">
          <cell r="A914">
            <v>18066999</v>
          </cell>
          <cell r="B914" t="str">
            <v>C008</v>
          </cell>
          <cell r="C914" t="str">
            <v>CN EUROPE</v>
          </cell>
          <cell r="D914" t="str">
            <v>2</v>
          </cell>
          <cell r="E914">
            <v>3917.96</v>
          </cell>
          <cell r="F914"/>
          <cell r="G914">
            <v>4701.55</v>
          </cell>
          <cell r="H914">
            <v>44651</v>
          </cell>
          <cell r="I914">
            <v>44696</v>
          </cell>
          <cell r="J914">
            <v>44658</v>
          </cell>
          <cell r="K914">
            <v>44696</v>
          </cell>
        </row>
        <row r="915">
          <cell r="A915">
            <v>18067000</v>
          </cell>
          <cell r="B915" t="str">
            <v>C008</v>
          </cell>
          <cell r="C915" t="str">
            <v>CN EUROPE</v>
          </cell>
          <cell r="D915" t="str">
            <v>2</v>
          </cell>
          <cell r="E915">
            <v>1213.06</v>
          </cell>
          <cell r="F915"/>
          <cell r="G915">
            <v>1455.67</v>
          </cell>
          <cell r="H915">
            <v>44651</v>
          </cell>
          <cell r="I915">
            <v>44696</v>
          </cell>
          <cell r="J915">
            <v>44658</v>
          </cell>
          <cell r="K915">
            <v>44696</v>
          </cell>
        </row>
        <row r="916">
          <cell r="A916">
            <v>18067001</v>
          </cell>
          <cell r="B916" t="str">
            <v>C008</v>
          </cell>
          <cell r="C916" t="str">
            <v>CN EUROPE</v>
          </cell>
          <cell r="D916" t="str">
            <v>2</v>
          </cell>
          <cell r="E916">
            <v>3223.2799999999997</v>
          </cell>
          <cell r="F916"/>
          <cell r="G916">
            <v>3867.94</v>
          </cell>
          <cell r="H916">
            <v>44651</v>
          </cell>
          <cell r="I916">
            <v>44696</v>
          </cell>
          <cell r="J916">
            <v>44658</v>
          </cell>
          <cell r="K916">
            <v>44696</v>
          </cell>
        </row>
        <row r="917">
          <cell r="A917">
            <v>18067002</v>
          </cell>
          <cell r="B917" t="str">
            <v>C008</v>
          </cell>
          <cell r="C917" t="str">
            <v>CN EUROPE</v>
          </cell>
          <cell r="D917" t="str">
            <v>2</v>
          </cell>
          <cell r="E917">
            <v>5042.7199999999993</v>
          </cell>
          <cell r="F917"/>
          <cell r="G917">
            <v>6051.26</v>
          </cell>
          <cell r="H917">
            <v>44651</v>
          </cell>
          <cell r="I917">
            <v>44696</v>
          </cell>
          <cell r="J917">
            <v>44658</v>
          </cell>
          <cell r="K917">
            <v>44696</v>
          </cell>
        </row>
        <row r="918">
          <cell r="A918">
            <v>18067003</v>
          </cell>
          <cell r="B918" t="str">
            <v>C008</v>
          </cell>
          <cell r="C918" t="str">
            <v>CN EUROPE</v>
          </cell>
          <cell r="D918" t="str">
            <v>2</v>
          </cell>
          <cell r="E918">
            <v>-1120</v>
          </cell>
          <cell r="F918"/>
          <cell r="G918">
            <v>-1344</v>
          </cell>
          <cell r="H918">
            <v>44651</v>
          </cell>
          <cell r="I918">
            <v>44696</v>
          </cell>
          <cell r="J918">
            <v>44658</v>
          </cell>
          <cell r="K918">
            <v>44696</v>
          </cell>
        </row>
        <row r="919">
          <cell r="A919">
            <v>18067004</v>
          </cell>
          <cell r="B919" t="str">
            <v>C008</v>
          </cell>
          <cell r="C919" t="str">
            <v>CN EUROPE</v>
          </cell>
          <cell r="D919" t="str">
            <v>2</v>
          </cell>
          <cell r="E919">
            <v>350</v>
          </cell>
          <cell r="F919"/>
          <cell r="G919">
            <v>420</v>
          </cell>
          <cell r="H919">
            <v>44651</v>
          </cell>
          <cell r="I919">
            <v>44696</v>
          </cell>
          <cell r="J919">
            <v>44658</v>
          </cell>
          <cell r="K919">
            <v>44696</v>
          </cell>
        </row>
        <row r="920">
          <cell r="A920">
            <v>18067005</v>
          </cell>
          <cell r="B920" t="str">
            <v>C008</v>
          </cell>
          <cell r="C920" t="str">
            <v>CN EUROPE</v>
          </cell>
          <cell r="D920" t="str">
            <v>2</v>
          </cell>
          <cell r="E920">
            <v>350</v>
          </cell>
          <cell r="F920"/>
          <cell r="G920">
            <v>420</v>
          </cell>
          <cell r="H920">
            <v>44651</v>
          </cell>
          <cell r="I920">
            <v>44696</v>
          </cell>
          <cell r="J920">
            <v>44658</v>
          </cell>
          <cell r="K920">
            <v>44696</v>
          </cell>
        </row>
        <row r="921">
          <cell r="A921">
            <v>18067006</v>
          </cell>
          <cell r="B921" t="str">
            <v>C008</v>
          </cell>
          <cell r="C921" t="str">
            <v>CN EUROPE</v>
          </cell>
          <cell r="D921" t="str">
            <v>2</v>
          </cell>
          <cell r="E921">
            <v>3357.6800000000003</v>
          </cell>
          <cell r="F921"/>
          <cell r="G921">
            <v>4029.22</v>
          </cell>
          <cell r="H921">
            <v>44651</v>
          </cell>
          <cell r="I921">
            <v>44696</v>
          </cell>
          <cell r="J921">
            <v>44658</v>
          </cell>
          <cell r="K921">
            <v>44696</v>
          </cell>
        </row>
        <row r="922">
          <cell r="A922">
            <v>18067007</v>
          </cell>
          <cell r="B922" t="str">
            <v>C008</v>
          </cell>
          <cell r="C922" t="str">
            <v>CN EUROPE</v>
          </cell>
          <cell r="D922" t="str">
            <v>2</v>
          </cell>
          <cell r="E922">
            <v>3171.71</v>
          </cell>
          <cell r="F922"/>
          <cell r="G922">
            <v>3806.05</v>
          </cell>
          <cell r="H922">
            <v>44651</v>
          </cell>
          <cell r="I922">
            <v>44696</v>
          </cell>
          <cell r="J922">
            <v>44658</v>
          </cell>
          <cell r="K922">
            <v>44696</v>
          </cell>
        </row>
        <row r="923">
          <cell r="A923">
            <v>18067008</v>
          </cell>
          <cell r="B923" t="str">
            <v>C008</v>
          </cell>
          <cell r="C923" t="str">
            <v>CN EUROPE</v>
          </cell>
          <cell r="D923" t="str">
            <v>2</v>
          </cell>
          <cell r="E923">
            <v>-560.63</v>
          </cell>
          <cell r="F923"/>
          <cell r="G923">
            <v>-672.76</v>
          </cell>
          <cell r="H923">
            <v>44651</v>
          </cell>
          <cell r="I923">
            <v>44696</v>
          </cell>
          <cell r="J923">
            <v>44658</v>
          </cell>
          <cell r="K923">
            <v>44696</v>
          </cell>
        </row>
        <row r="924">
          <cell r="A924">
            <v>18067009</v>
          </cell>
          <cell r="B924" t="str">
            <v>C008</v>
          </cell>
          <cell r="C924" t="str">
            <v>CN EUROPE</v>
          </cell>
          <cell r="D924" t="str">
            <v>2</v>
          </cell>
          <cell r="E924">
            <v>6456.33</v>
          </cell>
          <cell r="F924"/>
          <cell r="G924">
            <v>7747.6</v>
          </cell>
          <cell r="H924">
            <v>44651</v>
          </cell>
          <cell r="I924">
            <v>44696</v>
          </cell>
          <cell r="J924">
            <v>44658</v>
          </cell>
          <cell r="K924">
            <v>44696</v>
          </cell>
        </row>
        <row r="925">
          <cell r="A925">
            <v>18067010</v>
          </cell>
          <cell r="B925" t="str">
            <v>C008</v>
          </cell>
          <cell r="C925" t="str">
            <v>CN EUROPE</v>
          </cell>
          <cell r="D925" t="str">
            <v>2</v>
          </cell>
          <cell r="E925">
            <v>3493</v>
          </cell>
          <cell r="F925"/>
          <cell r="G925">
            <v>4191.6000000000004</v>
          </cell>
          <cell r="H925">
            <v>44651</v>
          </cell>
          <cell r="I925">
            <v>44696</v>
          </cell>
          <cell r="J925">
            <v>44658</v>
          </cell>
          <cell r="K925">
            <v>44696</v>
          </cell>
        </row>
        <row r="926">
          <cell r="A926">
            <v>18067011</v>
          </cell>
          <cell r="B926" t="str">
            <v>C008</v>
          </cell>
          <cell r="C926" t="str">
            <v>CN EUROPE</v>
          </cell>
          <cell r="D926" t="str">
            <v>2</v>
          </cell>
          <cell r="E926">
            <v>2503.15</v>
          </cell>
          <cell r="F926"/>
          <cell r="G926">
            <v>3003.7799999999997</v>
          </cell>
          <cell r="H926">
            <v>44651</v>
          </cell>
          <cell r="I926">
            <v>44696</v>
          </cell>
          <cell r="J926">
            <v>44658</v>
          </cell>
          <cell r="K926">
            <v>44696</v>
          </cell>
        </row>
        <row r="927">
          <cell r="A927">
            <v>18067012</v>
          </cell>
          <cell r="B927" t="str">
            <v>C008</v>
          </cell>
          <cell r="C927" t="str">
            <v>CN EUROPE</v>
          </cell>
          <cell r="D927" t="str">
            <v>2</v>
          </cell>
          <cell r="E927">
            <v>2595.6400000000003</v>
          </cell>
          <cell r="F927"/>
          <cell r="G927">
            <v>3114.77</v>
          </cell>
          <cell r="H927">
            <v>44651</v>
          </cell>
          <cell r="I927">
            <v>44696</v>
          </cell>
          <cell r="J927">
            <v>44658</v>
          </cell>
          <cell r="K927">
            <v>44696</v>
          </cell>
        </row>
        <row r="928">
          <cell r="A928">
            <v>18067013</v>
          </cell>
          <cell r="B928" t="str">
            <v>C008</v>
          </cell>
          <cell r="C928" t="str">
            <v>CN EUROPE</v>
          </cell>
          <cell r="D928" t="str">
            <v>2</v>
          </cell>
          <cell r="E928">
            <v>274</v>
          </cell>
          <cell r="F928"/>
          <cell r="G928">
            <v>328.8</v>
          </cell>
          <cell r="H928">
            <v>44651</v>
          </cell>
          <cell r="I928">
            <v>44696</v>
          </cell>
          <cell r="J928">
            <v>44658</v>
          </cell>
          <cell r="K928">
            <v>44696</v>
          </cell>
        </row>
        <row r="929">
          <cell r="A929">
            <v>18067014</v>
          </cell>
          <cell r="B929" t="str">
            <v>C008</v>
          </cell>
          <cell r="C929" t="str">
            <v>CN EUROPE</v>
          </cell>
          <cell r="D929" t="str">
            <v>2</v>
          </cell>
          <cell r="E929">
            <v>5135.32</v>
          </cell>
          <cell r="F929"/>
          <cell r="G929">
            <v>6162.38</v>
          </cell>
          <cell r="H929">
            <v>44651</v>
          </cell>
          <cell r="I929">
            <v>44696</v>
          </cell>
          <cell r="J929">
            <v>44658</v>
          </cell>
          <cell r="K929">
            <v>44696</v>
          </cell>
        </row>
        <row r="930">
          <cell r="A930">
            <v>18061428</v>
          </cell>
          <cell r="B930" t="str">
            <v>C010</v>
          </cell>
          <cell r="C930" t="str">
            <v>TRADIBAT CLOISONS</v>
          </cell>
          <cell r="D930" t="str">
            <v>6</v>
          </cell>
          <cell r="E930">
            <v>2705.04</v>
          </cell>
          <cell r="F930"/>
          <cell r="G930">
            <v>3246.05</v>
          </cell>
          <cell r="H930">
            <v>44530</v>
          </cell>
          <cell r="I930">
            <v>44591</v>
          </cell>
          <cell r="J930"/>
          <cell r="K930"/>
        </row>
        <row r="931">
          <cell r="A931">
            <v>18061429</v>
          </cell>
          <cell r="B931" t="str">
            <v>C010</v>
          </cell>
          <cell r="C931" t="str">
            <v>TRADIBAT CLOISONS</v>
          </cell>
          <cell r="D931" t="str">
            <v>6</v>
          </cell>
          <cell r="E931">
            <v>7466.3399999999992</v>
          </cell>
          <cell r="F931"/>
          <cell r="G931">
            <v>8959.61</v>
          </cell>
          <cell r="H931">
            <v>44530</v>
          </cell>
          <cell r="I931">
            <v>44591</v>
          </cell>
          <cell r="J931"/>
          <cell r="K931"/>
        </row>
        <row r="932">
          <cell r="A932">
            <v>18061430</v>
          </cell>
          <cell r="B932" t="str">
            <v>C010</v>
          </cell>
          <cell r="C932" t="str">
            <v>TRADIBAT CLOISONS</v>
          </cell>
          <cell r="D932" t="str">
            <v>6</v>
          </cell>
          <cell r="E932">
            <v>3286.2</v>
          </cell>
          <cell r="F932"/>
          <cell r="G932">
            <v>3943.44</v>
          </cell>
          <cell r="H932">
            <v>44530</v>
          </cell>
          <cell r="I932">
            <v>44591</v>
          </cell>
          <cell r="J932"/>
          <cell r="K932"/>
        </row>
        <row r="933">
          <cell r="A933">
            <v>18061431</v>
          </cell>
          <cell r="B933" t="str">
            <v>C010</v>
          </cell>
          <cell r="C933" t="str">
            <v>TRADIBAT CLOISONS</v>
          </cell>
          <cell r="D933" t="str">
            <v>6</v>
          </cell>
          <cell r="E933">
            <v>3018.3599999999997</v>
          </cell>
          <cell r="F933"/>
          <cell r="G933">
            <v>3622.03</v>
          </cell>
          <cell r="H933">
            <v>44530</v>
          </cell>
          <cell r="I933">
            <v>44591</v>
          </cell>
          <cell r="J933"/>
          <cell r="K933"/>
        </row>
        <row r="934">
          <cell r="A934">
            <v>18061432</v>
          </cell>
          <cell r="B934" t="str">
            <v>C010</v>
          </cell>
          <cell r="C934" t="str">
            <v>TRADIBAT CLOISONS</v>
          </cell>
          <cell r="D934" t="str">
            <v>6</v>
          </cell>
          <cell r="E934">
            <v>3018.3599999999997</v>
          </cell>
          <cell r="F934"/>
          <cell r="G934">
            <v>3622.03</v>
          </cell>
          <cell r="H934">
            <v>44530</v>
          </cell>
          <cell r="I934">
            <v>44591</v>
          </cell>
          <cell r="J934"/>
          <cell r="K934"/>
        </row>
        <row r="935">
          <cell r="A935">
            <v>18061433</v>
          </cell>
          <cell r="B935" t="str">
            <v>C010</v>
          </cell>
          <cell r="C935" t="str">
            <v>TRADIBAT CLOISONS</v>
          </cell>
          <cell r="D935" t="str">
            <v>6</v>
          </cell>
          <cell r="E935">
            <v>5589.01</v>
          </cell>
          <cell r="F935"/>
          <cell r="G935">
            <v>6706.81</v>
          </cell>
          <cell r="H935">
            <v>44530</v>
          </cell>
          <cell r="I935">
            <v>44591</v>
          </cell>
          <cell r="J935"/>
          <cell r="K935"/>
        </row>
        <row r="936">
          <cell r="A936">
            <v>18061434</v>
          </cell>
          <cell r="B936" t="str">
            <v>C010</v>
          </cell>
          <cell r="C936" t="str">
            <v>TRADIBAT CLOISONS</v>
          </cell>
          <cell r="D936" t="str">
            <v>6</v>
          </cell>
          <cell r="E936">
            <v>2916.02</v>
          </cell>
          <cell r="F936"/>
          <cell r="G936">
            <v>3499.22</v>
          </cell>
          <cell r="H936">
            <v>44530</v>
          </cell>
          <cell r="I936">
            <v>44591</v>
          </cell>
          <cell r="J936"/>
          <cell r="K936"/>
        </row>
        <row r="937">
          <cell r="A937">
            <v>18061435</v>
          </cell>
          <cell r="B937" t="str">
            <v>C010</v>
          </cell>
          <cell r="C937" t="str">
            <v>TRADIBAT CLOISONS</v>
          </cell>
          <cell r="D937" t="str">
            <v>6</v>
          </cell>
          <cell r="E937">
            <v>5176.55</v>
          </cell>
          <cell r="F937"/>
          <cell r="G937">
            <v>6211.86</v>
          </cell>
          <cell r="H937">
            <v>44530</v>
          </cell>
          <cell r="I937">
            <v>44591</v>
          </cell>
          <cell r="J937"/>
          <cell r="K937"/>
        </row>
        <row r="938">
          <cell r="A938">
            <v>18061436</v>
          </cell>
          <cell r="B938" t="str">
            <v>C010</v>
          </cell>
          <cell r="C938" t="str">
            <v>TRADIBAT CLOISONS</v>
          </cell>
          <cell r="D938" t="str">
            <v>6</v>
          </cell>
          <cell r="E938">
            <v>4089.72</v>
          </cell>
          <cell r="F938"/>
          <cell r="G938">
            <v>4907.66</v>
          </cell>
          <cell r="H938">
            <v>44530</v>
          </cell>
          <cell r="I938">
            <v>44591</v>
          </cell>
          <cell r="J938"/>
          <cell r="K938"/>
        </row>
        <row r="939">
          <cell r="A939">
            <v>18061437</v>
          </cell>
          <cell r="B939" t="str">
            <v>C010</v>
          </cell>
          <cell r="C939" t="str">
            <v>TRADIBAT CLOISONS</v>
          </cell>
          <cell r="D939" t="str">
            <v>6</v>
          </cell>
          <cell r="E939">
            <v>4323.8999999999996</v>
          </cell>
          <cell r="F939"/>
          <cell r="G939">
            <v>5188.68</v>
          </cell>
          <cell r="H939">
            <v>44530</v>
          </cell>
          <cell r="I939">
            <v>44591</v>
          </cell>
          <cell r="J939"/>
          <cell r="K939"/>
        </row>
        <row r="940">
          <cell r="A940">
            <v>18061438</v>
          </cell>
          <cell r="B940" t="str">
            <v>C010</v>
          </cell>
          <cell r="C940" t="str">
            <v>TRADIBAT CLOISONS</v>
          </cell>
          <cell r="D940" t="str">
            <v>6</v>
          </cell>
          <cell r="E940">
            <v>7365.18</v>
          </cell>
          <cell r="F940"/>
          <cell r="G940">
            <v>8838.2199999999993</v>
          </cell>
          <cell r="H940">
            <v>44530</v>
          </cell>
          <cell r="I940">
            <v>44591</v>
          </cell>
          <cell r="J940"/>
          <cell r="K940"/>
        </row>
        <row r="941">
          <cell r="A941">
            <v>18061439</v>
          </cell>
          <cell r="B941" t="str">
            <v>C010</v>
          </cell>
          <cell r="C941" t="str">
            <v>TRADIBAT CLOISONS</v>
          </cell>
          <cell r="D941" t="str">
            <v>6</v>
          </cell>
          <cell r="E941">
            <v>2482.1999999999998</v>
          </cell>
          <cell r="F941"/>
          <cell r="G941">
            <v>2978.6400000000003</v>
          </cell>
          <cell r="H941">
            <v>44530</v>
          </cell>
          <cell r="I941">
            <v>44591</v>
          </cell>
          <cell r="J941"/>
          <cell r="K941"/>
        </row>
        <row r="942">
          <cell r="A942">
            <v>18061440</v>
          </cell>
          <cell r="B942" t="str">
            <v>C010</v>
          </cell>
          <cell r="C942" t="str">
            <v>TRADIBAT CLOISONS</v>
          </cell>
          <cell r="D942" t="str">
            <v>6</v>
          </cell>
          <cell r="E942">
            <v>3831.96</v>
          </cell>
          <cell r="F942"/>
          <cell r="G942">
            <v>4598.3500000000004</v>
          </cell>
          <cell r="H942">
            <v>44530</v>
          </cell>
          <cell r="I942">
            <v>44591</v>
          </cell>
          <cell r="J942"/>
          <cell r="K942"/>
        </row>
        <row r="943">
          <cell r="A943">
            <v>18061441</v>
          </cell>
          <cell r="B943" t="str">
            <v>C010</v>
          </cell>
          <cell r="C943" t="str">
            <v>TRADIBAT CLOISONS</v>
          </cell>
          <cell r="D943" t="str">
            <v>6</v>
          </cell>
          <cell r="E943">
            <v>4128.2</v>
          </cell>
          <cell r="F943"/>
          <cell r="G943">
            <v>4953.84</v>
          </cell>
          <cell r="H943">
            <v>44530</v>
          </cell>
          <cell r="I943">
            <v>44591</v>
          </cell>
          <cell r="J943"/>
          <cell r="K943"/>
        </row>
        <row r="944">
          <cell r="A944">
            <v>18061442</v>
          </cell>
          <cell r="B944" t="str">
            <v>C010</v>
          </cell>
          <cell r="C944" t="str">
            <v>TRADIBAT CLOISONS</v>
          </cell>
          <cell r="D944" t="str">
            <v>6</v>
          </cell>
          <cell r="E944">
            <v>65.260000000000005</v>
          </cell>
          <cell r="F944"/>
          <cell r="G944">
            <v>78.31</v>
          </cell>
          <cell r="H944">
            <v>44530</v>
          </cell>
          <cell r="I944">
            <v>44591</v>
          </cell>
          <cell r="J944"/>
          <cell r="K944"/>
        </row>
        <row r="945">
          <cell r="A945">
            <v>18061443</v>
          </cell>
          <cell r="B945" t="str">
            <v>C010</v>
          </cell>
          <cell r="C945" t="str">
            <v>TRADIBAT CLOISONS</v>
          </cell>
          <cell r="D945" t="str">
            <v>6</v>
          </cell>
          <cell r="E945">
            <v>31.560000000000002</v>
          </cell>
          <cell r="F945"/>
          <cell r="G945">
            <v>37.869999999999997</v>
          </cell>
          <cell r="H945">
            <v>44530</v>
          </cell>
          <cell r="I945">
            <v>44591</v>
          </cell>
          <cell r="J945"/>
          <cell r="K945"/>
        </row>
        <row r="946">
          <cell r="A946">
            <v>18061444</v>
          </cell>
          <cell r="B946" t="str">
            <v>C010</v>
          </cell>
          <cell r="C946" t="str">
            <v>TRADIBAT CLOISONS</v>
          </cell>
          <cell r="D946" t="str">
            <v>6</v>
          </cell>
          <cell r="E946">
            <v>2873.56</v>
          </cell>
          <cell r="F946"/>
          <cell r="G946">
            <v>3448.2699999999995</v>
          </cell>
          <cell r="H946">
            <v>44530</v>
          </cell>
          <cell r="I946">
            <v>44591</v>
          </cell>
          <cell r="J946"/>
          <cell r="K946"/>
        </row>
        <row r="947">
          <cell r="A947">
            <v>18061445</v>
          </cell>
          <cell r="B947" t="str">
            <v>C010</v>
          </cell>
          <cell r="C947" t="str">
            <v>TRADIBAT CLOISONS</v>
          </cell>
          <cell r="D947" t="str">
            <v>6</v>
          </cell>
          <cell r="E947">
            <v>4799.17</v>
          </cell>
          <cell r="F947"/>
          <cell r="G947">
            <v>5759</v>
          </cell>
          <cell r="H947">
            <v>44530</v>
          </cell>
          <cell r="I947">
            <v>44591</v>
          </cell>
          <cell r="J947"/>
          <cell r="K947"/>
        </row>
        <row r="948">
          <cell r="A948">
            <v>18061446</v>
          </cell>
          <cell r="B948" t="str">
            <v>C010</v>
          </cell>
          <cell r="C948" t="str">
            <v>TRADIBAT CLOISONS</v>
          </cell>
          <cell r="D948" t="str">
            <v>6</v>
          </cell>
          <cell r="E948">
            <v>78.179999999999993</v>
          </cell>
          <cell r="F948"/>
          <cell r="G948">
            <v>93.820000000000007</v>
          </cell>
          <cell r="H948">
            <v>44530</v>
          </cell>
          <cell r="I948">
            <v>44591</v>
          </cell>
          <cell r="J948"/>
          <cell r="K948"/>
        </row>
        <row r="949">
          <cell r="A949">
            <v>18061447</v>
          </cell>
          <cell r="B949" t="str">
            <v>C010</v>
          </cell>
          <cell r="C949" t="str">
            <v>TRADIBAT CLOISONS</v>
          </cell>
          <cell r="D949" t="str">
            <v>6</v>
          </cell>
          <cell r="E949">
            <v>2338.02</v>
          </cell>
          <cell r="F949"/>
          <cell r="G949">
            <v>2805.62</v>
          </cell>
          <cell r="H949">
            <v>44530</v>
          </cell>
          <cell r="I949">
            <v>44591</v>
          </cell>
          <cell r="J949"/>
          <cell r="K949"/>
        </row>
        <row r="950">
          <cell r="A950">
            <v>18061448</v>
          </cell>
          <cell r="B950" t="str">
            <v>C010</v>
          </cell>
          <cell r="C950" t="str">
            <v>TRADIBAT CLOISONS</v>
          </cell>
          <cell r="D950" t="str">
            <v>6</v>
          </cell>
          <cell r="E950">
            <v>289.21999999999997</v>
          </cell>
          <cell r="F950"/>
          <cell r="G950">
            <v>347.06</v>
          </cell>
          <cell r="H950">
            <v>44530</v>
          </cell>
          <cell r="I950">
            <v>44591</v>
          </cell>
          <cell r="J950"/>
          <cell r="K950"/>
        </row>
        <row r="951">
          <cell r="A951">
            <v>18061449</v>
          </cell>
          <cell r="B951" t="str">
            <v>C010</v>
          </cell>
          <cell r="C951" t="str">
            <v>TRADIBAT CLOISONS</v>
          </cell>
          <cell r="D951" t="str">
            <v>6</v>
          </cell>
          <cell r="E951">
            <v>3655.12</v>
          </cell>
          <cell r="F951"/>
          <cell r="G951">
            <v>4386.1400000000003</v>
          </cell>
          <cell r="H951">
            <v>44530</v>
          </cell>
          <cell r="I951">
            <v>44591</v>
          </cell>
          <cell r="J951"/>
          <cell r="K951"/>
        </row>
        <row r="952">
          <cell r="A952">
            <v>18061450</v>
          </cell>
          <cell r="B952" t="str">
            <v>C010</v>
          </cell>
          <cell r="C952" t="str">
            <v>TRADIBAT CLOISONS</v>
          </cell>
          <cell r="D952" t="str">
            <v>6</v>
          </cell>
          <cell r="E952">
            <v>3562.19</v>
          </cell>
          <cell r="F952"/>
          <cell r="G952">
            <v>4274.63</v>
          </cell>
          <cell r="H952">
            <v>44530</v>
          </cell>
          <cell r="I952">
            <v>44591</v>
          </cell>
          <cell r="J952"/>
          <cell r="K952"/>
        </row>
        <row r="953">
          <cell r="A953">
            <v>18061451</v>
          </cell>
          <cell r="B953" t="str">
            <v>C010</v>
          </cell>
          <cell r="C953" t="str">
            <v>TRADIBAT CLOISONS</v>
          </cell>
          <cell r="D953" t="str">
            <v>6</v>
          </cell>
          <cell r="E953">
            <v>2154.0500000000002</v>
          </cell>
          <cell r="F953"/>
          <cell r="G953">
            <v>2584.8599999999997</v>
          </cell>
          <cell r="H953">
            <v>44530</v>
          </cell>
          <cell r="I953">
            <v>44591</v>
          </cell>
          <cell r="J953"/>
          <cell r="K953"/>
        </row>
        <row r="954">
          <cell r="A954">
            <v>18061452</v>
          </cell>
          <cell r="B954" t="str">
            <v>C010</v>
          </cell>
          <cell r="C954" t="str">
            <v>TRADIBAT CLOISONS</v>
          </cell>
          <cell r="D954" t="str">
            <v>6</v>
          </cell>
          <cell r="E954">
            <v>2297.0299999999997</v>
          </cell>
          <cell r="F954"/>
          <cell r="G954">
            <v>2756.44</v>
          </cell>
          <cell r="H954">
            <v>44530</v>
          </cell>
          <cell r="I954">
            <v>44591</v>
          </cell>
          <cell r="J954"/>
          <cell r="K954"/>
        </row>
        <row r="955">
          <cell r="A955">
            <v>18061453</v>
          </cell>
          <cell r="B955" t="str">
            <v>C010</v>
          </cell>
          <cell r="C955" t="str">
            <v>TRADIBAT CLOISONS</v>
          </cell>
          <cell r="D955" t="str">
            <v>6</v>
          </cell>
          <cell r="E955">
            <v>2551.35</v>
          </cell>
          <cell r="F955"/>
          <cell r="G955">
            <v>3061.62</v>
          </cell>
          <cell r="H955">
            <v>44530</v>
          </cell>
          <cell r="I955">
            <v>44591</v>
          </cell>
          <cell r="J955"/>
          <cell r="K955"/>
        </row>
        <row r="956">
          <cell r="A956">
            <v>18061454</v>
          </cell>
          <cell r="B956" t="str">
            <v>C010</v>
          </cell>
          <cell r="C956" t="str">
            <v>TRADIBAT CLOISONS</v>
          </cell>
          <cell r="D956" t="str">
            <v>6</v>
          </cell>
          <cell r="E956">
            <v>4341.67</v>
          </cell>
          <cell r="F956"/>
          <cell r="G956">
            <v>5210</v>
          </cell>
          <cell r="H956">
            <v>44530</v>
          </cell>
          <cell r="I956">
            <v>44591</v>
          </cell>
          <cell r="J956"/>
          <cell r="K956"/>
        </row>
        <row r="957">
          <cell r="A957">
            <v>18061455</v>
          </cell>
          <cell r="B957" t="str">
            <v>C010</v>
          </cell>
          <cell r="C957" t="str">
            <v>TRADIBAT CLOISONS</v>
          </cell>
          <cell r="D957" t="str">
            <v>6</v>
          </cell>
          <cell r="E957">
            <v>2413.66</v>
          </cell>
          <cell r="F957"/>
          <cell r="G957">
            <v>2896.3900000000003</v>
          </cell>
          <cell r="H957">
            <v>44530</v>
          </cell>
          <cell r="I957">
            <v>44591</v>
          </cell>
          <cell r="J957"/>
          <cell r="K957"/>
        </row>
        <row r="958">
          <cell r="A958">
            <v>18061456</v>
          </cell>
          <cell r="B958" t="str">
            <v>C010</v>
          </cell>
          <cell r="C958" t="str">
            <v>TRADIBAT CLOISONS</v>
          </cell>
          <cell r="D958" t="str">
            <v>6</v>
          </cell>
          <cell r="E958">
            <v>2272.6099999999997</v>
          </cell>
          <cell r="F958"/>
          <cell r="G958">
            <v>2727.13</v>
          </cell>
          <cell r="H958">
            <v>44530</v>
          </cell>
          <cell r="I958">
            <v>44591</v>
          </cell>
          <cell r="J958"/>
          <cell r="K958"/>
        </row>
        <row r="959">
          <cell r="A959">
            <v>18061457</v>
          </cell>
          <cell r="B959" t="str">
            <v>C010</v>
          </cell>
          <cell r="C959" t="str">
            <v>TRADIBAT CLOISONS</v>
          </cell>
          <cell r="D959" t="str">
            <v>6</v>
          </cell>
          <cell r="E959">
            <v>149.42000000000002</v>
          </cell>
          <cell r="F959"/>
          <cell r="G959">
            <v>179.3</v>
          </cell>
          <cell r="H959">
            <v>44530</v>
          </cell>
          <cell r="I959">
            <v>44591</v>
          </cell>
          <cell r="J959"/>
          <cell r="K959"/>
        </row>
        <row r="960">
          <cell r="A960">
            <v>18061458</v>
          </cell>
          <cell r="B960" t="str">
            <v>C010</v>
          </cell>
          <cell r="C960" t="str">
            <v>TRADIBAT CLOISONS</v>
          </cell>
          <cell r="D960" t="str">
            <v>6</v>
          </cell>
          <cell r="E960">
            <v>1931.22</v>
          </cell>
          <cell r="F960"/>
          <cell r="G960">
            <v>2317.46</v>
          </cell>
          <cell r="H960">
            <v>44530</v>
          </cell>
          <cell r="I960">
            <v>44591</v>
          </cell>
          <cell r="J960"/>
          <cell r="K960"/>
        </row>
        <row r="961">
          <cell r="A961">
            <v>18061459</v>
          </cell>
          <cell r="B961" t="str">
            <v>C010</v>
          </cell>
          <cell r="C961" t="str">
            <v>TRADIBAT CLOISONS</v>
          </cell>
          <cell r="D961" t="str">
            <v>6</v>
          </cell>
          <cell r="E961">
            <v>3004.4900000000002</v>
          </cell>
          <cell r="F961"/>
          <cell r="G961">
            <v>3605.3900000000003</v>
          </cell>
          <cell r="H961">
            <v>44530</v>
          </cell>
          <cell r="I961">
            <v>44591</v>
          </cell>
          <cell r="J961"/>
          <cell r="K961"/>
        </row>
        <row r="962">
          <cell r="A962">
            <v>18061460</v>
          </cell>
          <cell r="B962" t="str">
            <v>C010</v>
          </cell>
          <cell r="C962" t="str">
            <v>TRADIBAT CLOISONS</v>
          </cell>
          <cell r="D962" t="str">
            <v>6</v>
          </cell>
          <cell r="E962">
            <v>2146.0299999999997</v>
          </cell>
          <cell r="F962"/>
          <cell r="G962">
            <v>2575.2400000000002</v>
          </cell>
          <cell r="H962">
            <v>44530</v>
          </cell>
          <cell r="I962">
            <v>44591</v>
          </cell>
          <cell r="J962"/>
          <cell r="K962"/>
        </row>
        <row r="963">
          <cell r="A963">
            <v>18061461</v>
          </cell>
          <cell r="B963" t="str">
            <v>C010</v>
          </cell>
          <cell r="C963" t="str">
            <v>TRADIBAT CLOISONS</v>
          </cell>
          <cell r="D963" t="str">
            <v>6</v>
          </cell>
          <cell r="E963">
            <v>74.94</v>
          </cell>
          <cell r="F963"/>
          <cell r="G963">
            <v>89.929999999999993</v>
          </cell>
          <cell r="H963">
            <v>44530</v>
          </cell>
          <cell r="I963">
            <v>44591</v>
          </cell>
          <cell r="J963"/>
          <cell r="K963"/>
        </row>
        <row r="964">
          <cell r="A964">
            <v>18061462</v>
          </cell>
          <cell r="B964" t="str">
            <v>C010</v>
          </cell>
          <cell r="C964" t="str">
            <v>TRADIBAT CLOISONS</v>
          </cell>
          <cell r="D964" t="str">
            <v>6</v>
          </cell>
          <cell r="E964">
            <v>2285.88</v>
          </cell>
          <cell r="F964"/>
          <cell r="G964">
            <v>2743.06</v>
          </cell>
          <cell r="H964">
            <v>44530</v>
          </cell>
          <cell r="I964">
            <v>44591</v>
          </cell>
          <cell r="J964"/>
          <cell r="K964"/>
        </row>
        <row r="965">
          <cell r="A965">
            <v>18061463</v>
          </cell>
          <cell r="B965" t="str">
            <v>C010</v>
          </cell>
          <cell r="C965" t="str">
            <v>TRADIBAT CLOISONS</v>
          </cell>
          <cell r="D965" t="str">
            <v>6</v>
          </cell>
          <cell r="E965">
            <v>2334.44</v>
          </cell>
          <cell r="F965"/>
          <cell r="G965">
            <v>2801.33</v>
          </cell>
          <cell r="H965">
            <v>44530</v>
          </cell>
          <cell r="I965">
            <v>44591</v>
          </cell>
          <cell r="J965"/>
          <cell r="K965"/>
        </row>
        <row r="966">
          <cell r="A966">
            <v>18061464</v>
          </cell>
          <cell r="B966" t="str">
            <v>C010</v>
          </cell>
          <cell r="C966" t="str">
            <v>TRADIBAT CLOISONS</v>
          </cell>
          <cell r="D966" t="str">
            <v>6</v>
          </cell>
          <cell r="E966">
            <v>2457.6099999999997</v>
          </cell>
          <cell r="F966"/>
          <cell r="G966">
            <v>2949.13</v>
          </cell>
          <cell r="H966">
            <v>44530</v>
          </cell>
          <cell r="I966">
            <v>44591</v>
          </cell>
          <cell r="J966"/>
          <cell r="K966"/>
        </row>
        <row r="967">
          <cell r="A967">
            <v>18061465</v>
          </cell>
          <cell r="B967" t="str">
            <v>C010</v>
          </cell>
          <cell r="C967" t="str">
            <v>TRADIBAT CLOISONS</v>
          </cell>
          <cell r="D967" t="str">
            <v>6</v>
          </cell>
          <cell r="E967">
            <v>2006.64</v>
          </cell>
          <cell r="F967"/>
          <cell r="G967">
            <v>2407.9700000000003</v>
          </cell>
          <cell r="H967">
            <v>44530</v>
          </cell>
          <cell r="I967">
            <v>44591</v>
          </cell>
          <cell r="J967"/>
          <cell r="K967"/>
        </row>
        <row r="968">
          <cell r="A968">
            <v>18061466</v>
          </cell>
          <cell r="B968" t="str">
            <v>C010</v>
          </cell>
          <cell r="C968" t="str">
            <v>TRADIBAT CLOISONS</v>
          </cell>
          <cell r="D968" t="str">
            <v>6</v>
          </cell>
          <cell r="E968">
            <v>168.52</v>
          </cell>
          <cell r="F968"/>
          <cell r="G968">
            <v>202.22</v>
          </cell>
          <cell r="H968">
            <v>44530</v>
          </cell>
          <cell r="I968">
            <v>44591</v>
          </cell>
          <cell r="J968"/>
          <cell r="K968"/>
        </row>
        <row r="969">
          <cell r="A969">
            <v>18061467</v>
          </cell>
          <cell r="B969" t="str">
            <v>C010</v>
          </cell>
          <cell r="C969" t="str">
            <v>TRADIBAT CLOISONS</v>
          </cell>
          <cell r="D969" t="str">
            <v>6</v>
          </cell>
          <cell r="E969">
            <v>6163.26</v>
          </cell>
          <cell r="F969"/>
          <cell r="G969">
            <v>7395.9100000000008</v>
          </cell>
          <cell r="H969">
            <v>44530</v>
          </cell>
          <cell r="I969">
            <v>44591</v>
          </cell>
          <cell r="J969"/>
          <cell r="K969"/>
        </row>
        <row r="970">
          <cell r="A970">
            <v>18061468</v>
          </cell>
          <cell r="B970" t="str">
            <v>C010</v>
          </cell>
          <cell r="C970" t="str">
            <v>TRADIBAT CLOISONS</v>
          </cell>
          <cell r="D970" t="str">
            <v>6</v>
          </cell>
          <cell r="E970">
            <v>2872.06</v>
          </cell>
          <cell r="F970"/>
          <cell r="G970">
            <v>3446.47</v>
          </cell>
          <cell r="H970">
            <v>44530</v>
          </cell>
          <cell r="I970">
            <v>44591</v>
          </cell>
          <cell r="J970"/>
          <cell r="K970"/>
        </row>
        <row r="971">
          <cell r="A971">
            <v>18061469</v>
          </cell>
          <cell r="B971" t="str">
            <v>C010</v>
          </cell>
          <cell r="C971" t="str">
            <v>TRADIBAT CLOISONS</v>
          </cell>
          <cell r="D971" t="str">
            <v>6</v>
          </cell>
          <cell r="E971">
            <v>1957.5</v>
          </cell>
          <cell r="F971"/>
          <cell r="G971">
            <v>2349</v>
          </cell>
          <cell r="H971">
            <v>44530</v>
          </cell>
          <cell r="I971">
            <v>44591</v>
          </cell>
          <cell r="J971"/>
          <cell r="K971"/>
        </row>
        <row r="972">
          <cell r="A972">
            <v>18061470</v>
          </cell>
          <cell r="B972" t="str">
            <v>C010</v>
          </cell>
          <cell r="C972" t="str">
            <v>TRADIBAT CLOISONS</v>
          </cell>
          <cell r="D972" t="str">
            <v>6</v>
          </cell>
          <cell r="E972">
            <v>5761.09</v>
          </cell>
          <cell r="F972"/>
          <cell r="G972">
            <v>6913.31</v>
          </cell>
          <cell r="H972">
            <v>44530</v>
          </cell>
          <cell r="I972">
            <v>44591</v>
          </cell>
          <cell r="J972"/>
          <cell r="K972"/>
        </row>
        <row r="973">
          <cell r="A973">
            <v>18061471</v>
          </cell>
          <cell r="B973" t="str">
            <v>C010</v>
          </cell>
          <cell r="C973" t="str">
            <v>TRADIBAT CLOISONS</v>
          </cell>
          <cell r="D973" t="str">
            <v>6</v>
          </cell>
          <cell r="E973">
            <v>2890.91</v>
          </cell>
          <cell r="F973"/>
          <cell r="G973">
            <v>3469.09</v>
          </cell>
          <cell r="H973">
            <v>44530</v>
          </cell>
          <cell r="I973">
            <v>44591</v>
          </cell>
          <cell r="J973"/>
          <cell r="K973"/>
        </row>
        <row r="974">
          <cell r="A974">
            <v>18061472</v>
          </cell>
          <cell r="B974" t="str">
            <v>C010</v>
          </cell>
          <cell r="C974" t="str">
            <v>TRADIBAT CLOISONS</v>
          </cell>
          <cell r="D974" t="str">
            <v>6</v>
          </cell>
          <cell r="E974">
            <v>663</v>
          </cell>
          <cell r="F974"/>
          <cell r="G974">
            <v>795.6</v>
          </cell>
          <cell r="H974">
            <v>44530</v>
          </cell>
          <cell r="I974">
            <v>44591</v>
          </cell>
          <cell r="J974"/>
          <cell r="K974"/>
        </row>
        <row r="975">
          <cell r="A975">
            <v>18061473</v>
          </cell>
          <cell r="B975" t="str">
            <v>C010</v>
          </cell>
          <cell r="C975" t="str">
            <v>TRADIBAT CLOISONS</v>
          </cell>
          <cell r="D975" t="str">
            <v>6</v>
          </cell>
          <cell r="E975">
            <v>376</v>
          </cell>
          <cell r="F975"/>
          <cell r="G975">
            <v>451.2</v>
          </cell>
          <cell r="H975">
            <v>44530</v>
          </cell>
          <cell r="I975">
            <v>44591</v>
          </cell>
          <cell r="J975"/>
          <cell r="K975"/>
        </row>
        <row r="976">
          <cell r="A976">
            <v>18061474</v>
          </cell>
          <cell r="B976" t="str">
            <v>C010</v>
          </cell>
          <cell r="C976" t="str">
            <v>TRADIBAT CLOISONS</v>
          </cell>
          <cell r="D976" t="str">
            <v>6</v>
          </cell>
          <cell r="E976">
            <v>436.4</v>
          </cell>
          <cell r="F976"/>
          <cell r="G976">
            <v>523.68000000000006</v>
          </cell>
          <cell r="H976">
            <v>44530</v>
          </cell>
          <cell r="I976">
            <v>44591</v>
          </cell>
          <cell r="J976"/>
          <cell r="K976"/>
        </row>
        <row r="977">
          <cell r="A977">
            <v>18061475</v>
          </cell>
          <cell r="B977" t="str">
            <v>C010</v>
          </cell>
          <cell r="C977" t="str">
            <v>TRADIBAT CLOISONS</v>
          </cell>
          <cell r="D977" t="str">
            <v>6</v>
          </cell>
          <cell r="E977">
            <v>3319.2</v>
          </cell>
          <cell r="F977"/>
          <cell r="G977">
            <v>3983.04</v>
          </cell>
          <cell r="H977">
            <v>44530</v>
          </cell>
          <cell r="I977">
            <v>44591</v>
          </cell>
          <cell r="J977"/>
          <cell r="K977"/>
        </row>
        <row r="978">
          <cell r="A978">
            <v>18061476</v>
          </cell>
          <cell r="B978" t="str">
            <v>C010</v>
          </cell>
          <cell r="C978" t="str">
            <v>TRADIBAT CLOISONS</v>
          </cell>
          <cell r="D978" t="str">
            <v>6</v>
          </cell>
          <cell r="E978">
            <v>6216.6</v>
          </cell>
          <cell r="F978"/>
          <cell r="G978">
            <v>7459.92</v>
          </cell>
          <cell r="H978">
            <v>44530</v>
          </cell>
          <cell r="I978">
            <v>44591</v>
          </cell>
          <cell r="J978"/>
          <cell r="K978"/>
        </row>
        <row r="979">
          <cell r="A979">
            <v>18061477</v>
          </cell>
          <cell r="B979" t="str">
            <v>C010</v>
          </cell>
          <cell r="C979" t="str">
            <v>TRADIBAT CLOISONS</v>
          </cell>
          <cell r="D979" t="str">
            <v>6</v>
          </cell>
          <cell r="E979">
            <v>360.32</v>
          </cell>
          <cell r="F979"/>
          <cell r="G979">
            <v>432.38</v>
          </cell>
          <cell r="H979">
            <v>44530</v>
          </cell>
          <cell r="I979">
            <v>44591</v>
          </cell>
          <cell r="J979"/>
          <cell r="K979"/>
        </row>
        <row r="980">
          <cell r="A980">
            <v>18062698</v>
          </cell>
          <cell r="B980" t="str">
            <v>C010</v>
          </cell>
          <cell r="C980" t="str">
            <v>TRADIBAT CLOISONS</v>
          </cell>
          <cell r="D980" t="str">
            <v>6</v>
          </cell>
          <cell r="E980">
            <v>-65.260000000000005</v>
          </cell>
          <cell r="F980"/>
          <cell r="G980">
            <v>-78.31</v>
          </cell>
          <cell r="H980">
            <v>44545</v>
          </cell>
          <cell r="I980">
            <v>44607</v>
          </cell>
          <cell r="J980"/>
          <cell r="K980"/>
        </row>
        <row r="981">
          <cell r="A981">
            <v>18062914</v>
          </cell>
          <cell r="B981" t="str">
            <v>C010</v>
          </cell>
          <cell r="C981" t="str">
            <v>TRADIBAT CLOISONS</v>
          </cell>
          <cell r="D981" t="str">
            <v>6</v>
          </cell>
          <cell r="E981">
            <v>7779.7199999999993</v>
          </cell>
          <cell r="F981"/>
          <cell r="G981">
            <v>9335.66</v>
          </cell>
          <cell r="H981">
            <v>44561</v>
          </cell>
          <cell r="I981">
            <v>44620</v>
          </cell>
          <cell r="J981"/>
          <cell r="K981"/>
        </row>
        <row r="982">
          <cell r="A982">
            <v>18062915</v>
          </cell>
          <cell r="B982" t="str">
            <v>C010</v>
          </cell>
          <cell r="C982" t="str">
            <v>TRADIBAT CLOISONS</v>
          </cell>
          <cell r="D982" t="str">
            <v>6</v>
          </cell>
          <cell r="E982">
            <v>49.96</v>
          </cell>
          <cell r="F982"/>
          <cell r="G982">
            <v>59.95</v>
          </cell>
          <cell r="H982">
            <v>44561</v>
          </cell>
          <cell r="I982">
            <v>44620</v>
          </cell>
          <cell r="J982"/>
          <cell r="K982"/>
        </row>
        <row r="983">
          <cell r="A983">
            <v>18062916</v>
          </cell>
          <cell r="B983" t="str">
            <v>C010</v>
          </cell>
          <cell r="C983" t="str">
            <v>TRADIBAT CLOISONS</v>
          </cell>
          <cell r="D983" t="str">
            <v>6</v>
          </cell>
          <cell r="E983">
            <v>6459.51</v>
          </cell>
          <cell r="F983"/>
          <cell r="G983">
            <v>7751.4100000000008</v>
          </cell>
          <cell r="H983">
            <v>44561</v>
          </cell>
          <cell r="I983">
            <v>44620</v>
          </cell>
          <cell r="J983"/>
          <cell r="K983"/>
        </row>
        <row r="984">
          <cell r="A984">
            <v>18062917</v>
          </cell>
          <cell r="B984" t="str">
            <v>C010</v>
          </cell>
          <cell r="C984" t="str">
            <v>TRADIBAT CLOISONS</v>
          </cell>
          <cell r="D984" t="str">
            <v>6</v>
          </cell>
          <cell r="E984">
            <v>5304.49</v>
          </cell>
          <cell r="F984"/>
          <cell r="G984">
            <v>6365.39</v>
          </cell>
          <cell r="H984">
            <v>44561</v>
          </cell>
          <cell r="I984">
            <v>44620</v>
          </cell>
          <cell r="J984"/>
          <cell r="K984"/>
        </row>
        <row r="985">
          <cell r="A985">
            <v>18062918</v>
          </cell>
          <cell r="B985" t="str">
            <v>C010</v>
          </cell>
          <cell r="C985" t="str">
            <v>TRADIBAT CLOISONS</v>
          </cell>
          <cell r="D985" t="str">
            <v>6</v>
          </cell>
          <cell r="E985">
            <v>5608.5199999999995</v>
          </cell>
          <cell r="F985"/>
          <cell r="G985">
            <v>6730.2199999999993</v>
          </cell>
          <cell r="H985">
            <v>44561</v>
          </cell>
          <cell r="I985">
            <v>44620</v>
          </cell>
          <cell r="J985"/>
          <cell r="K985"/>
        </row>
        <row r="986">
          <cell r="A986">
            <v>18062919</v>
          </cell>
          <cell r="B986" t="str">
            <v>C010</v>
          </cell>
          <cell r="C986" t="str">
            <v>TRADIBAT CLOISONS</v>
          </cell>
          <cell r="D986" t="str">
            <v>6</v>
          </cell>
          <cell r="E986">
            <v>10.41</v>
          </cell>
          <cell r="F986"/>
          <cell r="G986">
            <v>12.49</v>
          </cell>
          <cell r="H986">
            <v>44561</v>
          </cell>
          <cell r="I986">
            <v>44620</v>
          </cell>
          <cell r="J986"/>
          <cell r="K986"/>
        </row>
        <row r="987">
          <cell r="A987">
            <v>18062920</v>
          </cell>
          <cell r="B987" t="str">
            <v>C010</v>
          </cell>
          <cell r="C987" t="str">
            <v>TRADIBAT CLOISONS</v>
          </cell>
          <cell r="D987" t="str">
            <v>6</v>
          </cell>
          <cell r="E987">
            <v>5608.5199999999995</v>
          </cell>
          <cell r="F987"/>
          <cell r="G987">
            <v>6730.2199999999993</v>
          </cell>
          <cell r="H987">
            <v>44561</v>
          </cell>
          <cell r="I987">
            <v>44620</v>
          </cell>
          <cell r="J987"/>
          <cell r="K987"/>
        </row>
        <row r="988">
          <cell r="A988">
            <v>18062921</v>
          </cell>
          <cell r="B988" t="str">
            <v>C010</v>
          </cell>
          <cell r="C988" t="str">
            <v>TRADIBAT CLOISONS</v>
          </cell>
          <cell r="D988" t="str">
            <v>6</v>
          </cell>
          <cell r="E988">
            <v>2484.2400000000002</v>
          </cell>
          <cell r="F988"/>
          <cell r="G988">
            <v>2981.09</v>
          </cell>
          <cell r="H988">
            <v>44561</v>
          </cell>
          <cell r="I988">
            <v>44620</v>
          </cell>
          <cell r="J988"/>
          <cell r="K988"/>
        </row>
        <row r="989">
          <cell r="A989">
            <v>18062922</v>
          </cell>
          <cell r="B989" t="str">
            <v>C010</v>
          </cell>
          <cell r="C989" t="str">
            <v>TRADIBAT CLOISONS</v>
          </cell>
          <cell r="D989" t="str">
            <v>6</v>
          </cell>
          <cell r="E989">
            <v>2152.8200000000002</v>
          </cell>
          <cell r="F989"/>
          <cell r="G989">
            <v>2583.38</v>
          </cell>
          <cell r="H989">
            <v>44561</v>
          </cell>
          <cell r="I989">
            <v>44620</v>
          </cell>
          <cell r="J989"/>
          <cell r="K989"/>
        </row>
        <row r="990">
          <cell r="A990">
            <v>18062923</v>
          </cell>
          <cell r="B990" t="str">
            <v>C010</v>
          </cell>
          <cell r="C990" t="str">
            <v>TRADIBAT CLOISONS</v>
          </cell>
          <cell r="D990" t="str">
            <v>6</v>
          </cell>
          <cell r="E990">
            <v>2202.5</v>
          </cell>
          <cell r="F990"/>
          <cell r="G990">
            <v>2643</v>
          </cell>
          <cell r="H990">
            <v>44561</v>
          </cell>
          <cell r="I990">
            <v>44620</v>
          </cell>
          <cell r="J990"/>
          <cell r="K990"/>
        </row>
        <row r="991">
          <cell r="A991">
            <v>18062924</v>
          </cell>
          <cell r="B991" t="str">
            <v>C010</v>
          </cell>
          <cell r="C991" t="str">
            <v>TRADIBAT CLOISONS</v>
          </cell>
          <cell r="D991" t="str">
            <v>6</v>
          </cell>
          <cell r="E991">
            <v>1690.8400000000001</v>
          </cell>
          <cell r="F991"/>
          <cell r="G991">
            <v>2029.0099999999998</v>
          </cell>
          <cell r="H991">
            <v>44561</v>
          </cell>
          <cell r="I991">
            <v>44620</v>
          </cell>
          <cell r="J991"/>
          <cell r="K991"/>
        </row>
        <row r="992">
          <cell r="A992">
            <v>18062925</v>
          </cell>
          <cell r="B992" t="str">
            <v>C010</v>
          </cell>
          <cell r="C992" t="str">
            <v>TRADIBAT CLOISONS</v>
          </cell>
          <cell r="D992" t="str">
            <v>6</v>
          </cell>
          <cell r="E992">
            <v>2357.85</v>
          </cell>
          <cell r="F992"/>
          <cell r="G992">
            <v>2829.42</v>
          </cell>
          <cell r="H992">
            <v>44561</v>
          </cell>
          <cell r="I992">
            <v>44620</v>
          </cell>
          <cell r="J992"/>
          <cell r="K992"/>
        </row>
        <row r="993">
          <cell r="A993">
            <v>18062926</v>
          </cell>
          <cell r="B993" t="str">
            <v>C010</v>
          </cell>
          <cell r="C993" t="str">
            <v>TRADIBAT CLOISONS</v>
          </cell>
          <cell r="D993" t="str">
            <v>6</v>
          </cell>
          <cell r="E993">
            <v>2551.35</v>
          </cell>
          <cell r="F993"/>
          <cell r="G993">
            <v>3061.62</v>
          </cell>
          <cell r="H993">
            <v>44561</v>
          </cell>
          <cell r="I993">
            <v>44620</v>
          </cell>
          <cell r="J993"/>
          <cell r="K993"/>
        </row>
        <row r="994">
          <cell r="A994">
            <v>18062927</v>
          </cell>
          <cell r="B994" t="str">
            <v>C010</v>
          </cell>
          <cell r="C994" t="str">
            <v>TRADIBAT CLOISONS</v>
          </cell>
          <cell r="D994" t="str">
            <v>6</v>
          </cell>
          <cell r="E994">
            <v>-2551.35</v>
          </cell>
          <cell r="F994"/>
          <cell r="G994">
            <v>-3061.62</v>
          </cell>
          <cell r="H994">
            <v>44561</v>
          </cell>
          <cell r="I994">
            <v>44620</v>
          </cell>
          <cell r="J994"/>
          <cell r="K994"/>
        </row>
        <row r="995">
          <cell r="A995">
            <v>18062928</v>
          </cell>
          <cell r="B995" t="str">
            <v>C010</v>
          </cell>
          <cell r="C995" t="str">
            <v>TRADIBAT CLOISONS</v>
          </cell>
          <cell r="D995" t="str">
            <v>6</v>
          </cell>
          <cell r="E995">
            <v>3088.8</v>
          </cell>
          <cell r="F995"/>
          <cell r="G995">
            <v>3706.56</v>
          </cell>
          <cell r="H995">
            <v>44561</v>
          </cell>
          <cell r="I995">
            <v>44620</v>
          </cell>
          <cell r="J995"/>
          <cell r="K995"/>
        </row>
        <row r="996">
          <cell r="A996">
            <v>18062929</v>
          </cell>
          <cell r="B996" t="str">
            <v>C010</v>
          </cell>
          <cell r="C996" t="str">
            <v>TRADIBAT CLOISONS</v>
          </cell>
          <cell r="D996" t="str">
            <v>6</v>
          </cell>
          <cell r="E996">
            <v>2588.34</v>
          </cell>
          <cell r="F996"/>
          <cell r="G996">
            <v>3106.0099999999998</v>
          </cell>
          <cell r="H996">
            <v>44561</v>
          </cell>
          <cell r="I996">
            <v>44620</v>
          </cell>
          <cell r="J996"/>
          <cell r="K996"/>
        </row>
        <row r="997">
          <cell r="A997">
            <v>18062930</v>
          </cell>
          <cell r="B997" t="str">
            <v>C010</v>
          </cell>
          <cell r="C997" t="str">
            <v>TRADIBAT CLOISONS</v>
          </cell>
          <cell r="D997" t="str">
            <v>6</v>
          </cell>
          <cell r="E997">
            <v>2551.35</v>
          </cell>
          <cell r="F997"/>
          <cell r="G997">
            <v>3061.62</v>
          </cell>
          <cell r="H997">
            <v>44561</v>
          </cell>
          <cell r="I997">
            <v>44620</v>
          </cell>
          <cell r="J997"/>
          <cell r="K997"/>
        </row>
        <row r="998">
          <cell r="A998">
            <v>18062931</v>
          </cell>
          <cell r="B998" t="str">
            <v>C010</v>
          </cell>
          <cell r="C998" t="str">
            <v>TRADIBAT CLOISONS</v>
          </cell>
          <cell r="D998" t="str">
            <v>6</v>
          </cell>
          <cell r="E998">
            <v>-2551.35</v>
          </cell>
          <cell r="F998"/>
          <cell r="G998">
            <v>-3061.62</v>
          </cell>
          <cell r="H998">
            <v>44561</v>
          </cell>
          <cell r="I998">
            <v>44620</v>
          </cell>
          <cell r="J998"/>
          <cell r="K998"/>
        </row>
        <row r="999">
          <cell r="A999">
            <v>18062932</v>
          </cell>
          <cell r="B999" t="str">
            <v>C010</v>
          </cell>
          <cell r="C999" t="str">
            <v>TRADIBAT CLOISONS</v>
          </cell>
          <cell r="D999" t="str">
            <v>6</v>
          </cell>
          <cell r="E999">
            <v>236.5</v>
          </cell>
          <cell r="F999"/>
          <cell r="G999">
            <v>283.8</v>
          </cell>
          <cell r="H999">
            <v>44561</v>
          </cell>
          <cell r="I999">
            <v>44620</v>
          </cell>
          <cell r="J999"/>
          <cell r="K999"/>
        </row>
        <row r="1000">
          <cell r="A1000">
            <v>18062933</v>
          </cell>
          <cell r="B1000" t="str">
            <v>C010</v>
          </cell>
          <cell r="C1000" t="str">
            <v>TRADIBAT CLOISONS</v>
          </cell>
          <cell r="D1000" t="str">
            <v>6</v>
          </cell>
          <cell r="E1000">
            <v>236.5</v>
          </cell>
          <cell r="F1000"/>
          <cell r="G1000">
            <v>283.8</v>
          </cell>
          <cell r="H1000">
            <v>44561</v>
          </cell>
          <cell r="I1000">
            <v>44620</v>
          </cell>
          <cell r="J1000"/>
          <cell r="K1000"/>
        </row>
        <row r="1001">
          <cell r="A1001">
            <v>18062934</v>
          </cell>
          <cell r="B1001" t="str">
            <v>C010</v>
          </cell>
          <cell r="C1001" t="str">
            <v>TRADIBAT CLOISONS</v>
          </cell>
          <cell r="D1001" t="str">
            <v>6</v>
          </cell>
          <cell r="E1001">
            <v>2178.04</v>
          </cell>
          <cell r="F1001"/>
          <cell r="G1001">
            <v>2613.65</v>
          </cell>
          <cell r="H1001">
            <v>44561</v>
          </cell>
          <cell r="I1001">
            <v>44620</v>
          </cell>
          <cell r="J1001"/>
          <cell r="K1001"/>
        </row>
        <row r="1002">
          <cell r="A1002">
            <v>18062935</v>
          </cell>
          <cell r="B1002" t="str">
            <v>C010</v>
          </cell>
          <cell r="C1002" t="str">
            <v>TRADIBAT CLOISONS</v>
          </cell>
          <cell r="D1002" t="str">
            <v>6</v>
          </cell>
          <cell r="E1002">
            <v>6058.51</v>
          </cell>
          <cell r="F1002"/>
          <cell r="G1002">
            <v>7270.2100000000009</v>
          </cell>
          <cell r="H1002">
            <v>44561</v>
          </cell>
          <cell r="I1002">
            <v>44620</v>
          </cell>
          <cell r="J1002"/>
          <cell r="K1002"/>
        </row>
        <row r="1003">
          <cell r="A1003">
            <v>18062936</v>
          </cell>
          <cell r="B1003" t="str">
            <v>C010</v>
          </cell>
          <cell r="C1003" t="str">
            <v>TRADIBAT CLOISONS</v>
          </cell>
          <cell r="D1003" t="str">
            <v>6</v>
          </cell>
          <cell r="E1003">
            <v>150</v>
          </cell>
          <cell r="F1003"/>
          <cell r="G1003">
            <v>180</v>
          </cell>
          <cell r="H1003">
            <v>44561</v>
          </cell>
          <cell r="I1003">
            <v>44620</v>
          </cell>
          <cell r="J1003"/>
          <cell r="K1003"/>
        </row>
        <row r="1004">
          <cell r="A1004">
            <v>18062937</v>
          </cell>
          <cell r="B1004" t="str">
            <v>C010</v>
          </cell>
          <cell r="C1004" t="str">
            <v>TRADIBAT CLOISONS</v>
          </cell>
          <cell r="D1004" t="str">
            <v>6</v>
          </cell>
          <cell r="E1004">
            <v>3255</v>
          </cell>
          <cell r="F1004"/>
          <cell r="G1004">
            <v>3906</v>
          </cell>
          <cell r="H1004">
            <v>44561</v>
          </cell>
          <cell r="I1004">
            <v>44620</v>
          </cell>
          <cell r="J1004"/>
          <cell r="K1004"/>
        </row>
        <row r="1005">
          <cell r="A1005">
            <v>18062938</v>
          </cell>
          <cell r="B1005" t="str">
            <v>C010</v>
          </cell>
          <cell r="C1005" t="str">
            <v>TRADIBAT CLOISONS</v>
          </cell>
          <cell r="D1005" t="str">
            <v>6</v>
          </cell>
          <cell r="E1005">
            <v>2811.16</v>
          </cell>
          <cell r="F1005"/>
          <cell r="G1005">
            <v>3373.3900000000003</v>
          </cell>
          <cell r="H1005">
            <v>44561</v>
          </cell>
          <cell r="I1005">
            <v>44620</v>
          </cell>
          <cell r="J1005"/>
          <cell r="K1005"/>
        </row>
        <row r="1006">
          <cell r="A1006">
            <v>18062939</v>
          </cell>
          <cell r="B1006" t="str">
            <v>C010</v>
          </cell>
          <cell r="C1006" t="str">
            <v>TRADIBAT CLOISONS</v>
          </cell>
          <cell r="D1006" t="str">
            <v>6</v>
          </cell>
          <cell r="E1006">
            <v>2792.4</v>
          </cell>
          <cell r="F1006"/>
          <cell r="G1006">
            <v>3350.88</v>
          </cell>
          <cell r="H1006">
            <v>44561</v>
          </cell>
          <cell r="I1006">
            <v>44620</v>
          </cell>
          <cell r="J1006"/>
          <cell r="K1006"/>
        </row>
        <row r="1007">
          <cell r="A1007">
            <v>18062940</v>
          </cell>
          <cell r="B1007" t="str">
            <v>C010</v>
          </cell>
          <cell r="C1007" t="str">
            <v>TRADIBAT CLOISONS</v>
          </cell>
          <cell r="D1007" t="str">
            <v>6</v>
          </cell>
          <cell r="E1007">
            <v>7667.8899999999994</v>
          </cell>
          <cell r="F1007"/>
          <cell r="G1007">
            <v>9201.4699999999993</v>
          </cell>
          <cell r="H1007">
            <v>44561</v>
          </cell>
          <cell r="I1007">
            <v>44620</v>
          </cell>
          <cell r="J1007"/>
          <cell r="K1007"/>
        </row>
        <row r="1008">
          <cell r="A1008">
            <v>18062941</v>
          </cell>
          <cell r="B1008" t="str">
            <v>C010</v>
          </cell>
          <cell r="C1008" t="str">
            <v>TRADIBAT CLOISONS</v>
          </cell>
          <cell r="D1008" t="str">
            <v>6</v>
          </cell>
          <cell r="E1008">
            <v>3182.4</v>
          </cell>
          <cell r="F1008"/>
          <cell r="G1008">
            <v>3818.88</v>
          </cell>
          <cell r="H1008">
            <v>44561</v>
          </cell>
          <cell r="I1008">
            <v>44620</v>
          </cell>
          <cell r="J1008"/>
          <cell r="K1008"/>
        </row>
        <row r="1009">
          <cell r="A1009">
            <v>18062942</v>
          </cell>
          <cell r="B1009" t="str">
            <v>C010</v>
          </cell>
          <cell r="C1009" t="str">
            <v>TRADIBAT CLOISONS</v>
          </cell>
          <cell r="D1009" t="str">
            <v>6</v>
          </cell>
          <cell r="E1009">
            <v>6249.09</v>
          </cell>
          <cell r="F1009"/>
          <cell r="G1009">
            <v>7498.9100000000008</v>
          </cell>
          <cell r="H1009">
            <v>44561</v>
          </cell>
          <cell r="I1009">
            <v>44620</v>
          </cell>
          <cell r="J1009"/>
          <cell r="K1009"/>
        </row>
        <row r="1010">
          <cell r="A1010">
            <v>18062943</v>
          </cell>
          <cell r="B1010" t="str">
            <v>C010</v>
          </cell>
          <cell r="C1010" t="str">
            <v>TRADIBAT CLOISONS</v>
          </cell>
          <cell r="D1010" t="str">
            <v>6</v>
          </cell>
          <cell r="E1010">
            <v>7223.0399999999991</v>
          </cell>
          <cell r="F1010"/>
          <cell r="G1010">
            <v>8667.65</v>
          </cell>
          <cell r="H1010">
            <v>44561</v>
          </cell>
          <cell r="I1010">
            <v>44620</v>
          </cell>
          <cell r="J1010"/>
          <cell r="K1010"/>
        </row>
        <row r="1011">
          <cell r="A1011">
            <v>18062944</v>
          </cell>
          <cell r="B1011" t="str">
            <v>C010</v>
          </cell>
          <cell r="C1011" t="str">
            <v>TRADIBAT CLOISONS</v>
          </cell>
          <cell r="D1011" t="str">
            <v>6</v>
          </cell>
          <cell r="E1011">
            <v>2426.8200000000002</v>
          </cell>
          <cell r="F1011"/>
          <cell r="G1011">
            <v>2912.18</v>
          </cell>
          <cell r="H1011">
            <v>44561</v>
          </cell>
          <cell r="I1011">
            <v>44620</v>
          </cell>
          <cell r="J1011"/>
          <cell r="K1011"/>
        </row>
        <row r="1012">
          <cell r="A1012">
            <v>18062945</v>
          </cell>
          <cell r="B1012" t="str">
            <v>C010</v>
          </cell>
          <cell r="C1012" t="str">
            <v>TRADIBAT CLOISONS</v>
          </cell>
          <cell r="D1012" t="str">
            <v>6</v>
          </cell>
          <cell r="E1012">
            <v>2355</v>
          </cell>
          <cell r="F1012"/>
          <cell r="G1012">
            <v>2826</v>
          </cell>
          <cell r="H1012">
            <v>44561</v>
          </cell>
          <cell r="I1012">
            <v>44620</v>
          </cell>
          <cell r="J1012"/>
          <cell r="K1012"/>
        </row>
        <row r="1013">
          <cell r="A1013">
            <v>18062946</v>
          </cell>
          <cell r="B1013" t="str">
            <v>C010</v>
          </cell>
          <cell r="C1013" t="str">
            <v>TRADIBAT CLOISONS</v>
          </cell>
          <cell r="D1013" t="str">
            <v>6</v>
          </cell>
          <cell r="E1013">
            <v>3597.25</v>
          </cell>
          <cell r="F1013"/>
          <cell r="G1013">
            <v>4316.7</v>
          </cell>
          <cell r="H1013">
            <v>44561</v>
          </cell>
          <cell r="I1013">
            <v>44620</v>
          </cell>
          <cell r="J1013"/>
          <cell r="K1013"/>
        </row>
        <row r="1014">
          <cell r="A1014">
            <v>18062947</v>
          </cell>
          <cell r="B1014" t="str">
            <v>C010</v>
          </cell>
          <cell r="C1014" t="str">
            <v>TRADIBAT CLOISONS</v>
          </cell>
          <cell r="D1014" t="str">
            <v>6</v>
          </cell>
          <cell r="E1014">
            <v>3156.71</v>
          </cell>
          <cell r="F1014"/>
          <cell r="G1014">
            <v>3788.05</v>
          </cell>
          <cell r="H1014">
            <v>44561</v>
          </cell>
          <cell r="I1014">
            <v>44620</v>
          </cell>
          <cell r="J1014"/>
          <cell r="K1014"/>
        </row>
        <row r="1015">
          <cell r="A1015">
            <v>18062948</v>
          </cell>
          <cell r="B1015" t="str">
            <v>C010</v>
          </cell>
          <cell r="C1015" t="str">
            <v>TRADIBAT CLOISONS</v>
          </cell>
          <cell r="D1015" t="str">
            <v>6</v>
          </cell>
          <cell r="E1015">
            <v>2052</v>
          </cell>
          <cell r="F1015"/>
          <cell r="G1015">
            <v>2462.4</v>
          </cell>
          <cell r="H1015">
            <v>44561</v>
          </cell>
          <cell r="I1015">
            <v>44620</v>
          </cell>
          <cell r="J1015"/>
          <cell r="K1015"/>
        </row>
        <row r="1016">
          <cell r="A1016">
            <v>18062949</v>
          </cell>
          <cell r="B1016" t="str">
            <v>C010</v>
          </cell>
          <cell r="C1016" t="str">
            <v>TRADIBAT CLOISONS</v>
          </cell>
          <cell r="D1016" t="str">
            <v>6</v>
          </cell>
          <cell r="E1016">
            <v>2677.8</v>
          </cell>
          <cell r="F1016"/>
          <cell r="G1016">
            <v>3213.3599999999997</v>
          </cell>
          <cell r="H1016">
            <v>44561</v>
          </cell>
          <cell r="I1016">
            <v>44620</v>
          </cell>
          <cell r="J1016"/>
          <cell r="K1016"/>
        </row>
        <row r="1017">
          <cell r="A1017">
            <v>18062950</v>
          </cell>
          <cell r="B1017" t="str">
            <v>C010</v>
          </cell>
          <cell r="C1017" t="str">
            <v>TRADIBAT CLOISONS</v>
          </cell>
          <cell r="D1017" t="str">
            <v>6</v>
          </cell>
          <cell r="E1017">
            <v>2120.31</v>
          </cell>
          <cell r="F1017"/>
          <cell r="G1017">
            <v>2544.37</v>
          </cell>
          <cell r="H1017">
            <v>44561</v>
          </cell>
          <cell r="I1017">
            <v>44620</v>
          </cell>
          <cell r="J1017"/>
          <cell r="K1017"/>
        </row>
        <row r="1018">
          <cell r="A1018">
            <v>18062951</v>
          </cell>
          <cell r="B1018" t="str">
            <v>C010</v>
          </cell>
          <cell r="C1018" t="str">
            <v>TRADIBAT CLOISONS</v>
          </cell>
          <cell r="D1018" t="str">
            <v>6</v>
          </cell>
          <cell r="E1018">
            <v>4365.2800000000007</v>
          </cell>
          <cell r="F1018"/>
          <cell r="G1018">
            <v>5238.34</v>
          </cell>
          <cell r="H1018">
            <v>44561</v>
          </cell>
          <cell r="I1018">
            <v>44620</v>
          </cell>
          <cell r="J1018"/>
          <cell r="K1018"/>
        </row>
        <row r="1019">
          <cell r="A1019">
            <v>18062952</v>
          </cell>
          <cell r="B1019" t="str">
            <v>C010</v>
          </cell>
          <cell r="C1019" t="str">
            <v>TRADIBAT CLOISONS</v>
          </cell>
          <cell r="D1019" t="str">
            <v>6</v>
          </cell>
          <cell r="E1019">
            <v>2416.56</v>
          </cell>
          <cell r="F1019"/>
          <cell r="G1019">
            <v>2899.87</v>
          </cell>
          <cell r="H1019">
            <v>44561</v>
          </cell>
          <cell r="I1019">
            <v>44620</v>
          </cell>
          <cell r="J1019"/>
          <cell r="K1019"/>
        </row>
        <row r="1020">
          <cell r="A1020">
            <v>18062953</v>
          </cell>
          <cell r="B1020" t="str">
            <v>C010</v>
          </cell>
          <cell r="C1020" t="str">
            <v>TRADIBAT CLOISONS</v>
          </cell>
          <cell r="D1020" t="str">
            <v>6</v>
          </cell>
          <cell r="E1020">
            <v>3674.9199999999996</v>
          </cell>
          <cell r="F1020"/>
          <cell r="G1020">
            <v>4409.8999999999996</v>
          </cell>
          <cell r="H1020">
            <v>44561</v>
          </cell>
          <cell r="I1020">
            <v>44620</v>
          </cell>
          <cell r="J1020"/>
          <cell r="K1020"/>
        </row>
        <row r="1021">
          <cell r="A1021">
            <v>18062954</v>
          </cell>
          <cell r="B1021" t="str">
            <v>C010</v>
          </cell>
          <cell r="C1021" t="str">
            <v>TRADIBAT CLOISONS</v>
          </cell>
          <cell r="D1021" t="str">
            <v>6</v>
          </cell>
          <cell r="E1021">
            <v>2052</v>
          </cell>
          <cell r="F1021"/>
          <cell r="G1021">
            <v>2462.4</v>
          </cell>
          <cell r="H1021">
            <v>44561</v>
          </cell>
          <cell r="I1021">
            <v>44620</v>
          </cell>
          <cell r="J1021"/>
          <cell r="K1021"/>
        </row>
        <row r="1022">
          <cell r="A1022">
            <v>18062955</v>
          </cell>
          <cell r="B1022" t="str">
            <v>C010</v>
          </cell>
          <cell r="C1022" t="str">
            <v>TRADIBAT CLOISONS</v>
          </cell>
          <cell r="D1022" t="str">
            <v>6</v>
          </cell>
          <cell r="E1022">
            <v>2052</v>
          </cell>
          <cell r="F1022"/>
          <cell r="G1022">
            <v>2462.4</v>
          </cell>
          <cell r="H1022">
            <v>44561</v>
          </cell>
          <cell r="I1022">
            <v>44620</v>
          </cell>
          <cell r="J1022"/>
          <cell r="K1022"/>
        </row>
        <row r="1023">
          <cell r="A1023">
            <v>18062956</v>
          </cell>
          <cell r="B1023" t="str">
            <v>C010</v>
          </cell>
          <cell r="C1023" t="str">
            <v>TRADIBAT CLOISONS</v>
          </cell>
          <cell r="D1023" t="str">
            <v>6</v>
          </cell>
          <cell r="E1023">
            <v>2052</v>
          </cell>
          <cell r="F1023"/>
          <cell r="G1023">
            <v>2462.4</v>
          </cell>
          <cell r="H1023">
            <v>44561</v>
          </cell>
          <cell r="I1023">
            <v>44620</v>
          </cell>
          <cell r="J1023"/>
          <cell r="K1023"/>
        </row>
        <row r="1024">
          <cell r="A1024">
            <v>18062957</v>
          </cell>
          <cell r="B1024" t="str">
            <v>C010</v>
          </cell>
          <cell r="C1024" t="str">
            <v>TRADIBAT CLOISONS</v>
          </cell>
          <cell r="D1024" t="str">
            <v>6</v>
          </cell>
          <cell r="E1024">
            <v>1276</v>
          </cell>
          <cell r="F1024"/>
          <cell r="G1024">
            <v>1531.2</v>
          </cell>
          <cell r="H1024">
            <v>44561</v>
          </cell>
          <cell r="I1024">
            <v>44620</v>
          </cell>
          <cell r="J1024"/>
          <cell r="K1024"/>
        </row>
        <row r="1025">
          <cell r="A1025">
            <v>18062958</v>
          </cell>
          <cell r="B1025" t="str">
            <v>C010</v>
          </cell>
          <cell r="C1025" t="str">
            <v>TRADIBAT CLOISONS</v>
          </cell>
          <cell r="D1025" t="str">
            <v>6</v>
          </cell>
          <cell r="E1025">
            <v>2931.84</v>
          </cell>
          <cell r="F1025"/>
          <cell r="G1025">
            <v>3518.21</v>
          </cell>
          <cell r="H1025">
            <v>44561</v>
          </cell>
          <cell r="I1025">
            <v>44620</v>
          </cell>
          <cell r="J1025"/>
          <cell r="K1025"/>
        </row>
        <row r="1026">
          <cell r="A1026">
            <v>18062959</v>
          </cell>
          <cell r="B1026" t="str">
            <v>C010</v>
          </cell>
          <cell r="C1026" t="str">
            <v>TRADIBAT CLOISONS</v>
          </cell>
          <cell r="D1026" t="str">
            <v>6</v>
          </cell>
          <cell r="E1026">
            <v>2216.1799999999998</v>
          </cell>
          <cell r="F1026"/>
          <cell r="G1026">
            <v>2659.42</v>
          </cell>
          <cell r="H1026">
            <v>44561</v>
          </cell>
          <cell r="I1026">
            <v>44620</v>
          </cell>
          <cell r="J1026"/>
          <cell r="K1026"/>
        </row>
        <row r="1027">
          <cell r="A1027">
            <v>18062960</v>
          </cell>
          <cell r="B1027" t="str">
            <v>C010</v>
          </cell>
          <cell r="C1027" t="str">
            <v>TRADIBAT CLOISONS</v>
          </cell>
          <cell r="D1027" t="str">
            <v>6</v>
          </cell>
          <cell r="E1027">
            <v>2408.58</v>
          </cell>
          <cell r="F1027"/>
          <cell r="G1027">
            <v>2890.3</v>
          </cell>
          <cell r="H1027">
            <v>44561</v>
          </cell>
          <cell r="I1027">
            <v>44620</v>
          </cell>
          <cell r="J1027"/>
          <cell r="K1027"/>
        </row>
        <row r="1028">
          <cell r="A1028">
            <v>18062961</v>
          </cell>
          <cell r="B1028" t="str">
            <v>C010</v>
          </cell>
          <cell r="C1028" t="str">
            <v>TRADIBAT CLOISONS</v>
          </cell>
          <cell r="D1028" t="str">
            <v>6</v>
          </cell>
          <cell r="E1028">
            <v>2551.35</v>
          </cell>
          <cell r="F1028"/>
          <cell r="G1028">
            <v>3061.62</v>
          </cell>
          <cell r="H1028">
            <v>44561</v>
          </cell>
          <cell r="I1028">
            <v>44620</v>
          </cell>
          <cell r="J1028"/>
          <cell r="K1028"/>
        </row>
        <row r="1029">
          <cell r="A1029">
            <v>18062962</v>
          </cell>
          <cell r="B1029" t="str">
            <v>C010</v>
          </cell>
          <cell r="C1029" t="str">
            <v>TRADIBAT CLOISONS</v>
          </cell>
          <cell r="D1029" t="str">
            <v>6</v>
          </cell>
          <cell r="E1029">
            <v>2919.6</v>
          </cell>
          <cell r="F1029"/>
          <cell r="G1029">
            <v>3503.5199999999995</v>
          </cell>
          <cell r="H1029">
            <v>44561</v>
          </cell>
          <cell r="I1029">
            <v>44620</v>
          </cell>
          <cell r="J1029"/>
          <cell r="K1029"/>
        </row>
        <row r="1030">
          <cell r="A1030">
            <v>18062963</v>
          </cell>
          <cell r="B1030" t="str">
            <v>C010</v>
          </cell>
          <cell r="C1030" t="str">
            <v>TRADIBAT CLOISONS</v>
          </cell>
          <cell r="D1030" t="str">
            <v>6</v>
          </cell>
          <cell r="E1030">
            <v>2931.84</v>
          </cell>
          <cell r="F1030"/>
          <cell r="G1030">
            <v>3518.21</v>
          </cell>
          <cell r="H1030">
            <v>44561</v>
          </cell>
          <cell r="I1030">
            <v>44620</v>
          </cell>
          <cell r="J1030"/>
          <cell r="K1030"/>
        </row>
        <row r="1031">
          <cell r="A1031">
            <v>18062964</v>
          </cell>
          <cell r="B1031" t="str">
            <v>C010</v>
          </cell>
          <cell r="C1031" t="str">
            <v>TRADIBAT CLOISONS</v>
          </cell>
          <cell r="D1031" t="str">
            <v>6</v>
          </cell>
          <cell r="E1031">
            <v>2931.84</v>
          </cell>
          <cell r="F1031"/>
          <cell r="G1031">
            <v>3518.21</v>
          </cell>
          <cell r="H1031">
            <v>44561</v>
          </cell>
          <cell r="I1031">
            <v>44620</v>
          </cell>
          <cell r="J1031"/>
          <cell r="K1031"/>
        </row>
        <row r="1032">
          <cell r="A1032">
            <v>18062965</v>
          </cell>
          <cell r="B1032" t="str">
            <v>C010</v>
          </cell>
          <cell r="C1032" t="str">
            <v>TRADIBAT CLOISONS</v>
          </cell>
          <cell r="D1032" t="str">
            <v>6</v>
          </cell>
          <cell r="E1032">
            <v>3057.12</v>
          </cell>
          <cell r="F1032"/>
          <cell r="G1032">
            <v>3668.54</v>
          </cell>
          <cell r="H1032">
            <v>44561</v>
          </cell>
          <cell r="I1032">
            <v>44620</v>
          </cell>
          <cell r="J1032"/>
          <cell r="K1032"/>
        </row>
        <row r="1033">
          <cell r="A1033">
            <v>18062966</v>
          </cell>
          <cell r="B1033" t="str">
            <v>C010</v>
          </cell>
          <cell r="C1033" t="str">
            <v>TRADIBAT CLOISONS</v>
          </cell>
          <cell r="D1033" t="str">
            <v>6</v>
          </cell>
          <cell r="E1033">
            <v>3934.0800000000004</v>
          </cell>
          <cell r="F1033"/>
          <cell r="G1033">
            <v>4720.8999999999996</v>
          </cell>
          <cell r="H1033">
            <v>44561</v>
          </cell>
          <cell r="I1033">
            <v>44620</v>
          </cell>
          <cell r="J1033"/>
          <cell r="K1033"/>
        </row>
        <row r="1034">
          <cell r="A1034">
            <v>18062967</v>
          </cell>
          <cell r="B1034" t="str">
            <v>C010</v>
          </cell>
          <cell r="C1034" t="str">
            <v>TRADIBAT CLOISONS</v>
          </cell>
          <cell r="D1034" t="str">
            <v>6</v>
          </cell>
          <cell r="E1034">
            <v>36.630000000000003</v>
          </cell>
          <cell r="F1034"/>
          <cell r="G1034">
            <v>43.96</v>
          </cell>
          <cell r="H1034">
            <v>44561</v>
          </cell>
          <cell r="I1034">
            <v>44620</v>
          </cell>
          <cell r="J1034"/>
          <cell r="K1034"/>
        </row>
        <row r="1035">
          <cell r="A1035">
            <v>18062968</v>
          </cell>
          <cell r="B1035" t="str">
            <v>C010</v>
          </cell>
          <cell r="C1035" t="str">
            <v>TRADIBAT CLOISONS</v>
          </cell>
          <cell r="D1035" t="str">
            <v>6</v>
          </cell>
          <cell r="E1035">
            <v>2975.2799999999997</v>
          </cell>
          <cell r="F1035"/>
          <cell r="G1035">
            <v>3570.34</v>
          </cell>
          <cell r="H1035">
            <v>44561</v>
          </cell>
          <cell r="I1035">
            <v>44620</v>
          </cell>
          <cell r="J1035"/>
          <cell r="K1035"/>
        </row>
        <row r="1036">
          <cell r="A1036">
            <v>18062969</v>
          </cell>
          <cell r="B1036" t="str">
            <v>C010</v>
          </cell>
          <cell r="C1036" t="str">
            <v>TRADIBAT CLOISONS</v>
          </cell>
          <cell r="D1036" t="str">
            <v>6</v>
          </cell>
          <cell r="E1036">
            <v>2970</v>
          </cell>
          <cell r="F1036"/>
          <cell r="G1036">
            <v>3564</v>
          </cell>
          <cell r="H1036">
            <v>44561</v>
          </cell>
          <cell r="I1036">
            <v>44620</v>
          </cell>
          <cell r="J1036"/>
          <cell r="K1036"/>
        </row>
        <row r="1037">
          <cell r="A1037">
            <v>18062970</v>
          </cell>
          <cell r="B1037" t="str">
            <v>C010</v>
          </cell>
          <cell r="C1037" t="str">
            <v>TRADIBAT CLOISONS</v>
          </cell>
          <cell r="D1037" t="str">
            <v>6</v>
          </cell>
          <cell r="E1037">
            <v>2677.8</v>
          </cell>
          <cell r="F1037"/>
          <cell r="G1037">
            <v>3213.3599999999997</v>
          </cell>
          <cell r="H1037">
            <v>44561</v>
          </cell>
          <cell r="I1037">
            <v>44620</v>
          </cell>
          <cell r="J1037"/>
          <cell r="K1037"/>
        </row>
        <row r="1038">
          <cell r="A1038">
            <v>18062971</v>
          </cell>
          <cell r="B1038" t="str">
            <v>C010</v>
          </cell>
          <cell r="C1038" t="str">
            <v>TRADIBAT CLOISONS</v>
          </cell>
          <cell r="D1038" t="str">
            <v>6</v>
          </cell>
          <cell r="E1038">
            <v>3742.4</v>
          </cell>
          <cell r="F1038"/>
          <cell r="G1038">
            <v>4490.88</v>
          </cell>
          <cell r="H1038">
            <v>44561</v>
          </cell>
          <cell r="I1038">
            <v>44620</v>
          </cell>
          <cell r="J1038"/>
          <cell r="K1038"/>
        </row>
        <row r="1039">
          <cell r="A1039">
            <v>18062972</v>
          </cell>
          <cell r="B1039" t="str">
            <v>C010</v>
          </cell>
          <cell r="C1039" t="str">
            <v>TRADIBAT CLOISONS</v>
          </cell>
          <cell r="D1039" t="str">
            <v>6</v>
          </cell>
          <cell r="E1039">
            <v>236.5</v>
          </cell>
          <cell r="F1039"/>
          <cell r="G1039">
            <v>283.8</v>
          </cell>
          <cell r="H1039">
            <v>44561</v>
          </cell>
          <cell r="I1039">
            <v>44620</v>
          </cell>
          <cell r="J1039"/>
          <cell r="K1039"/>
        </row>
        <row r="1040">
          <cell r="A1040">
            <v>18062973</v>
          </cell>
          <cell r="B1040" t="str">
            <v>C010</v>
          </cell>
          <cell r="C1040" t="str">
            <v>TRADIBAT CLOISONS</v>
          </cell>
          <cell r="D1040" t="str">
            <v>6</v>
          </cell>
          <cell r="E1040">
            <v>3784.84</v>
          </cell>
          <cell r="F1040"/>
          <cell r="G1040">
            <v>4541.8099999999995</v>
          </cell>
          <cell r="H1040">
            <v>44561</v>
          </cell>
          <cell r="I1040">
            <v>44620</v>
          </cell>
          <cell r="J1040"/>
          <cell r="K1040"/>
        </row>
        <row r="1041">
          <cell r="A1041">
            <v>18062974</v>
          </cell>
          <cell r="B1041" t="str">
            <v>C010</v>
          </cell>
          <cell r="C1041" t="str">
            <v>TRADIBAT CLOISONS</v>
          </cell>
          <cell r="D1041" t="str">
            <v>6</v>
          </cell>
          <cell r="E1041">
            <v>6963.24</v>
          </cell>
          <cell r="F1041"/>
          <cell r="G1041">
            <v>8355.89</v>
          </cell>
          <cell r="H1041">
            <v>44561</v>
          </cell>
          <cell r="I1041">
            <v>44620</v>
          </cell>
          <cell r="J1041"/>
          <cell r="K1041"/>
        </row>
        <row r="1042">
          <cell r="A1042">
            <v>18062975</v>
          </cell>
          <cell r="B1042" t="str">
            <v>C010</v>
          </cell>
          <cell r="C1042" t="str">
            <v>TRADIBAT CLOISONS</v>
          </cell>
          <cell r="D1042" t="str">
            <v>6</v>
          </cell>
          <cell r="E1042">
            <v>5070.8099999999995</v>
          </cell>
          <cell r="F1042"/>
          <cell r="G1042">
            <v>6084.9699999999993</v>
          </cell>
          <cell r="H1042">
            <v>44561</v>
          </cell>
          <cell r="I1042">
            <v>44620</v>
          </cell>
          <cell r="J1042"/>
          <cell r="K1042"/>
        </row>
        <row r="1043">
          <cell r="A1043">
            <v>18062976</v>
          </cell>
          <cell r="B1043" t="str">
            <v>C010</v>
          </cell>
          <cell r="C1043" t="str">
            <v>TRADIBAT CLOISONS</v>
          </cell>
          <cell r="D1043" t="str">
            <v>6</v>
          </cell>
          <cell r="E1043">
            <v>427.87</v>
          </cell>
          <cell r="F1043"/>
          <cell r="G1043">
            <v>513.43999999999994</v>
          </cell>
          <cell r="H1043">
            <v>44561</v>
          </cell>
          <cell r="I1043">
            <v>44620</v>
          </cell>
          <cell r="J1043"/>
          <cell r="K1043"/>
        </row>
        <row r="1044">
          <cell r="A1044">
            <v>18062977</v>
          </cell>
          <cell r="B1044" t="str">
            <v>C010</v>
          </cell>
          <cell r="C1044" t="str">
            <v>TRADIBAT CLOISONS</v>
          </cell>
          <cell r="D1044" t="str">
            <v>6</v>
          </cell>
          <cell r="E1044">
            <v>205</v>
          </cell>
          <cell r="F1044"/>
          <cell r="G1044">
            <v>246</v>
          </cell>
          <cell r="H1044">
            <v>44561</v>
          </cell>
          <cell r="I1044">
            <v>44620</v>
          </cell>
          <cell r="J1044"/>
          <cell r="K1044"/>
        </row>
        <row r="1045">
          <cell r="A1045">
            <v>18064210</v>
          </cell>
          <cell r="B1045" t="str">
            <v>C010</v>
          </cell>
          <cell r="C1045" t="str">
            <v>TRADIBAT CLOISONS</v>
          </cell>
          <cell r="D1045" t="str">
            <v>6</v>
          </cell>
          <cell r="E1045">
            <v>9277.2899999999991</v>
          </cell>
          <cell r="F1045"/>
          <cell r="G1045">
            <v>11132.75</v>
          </cell>
          <cell r="H1045">
            <v>44592</v>
          </cell>
          <cell r="I1045">
            <v>44651</v>
          </cell>
          <cell r="J1045"/>
          <cell r="K1045"/>
        </row>
        <row r="1046">
          <cell r="A1046">
            <v>18064211</v>
          </cell>
          <cell r="B1046" t="str">
            <v>C010</v>
          </cell>
          <cell r="C1046" t="str">
            <v>TRADIBAT CLOISONS</v>
          </cell>
          <cell r="D1046" t="str">
            <v>6</v>
          </cell>
          <cell r="E1046">
            <v>2584.2200000000003</v>
          </cell>
          <cell r="F1046"/>
          <cell r="G1046">
            <v>3101.06</v>
          </cell>
          <cell r="H1046">
            <v>44592</v>
          </cell>
          <cell r="I1046">
            <v>44651</v>
          </cell>
          <cell r="J1046"/>
          <cell r="K1046"/>
        </row>
        <row r="1047">
          <cell r="A1047">
            <v>18064212</v>
          </cell>
          <cell r="B1047" t="str">
            <v>C010</v>
          </cell>
          <cell r="C1047" t="str">
            <v>TRADIBAT CLOISONS</v>
          </cell>
          <cell r="D1047" t="str">
            <v>6</v>
          </cell>
          <cell r="E1047">
            <v>1181.77</v>
          </cell>
          <cell r="F1047"/>
          <cell r="G1047">
            <v>1418.1200000000001</v>
          </cell>
          <cell r="H1047">
            <v>44592</v>
          </cell>
          <cell r="I1047">
            <v>44651</v>
          </cell>
          <cell r="J1047"/>
          <cell r="K1047"/>
        </row>
        <row r="1048">
          <cell r="A1048">
            <v>18064213</v>
          </cell>
          <cell r="B1048" t="str">
            <v>C010</v>
          </cell>
          <cell r="C1048" t="str">
            <v>TRADIBAT CLOISONS</v>
          </cell>
          <cell r="D1048" t="str">
            <v>6</v>
          </cell>
          <cell r="E1048">
            <v>5249.86</v>
          </cell>
          <cell r="F1048"/>
          <cell r="G1048">
            <v>6299.83</v>
          </cell>
          <cell r="H1048">
            <v>44592</v>
          </cell>
          <cell r="I1048">
            <v>44651</v>
          </cell>
          <cell r="J1048"/>
          <cell r="K1048"/>
        </row>
        <row r="1049">
          <cell r="A1049">
            <v>18064214</v>
          </cell>
          <cell r="B1049" t="str">
            <v>C010</v>
          </cell>
          <cell r="C1049" t="str">
            <v>TRADIBAT CLOISONS</v>
          </cell>
          <cell r="D1049" t="str">
            <v>6</v>
          </cell>
          <cell r="E1049">
            <v>2244.2400000000002</v>
          </cell>
          <cell r="F1049"/>
          <cell r="G1049">
            <v>2693.09</v>
          </cell>
          <cell r="H1049">
            <v>44592</v>
          </cell>
          <cell r="I1049">
            <v>44651</v>
          </cell>
          <cell r="J1049"/>
          <cell r="K1049"/>
        </row>
        <row r="1050">
          <cell r="A1050">
            <v>18064215</v>
          </cell>
          <cell r="B1050" t="str">
            <v>C010</v>
          </cell>
          <cell r="C1050" t="str">
            <v>TRADIBAT CLOISONS</v>
          </cell>
          <cell r="D1050" t="str">
            <v>6</v>
          </cell>
          <cell r="E1050">
            <v>3633.9</v>
          </cell>
          <cell r="F1050"/>
          <cell r="G1050">
            <v>4360.68</v>
          </cell>
          <cell r="H1050">
            <v>44592</v>
          </cell>
          <cell r="I1050">
            <v>44651</v>
          </cell>
          <cell r="J1050"/>
          <cell r="K1050"/>
        </row>
        <row r="1051">
          <cell r="A1051">
            <v>18064216</v>
          </cell>
          <cell r="B1051" t="str">
            <v>C010</v>
          </cell>
          <cell r="C1051" t="str">
            <v>TRADIBAT CLOISONS</v>
          </cell>
          <cell r="D1051" t="str">
            <v>6</v>
          </cell>
          <cell r="E1051">
            <v>630.77</v>
          </cell>
          <cell r="F1051"/>
          <cell r="G1051">
            <v>756.92</v>
          </cell>
          <cell r="H1051">
            <v>44592</v>
          </cell>
          <cell r="I1051">
            <v>44651</v>
          </cell>
          <cell r="J1051"/>
          <cell r="K1051"/>
        </row>
        <row r="1052">
          <cell r="A1052">
            <v>18064217</v>
          </cell>
          <cell r="B1052" t="str">
            <v>C010</v>
          </cell>
          <cell r="C1052" t="str">
            <v>TRADIBAT CLOISONS</v>
          </cell>
          <cell r="D1052" t="str">
            <v>6</v>
          </cell>
          <cell r="E1052">
            <v>2757</v>
          </cell>
          <cell r="F1052"/>
          <cell r="G1052">
            <v>3308.4</v>
          </cell>
          <cell r="H1052">
            <v>44592</v>
          </cell>
          <cell r="I1052">
            <v>44651</v>
          </cell>
          <cell r="J1052"/>
          <cell r="K1052"/>
        </row>
        <row r="1053">
          <cell r="A1053">
            <v>18064218</v>
          </cell>
          <cell r="B1053" t="str">
            <v>C010</v>
          </cell>
          <cell r="C1053" t="str">
            <v>TRADIBAT CLOISONS</v>
          </cell>
          <cell r="D1053" t="str">
            <v>6</v>
          </cell>
          <cell r="E1053">
            <v>2011.3400000000001</v>
          </cell>
          <cell r="F1053"/>
          <cell r="G1053">
            <v>2413.6099999999997</v>
          </cell>
          <cell r="H1053">
            <v>44592</v>
          </cell>
          <cell r="I1053">
            <v>44651</v>
          </cell>
          <cell r="J1053"/>
          <cell r="K1053"/>
        </row>
        <row r="1054">
          <cell r="A1054">
            <v>18064219</v>
          </cell>
          <cell r="B1054" t="str">
            <v>C010</v>
          </cell>
          <cell r="C1054" t="str">
            <v>TRADIBAT CLOISONS</v>
          </cell>
          <cell r="D1054" t="str">
            <v>6</v>
          </cell>
          <cell r="E1054">
            <v>17.850000000000001</v>
          </cell>
          <cell r="F1054"/>
          <cell r="G1054">
            <v>21.419999999999998</v>
          </cell>
          <cell r="H1054">
            <v>44592</v>
          </cell>
          <cell r="I1054">
            <v>44651</v>
          </cell>
          <cell r="J1054"/>
          <cell r="K1054"/>
        </row>
        <row r="1055">
          <cell r="A1055">
            <v>18064220</v>
          </cell>
          <cell r="B1055" t="str">
            <v>C010</v>
          </cell>
          <cell r="C1055" t="str">
            <v>TRADIBAT CLOISONS</v>
          </cell>
          <cell r="D1055" t="str">
            <v>6</v>
          </cell>
          <cell r="E1055">
            <v>191.84</v>
          </cell>
          <cell r="F1055"/>
          <cell r="G1055">
            <v>230.20999999999998</v>
          </cell>
          <cell r="H1055">
            <v>44592</v>
          </cell>
          <cell r="I1055">
            <v>44651</v>
          </cell>
          <cell r="J1055"/>
          <cell r="K1055"/>
        </row>
        <row r="1056">
          <cell r="A1056">
            <v>18064221</v>
          </cell>
          <cell r="B1056" t="str">
            <v>C010</v>
          </cell>
          <cell r="C1056" t="str">
            <v>TRADIBAT CLOISONS</v>
          </cell>
          <cell r="D1056" t="str">
            <v>6</v>
          </cell>
          <cell r="E1056">
            <v>3751.9199999999996</v>
          </cell>
          <cell r="F1056"/>
          <cell r="G1056">
            <v>4502.3</v>
          </cell>
          <cell r="H1056">
            <v>44592</v>
          </cell>
          <cell r="I1056">
            <v>44651</v>
          </cell>
          <cell r="J1056"/>
          <cell r="K1056"/>
        </row>
        <row r="1057">
          <cell r="A1057">
            <v>18064222</v>
          </cell>
          <cell r="B1057" t="str">
            <v>C010</v>
          </cell>
          <cell r="C1057" t="str">
            <v>TRADIBAT CLOISONS</v>
          </cell>
          <cell r="D1057" t="str">
            <v>6</v>
          </cell>
          <cell r="E1057">
            <v>3140.04</v>
          </cell>
          <cell r="F1057"/>
          <cell r="G1057">
            <v>3768.05</v>
          </cell>
          <cell r="H1057">
            <v>44592</v>
          </cell>
          <cell r="I1057">
            <v>44651</v>
          </cell>
          <cell r="J1057"/>
          <cell r="K1057"/>
        </row>
        <row r="1058">
          <cell r="A1058">
            <v>18064223</v>
          </cell>
          <cell r="B1058" t="str">
            <v>C010</v>
          </cell>
          <cell r="C1058" t="str">
            <v>TRADIBAT CLOISONS</v>
          </cell>
          <cell r="D1058" t="str">
            <v>6</v>
          </cell>
          <cell r="E1058">
            <v>3252.4</v>
          </cell>
          <cell r="F1058"/>
          <cell r="G1058">
            <v>3902.88</v>
          </cell>
          <cell r="H1058">
            <v>44592</v>
          </cell>
          <cell r="I1058">
            <v>44651</v>
          </cell>
          <cell r="J1058"/>
          <cell r="K1058"/>
        </row>
        <row r="1059">
          <cell r="A1059">
            <v>18064224</v>
          </cell>
          <cell r="B1059" t="str">
            <v>C010</v>
          </cell>
          <cell r="C1059" t="str">
            <v>TRADIBAT CLOISONS</v>
          </cell>
          <cell r="D1059" t="str">
            <v>6</v>
          </cell>
          <cell r="E1059">
            <v>2375.1999999999998</v>
          </cell>
          <cell r="F1059"/>
          <cell r="G1059">
            <v>2850.2400000000002</v>
          </cell>
          <cell r="H1059">
            <v>44592</v>
          </cell>
          <cell r="I1059">
            <v>44651</v>
          </cell>
          <cell r="J1059"/>
          <cell r="K1059"/>
        </row>
        <row r="1060">
          <cell r="A1060">
            <v>18064225</v>
          </cell>
          <cell r="B1060" t="str">
            <v>C010</v>
          </cell>
          <cell r="C1060" t="str">
            <v>TRADIBAT CLOISONS</v>
          </cell>
          <cell r="D1060" t="str">
            <v>6</v>
          </cell>
          <cell r="E1060">
            <v>2482.1999999999998</v>
          </cell>
          <cell r="F1060"/>
          <cell r="G1060">
            <v>2978.6400000000003</v>
          </cell>
          <cell r="H1060">
            <v>44592</v>
          </cell>
          <cell r="I1060">
            <v>44651</v>
          </cell>
          <cell r="J1060"/>
          <cell r="K1060"/>
        </row>
        <row r="1061">
          <cell r="A1061">
            <v>18064226</v>
          </cell>
          <cell r="B1061" t="str">
            <v>C010</v>
          </cell>
          <cell r="C1061" t="str">
            <v>TRADIBAT CLOISONS</v>
          </cell>
          <cell r="D1061" t="str">
            <v>6</v>
          </cell>
          <cell r="E1061">
            <v>3741</v>
          </cell>
          <cell r="F1061"/>
          <cell r="G1061">
            <v>4489.2</v>
          </cell>
          <cell r="H1061">
            <v>44592</v>
          </cell>
          <cell r="I1061">
            <v>44651</v>
          </cell>
          <cell r="J1061"/>
          <cell r="K1061"/>
        </row>
        <row r="1062">
          <cell r="A1062">
            <v>18064227</v>
          </cell>
          <cell r="B1062" t="str">
            <v>C010</v>
          </cell>
          <cell r="C1062" t="str">
            <v>TRADIBAT CLOISONS</v>
          </cell>
          <cell r="D1062" t="str">
            <v>6</v>
          </cell>
          <cell r="E1062">
            <v>450.61</v>
          </cell>
          <cell r="F1062"/>
          <cell r="G1062">
            <v>540.73</v>
          </cell>
          <cell r="H1062">
            <v>44592</v>
          </cell>
          <cell r="I1062">
            <v>44651</v>
          </cell>
          <cell r="J1062"/>
          <cell r="K1062"/>
        </row>
        <row r="1063">
          <cell r="A1063">
            <v>18064228</v>
          </cell>
          <cell r="B1063" t="str">
            <v>C010</v>
          </cell>
          <cell r="C1063" t="str">
            <v>TRADIBAT CLOISONS</v>
          </cell>
          <cell r="D1063" t="str">
            <v>6</v>
          </cell>
          <cell r="E1063">
            <v>2108.04</v>
          </cell>
          <cell r="F1063"/>
          <cell r="G1063">
            <v>2529.65</v>
          </cell>
          <cell r="H1063">
            <v>44592</v>
          </cell>
          <cell r="I1063">
            <v>44651</v>
          </cell>
          <cell r="J1063"/>
          <cell r="K1063"/>
        </row>
        <row r="1064">
          <cell r="A1064">
            <v>18064229</v>
          </cell>
          <cell r="B1064" t="str">
            <v>C010</v>
          </cell>
          <cell r="C1064" t="str">
            <v>TRADIBAT CLOISONS</v>
          </cell>
          <cell r="D1064" t="str">
            <v>6</v>
          </cell>
          <cell r="E1064">
            <v>563.41999999999996</v>
          </cell>
          <cell r="F1064"/>
          <cell r="G1064">
            <v>676.1</v>
          </cell>
          <cell r="H1064">
            <v>44592</v>
          </cell>
          <cell r="I1064">
            <v>44651</v>
          </cell>
          <cell r="J1064"/>
          <cell r="K1064"/>
        </row>
        <row r="1065">
          <cell r="A1065">
            <v>18064230</v>
          </cell>
          <cell r="B1065" t="str">
            <v>C010</v>
          </cell>
          <cell r="C1065" t="str">
            <v>TRADIBAT CLOISONS</v>
          </cell>
          <cell r="D1065" t="str">
            <v>6</v>
          </cell>
          <cell r="E1065">
            <v>437.66999999999996</v>
          </cell>
          <cell r="F1065"/>
          <cell r="G1065">
            <v>525.20000000000005</v>
          </cell>
          <cell r="H1065">
            <v>44592</v>
          </cell>
          <cell r="I1065">
            <v>44651</v>
          </cell>
          <cell r="J1065"/>
          <cell r="K1065"/>
        </row>
        <row r="1066">
          <cell r="A1066">
            <v>18064231</v>
          </cell>
          <cell r="B1066" t="str">
            <v>C010</v>
          </cell>
          <cell r="C1066" t="str">
            <v>TRADIBAT CLOISONS</v>
          </cell>
          <cell r="D1066" t="str">
            <v>6</v>
          </cell>
          <cell r="E1066">
            <v>4186.96</v>
          </cell>
          <cell r="F1066"/>
          <cell r="G1066">
            <v>5024.3500000000004</v>
          </cell>
          <cell r="H1066">
            <v>44592</v>
          </cell>
          <cell r="I1066">
            <v>44651</v>
          </cell>
          <cell r="J1066"/>
          <cell r="K1066"/>
        </row>
        <row r="1067">
          <cell r="A1067">
            <v>18064232</v>
          </cell>
          <cell r="B1067" t="str">
            <v>C010</v>
          </cell>
          <cell r="C1067" t="str">
            <v>TRADIBAT CLOISONS</v>
          </cell>
          <cell r="D1067" t="str">
            <v>6</v>
          </cell>
          <cell r="E1067">
            <v>2447.6999999999998</v>
          </cell>
          <cell r="F1067"/>
          <cell r="G1067">
            <v>2937.2400000000002</v>
          </cell>
          <cell r="H1067">
            <v>44592</v>
          </cell>
          <cell r="I1067">
            <v>44651</v>
          </cell>
          <cell r="J1067"/>
          <cell r="K1067"/>
        </row>
        <row r="1068">
          <cell r="A1068">
            <v>18064233</v>
          </cell>
          <cell r="B1068" t="str">
            <v>C010</v>
          </cell>
          <cell r="C1068" t="str">
            <v>TRADIBAT CLOISONS</v>
          </cell>
          <cell r="D1068" t="str">
            <v>6</v>
          </cell>
          <cell r="E1068">
            <v>2628.58</v>
          </cell>
          <cell r="F1068"/>
          <cell r="G1068">
            <v>3154.3</v>
          </cell>
          <cell r="H1068">
            <v>44592</v>
          </cell>
          <cell r="I1068">
            <v>44651</v>
          </cell>
          <cell r="J1068"/>
          <cell r="K1068"/>
        </row>
        <row r="1069">
          <cell r="A1069">
            <v>18064234</v>
          </cell>
          <cell r="B1069" t="str">
            <v>C010</v>
          </cell>
          <cell r="C1069" t="str">
            <v>TRADIBAT CLOISONS</v>
          </cell>
          <cell r="D1069" t="str">
            <v>6</v>
          </cell>
          <cell r="E1069">
            <v>1890.83</v>
          </cell>
          <cell r="F1069"/>
          <cell r="G1069">
            <v>2269</v>
          </cell>
          <cell r="H1069">
            <v>44592</v>
          </cell>
          <cell r="I1069">
            <v>44651</v>
          </cell>
          <cell r="J1069"/>
          <cell r="K1069"/>
        </row>
        <row r="1070">
          <cell r="A1070">
            <v>18064235</v>
          </cell>
          <cell r="B1070" t="str">
            <v>C010</v>
          </cell>
          <cell r="C1070" t="str">
            <v>TRADIBAT CLOISONS</v>
          </cell>
          <cell r="D1070" t="str">
            <v>6</v>
          </cell>
          <cell r="E1070">
            <v>4944.58</v>
          </cell>
          <cell r="F1070"/>
          <cell r="G1070">
            <v>5933.5</v>
          </cell>
          <cell r="H1070">
            <v>44592</v>
          </cell>
          <cell r="I1070">
            <v>44651</v>
          </cell>
          <cell r="J1070"/>
          <cell r="K1070"/>
        </row>
        <row r="1071">
          <cell r="A1071">
            <v>18064236</v>
          </cell>
          <cell r="B1071" t="str">
            <v>C010</v>
          </cell>
          <cell r="C1071" t="str">
            <v>TRADIBAT CLOISONS</v>
          </cell>
          <cell r="D1071" t="str">
            <v>6</v>
          </cell>
          <cell r="E1071">
            <v>2144.85</v>
          </cell>
          <cell r="F1071"/>
          <cell r="G1071">
            <v>2573.8200000000002</v>
          </cell>
          <cell r="H1071">
            <v>44592</v>
          </cell>
          <cell r="I1071">
            <v>44651</v>
          </cell>
          <cell r="J1071"/>
          <cell r="K1071"/>
        </row>
        <row r="1072">
          <cell r="A1072">
            <v>18064237</v>
          </cell>
          <cell r="B1072" t="str">
            <v>C010</v>
          </cell>
          <cell r="C1072" t="str">
            <v>TRADIBAT CLOISONS</v>
          </cell>
          <cell r="D1072" t="str">
            <v>6</v>
          </cell>
          <cell r="E1072">
            <v>660.3</v>
          </cell>
          <cell r="F1072"/>
          <cell r="G1072">
            <v>792.36</v>
          </cell>
          <cell r="H1072">
            <v>44592</v>
          </cell>
          <cell r="I1072">
            <v>44651</v>
          </cell>
          <cell r="J1072"/>
          <cell r="K1072"/>
        </row>
        <row r="1073">
          <cell r="A1073">
            <v>18064238</v>
          </cell>
          <cell r="B1073" t="str">
            <v>C010</v>
          </cell>
          <cell r="C1073" t="str">
            <v>TRADIBAT CLOISONS</v>
          </cell>
          <cell r="D1073" t="str">
            <v>6</v>
          </cell>
          <cell r="E1073">
            <v>3054.96</v>
          </cell>
          <cell r="F1073"/>
          <cell r="G1073">
            <v>3665.95</v>
          </cell>
          <cell r="H1073">
            <v>44592</v>
          </cell>
          <cell r="I1073">
            <v>44651</v>
          </cell>
          <cell r="J1073"/>
          <cell r="K1073"/>
        </row>
        <row r="1074">
          <cell r="A1074">
            <v>18064239</v>
          </cell>
          <cell r="B1074" t="str">
            <v>C010</v>
          </cell>
          <cell r="C1074" t="str">
            <v>TRADIBAT CLOISONS</v>
          </cell>
          <cell r="D1074" t="str">
            <v>6</v>
          </cell>
          <cell r="E1074">
            <v>4922.91</v>
          </cell>
          <cell r="F1074"/>
          <cell r="G1074">
            <v>5907.49</v>
          </cell>
          <cell r="H1074">
            <v>44592</v>
          </cell>
          <cell r="I1074">
            <v>44651</v>
          </cell>
          <cell r="J1074"/>
          <cell r="K1074"/>
        </row>
        <row r="1075">
          <cell r="A1075">
            <v>18064240</v>
          </cell>
          <cell r="B1075" t="str">
            <v>C010</v>
          </cell>
          <cell r="C1075" t="str">
            <v>TRADIBAT CLOISONS</v>
          </cell>
          <cell r="D1075" t="str">
            <v>6</v>
          </cell>
          <cell r="E1075">
            <v>264.81</v>
          </cell>
          <cell r="F1075"/>
          <cell r="G1075">
            <v>317.77</v>
          </cell>
          <cell r="H1075">
            <v>44592</v>
          </cell>
          <cell r="I1075">
            <v>44651</v>
          </cell>
          <cell r="J1075"/>
          <cell r="K1075"/>
        </row>
        <row r="1076">
          <cell r="A1076">
            <v>18064241</v>
          </cell>
          <cell r="B1076" t="str">
            <v>C010</v>
          </cell>
          <cell r="C1076" t="str">
            <v>TRADIBAT CLOISONS</v>
          </cell>
          <cell r="D1076" t="str">
            <v>6</v>
          </cell>
          <cell r="E1076">
            <v>2292.52</v>
          </cell>
          <cell r="F1076"/>
          <cell r="G1076">
            <v>2751.02</v>
          </cell>
          <cell r="H1076">
            <v>44592</v>
          </cell>
          <cell r="I1076">
            <v>44651</v>
          </cell>
          <cell r="J1076"/>
          <cell r="K1076"/>
        </row>
        <row r="1077">
          <cell r="A1077">
            <v>18064242</v>
          </cell>
          <cell r="B1077" t="str">
            <v>C010</v>
          </cell>
          <cell r="C1077" t="str">
            <v>TRADIBAT CLOISONS</v>
          </cell>
          <cell r="D1077" t="str">
            <v>6</v>
          </cell>
          <cell r="E1077">
            <v>2056.6999999999998</v>
          </cell>
          <cell r="F1077"/>
          <cell r="G1077">
            <v>2468.04</v>
          </cell>
          <cell r="H1077">
            <v>44592</v>
          </cell>
          <cell r="I1077">
            <v>44651</v>
          </cell>
          <cell r="J1077"/>
          <cell r="K1077"/>
        </row>
        <row r="1078">
          <cell r="A1078">
            <v>18064243</v>
          </cell>
          <cell r="B1078" t="str">
            <v>C010</v>
          </cell>
          <cell r="C1078" t="str">
            <v>TRADIBAT CLOISONS</v>
          </cell>
          <cell r="D1078" t="str">
            <v>6</v>
          </cell>
          <cell r="E1078">
            <v>1977.6</v>
          </cell>
          <cell r="F1078"/>
          <cell r="G1078">
            <v>2373.12</v>
          </cell>
          <cell r="H1078">
            <v>44592</v>
          </cell>
          <cell r="I1078">
            <v>44651</v>
          </cell>
          <cell r="J1078"/>
          <cell r="K1078"/>
        </row>
        <row r="1079">
          <cell r="A1079">
            <v>18064244</v>
          </cell>
          <cell r="B1079" t="str">
            <v>C010</v>
          </cell>
          <cell r="C1079" t="str">
            <v>TRADIBAT CLOISONS</v>
          </cell>
          <cell r="D1079" t="str">
            <v>6</v>
          </cell>
          <cell r="E1079">
            <v>116.64000000000001</v>
          </cell>
          <cell r="F1079"/>
          <cell r="G1079">
            <v>139.97</v>
          </cell>
          <cell r="H1079">
            <v>44592</v>
          </cell>
          <cell r="I1079">
            <v>44651</v>
          </cell>
          <cell r="J1079"/>
          <cell r="K1079"/>
        </row>
        <row r="1080">
          <cell r="A1080">
            <v>18064245</v>
          </cell>
          <cell r="B1080" t="str">
            <v>C010</v>
          </cell>
          <cell r="C1080" t="str">
            <v>TRADIBAT CLOISONS</v>
          </cell>
          <cell r="D1080" t="str">
            <v>6</v>
          </cell>
          <cell r="E1080">
            <v>2567.0700000000002</v>
          </cell>
          <cell r="F1080"/>
          <cell r="G1080">
            <v>3080.48</v>
          </cell>
          <cell r="H1080">
            <v>44592</v>
          </cell>
          <cell r="I1080">
            <v>44651</v>
          </cell>
          <cell r="J1080"/>
          <cell r="K1080"/>
        </row>
        <row r="1081">
          <cell r="A1081">
            <v>18064246</v>
          </cell>
          <cell r="B1081" t="str">
            <v>C010</v>
          </cell>
          <cell r="C1081" t="str">
            <v>TRADIBAT CLOISONS</v>
          </cell>
          <cell r="D1081" t="str">
            <v>6</v>
          </cell>
          <cell r="E1081">
            <v>3169.88</v>
          </cell>
          <cell r="F1081"/>
          <cell r="G1081">
            <v>3803.8599999999997</v>
          </cell>
          <cell r="H1081">
            <v>44592</v>
          </cell>
          <cell r="I1081">
            <v>44651</v>
          </cell>
          <cell r="J1081"/>
          <cell r="K1081"/>
        </row>
        <row r="1082">
          <cell r="A1082">
            <v>18064247</v>
          </cell>
          <cell r="B1082" t="str">
            <v>C010</v>
          </cell>
          <cell r="C1082" t="str">
            <v>TRADIBAT CLOISONS</v>
          </cell>
          <cell r="D1082" t="str">
            <v>6</v>
          </cell>
          <cell r="E1082">
            <v>144.25</v>
          </cell>
          <cell r="F1082"/>
          <cell r="G1082">
            <v>173.1</v>
          </cell>
          <cell r="H1082">
            <v>44592</v>
          </cell>
          <cell r="I1082">
            <v>44651</v>
          </cell>
          <cell r="J1082"/>
          <cell r="K1082"/>
        </row>
        <row r="1083">
          <cell r="A1083">
            <v>18064248</v>
          </cell>
          <cell r="B1083" t="str">
            <v>C010</v>
          </cell>
          <cell r="C1083" t="str">
            <v>TRADIBAT CLOISONS</v>
          </cell>
          <cell r="D1083" t="str">
            <v>6</v>
          </cell>
          <cell r="E1083">
            <v>1890.72</v>
          </cell>
          <cell r="F1083"/>
          <cell r="G1083">
            <v>2268.8599999999997</v>
          </cell>
          <cell r="H1083">
            <v>44592</v>
          </cell>
          <cell r="I1083">
            <v>44651</v>
          </cell>
          <cell r="J1083"/>
          <cell r="K1083"/>
        </row>
        <row r="1084">
          <cell r="A1084">
            <v>18064249</v>
          </cell>
          <cell r="B1084" t="str">
            <v>C010</v>
          </cell>
          <cell r="C1084" t="str">
            <v>TRADIBAT CLOISONS</v>
          </cell>
          <cell r="D1084" t="str">
            <v>6</v>
          </cell>
          <cell r="E1084">
            <v>5760.7699999999995</v>
          </cell>
          <cell r="F1084"/>
          <cell r="G1084">
            <v>6912.92</v>
          </cell>
          <cell r="H1084">
            <v>44592</v>
          </cell>
          <cell r="I1084">
            <v>44651</v>
          </cell>
          <cell r="J1084"/>
          <cell r="K1084"/>
        </row>
        <row r="1085">
          <cell r="A1085">
            <v>18064250</v>
          </cell>
          <cell r="B1085" t="str">
            <v>C010</v>
          </cell>
          <cell r="C1085" t="str">
            <v>TRADIBAT CLOISONS</v>
          </cell>
          <cell r="D1085" t="str">
            <v>6</v>
          </cell>
          <cell r="E1085">
            <v>2945.05</v>
          </cell>
          <cell r="F1085"/>
          <cell r="G1085">
            <v>3534.06</v>
          </cell>
          <cell r="H1085">
            <v>44592</v>
          </cell>
          <cell r="I1085">
            <v>44651</v>
          </cell>
          <cell r="J1085"/>
          <cell r="K1085"/>
        </row>
        <row r="1086">
          <cell r="A1086">
            <v>18064251</v>
          </cell>
          <cell r="B1086" t="str">
            <v>C010</v>
          </cell>
          <cell r="C1086" t="str">
            <v>TRADIBAT CLOISONS</v>
          </cell>
          <cell r="D1086" t="str">
            <v>6</v>
          </cell>
          <cell r="E1086">
            <v>1202.3600000000001</v>
          </cell>
          <cell r="F1086"/>
          <cell r="G1086">
            <v>1442.83</v>
          </cell>
          <cell r="H1086">
            <v>44592</v>
          </cell>
          <cell r="I1086">
            <v>44651</v>
          </cell>
          <cell r="J1086"/>
          <cell r="K1086"/>
        </row>
        <row r="1087">
          <cell r="A1087">
            <v>18064252</v>
          </cell>
          <cell r="B1087" t="str">
            <v>C010</v>
          </cell>
          <cell r="C1087" t="str">
            <v>TRADIBAT CLOISONS</v>
          </cell>
          <cell r="D1087" t="str">
            <v>6</v>
          </cell>
          <cell r="E1087">
            <v>2872.8599999999997</v>
          </cell>
          <cell r="F1087"/>
          <cell r="G1087">
            <v>3447.4300000000003</v>
          </cell>
          <cell r="H1087">
            <v>44592</v>
          </cell>
          <cell r="I1087">
            <v>44651</v>
          </cell>
          <cell r="J1087"/>
          <cell r="K1087"/>
        </row>
        <row r="1088">
          <cell r="A1088">
            <v>18064253</v>
          </cell>
          <cell r="B1088" t="str">
            <v>C010</v>
          </cell>
          <cell r="C1088" t="str">
            <v>TRADIBAT CLOISONS</v>
          </cell>
          <cell r="D1088" t="str">
            <v>6</v>
          </cell>
          <cell r="E1088">
            <v>3541.37</v>
          </cell>
          <cell r="F1088"/>
          <cell r="G1088">
            <v>4249.6400000000003</v>
          </cell>
          <cell r="H1088">
            <v>44592</v>
          </cell>
          <cell r="I1088">
            <v>44651</v>
          </cell>
          <cell r="J1088"/>
          <cell r="K1088"/>
        </row>
        <row r="1089">
          <cell r="A1089">
            <v>18065532</v>
          </cell>
          <cell r="B1089" t="str">
            <v>C010</v>
          </cell>
          <cell r="C1089" t="str">
            <v>TRADIBAT CLOISONS</v>
          </cell>
          <cell r="D1089" t="str">
            <v>6</v>
          </cell>
          <cell r="E1089">
            <v>1934.1</v>
          </cell>
          <cell r="F1089"/>
          <cell r="G1089">
            <v>2320.92</v>
          </cell>
          <cell r="H1089">
            <v>44620</v>
          </cell>
          <cell r="I1089">
            <v>44679</v>
          </cell>
          <cell r="J1089"/>
          <cell r="K1089"/>
        </row>
        <row r="1090">
          <cell r="A1090">
            <v>18065533</v>
          </cell>
          <cell r="B1090" t="str">
            <v>C010</v>
          </cell>
          <cell r="C1090" t="str">
            <v>TRADIBAT CLOISONS</v>
          </cell>
          <cell r="D1090" t="str">
            <v>6</v>
          </cell>
          <cell r="E1090">
            <v>6790.57</v>
          </cell>
          <cell r="F1090"/>
          <cell r="G1090">
            <v>8148.68</v>
          </cell>
          <cell r="H1090">
            <v>44620</v>
          </cell>
          <cell r="I1090">
            <v>44679</v>
          </cell>
          <cell r="J1090"/>
          <cell r="K1090"/>
        </row>
        <row r="1091">
          <cell r="A1091">
            <v>18065534</v>
          </cell>
          <cell r="B1091" t="str">
            <v>C010</v>
          </cell>
          <cell r="C1091" t="str">
            <v>TRADIBAT CLOISONS</v>
          </cell>
          <cell r="D1091" t="str">
            <v>6</v>
          </cell>
          <cell r="E1091">
            <v>6419.14</v>
          </cell>
          <cell r="F1091"/>
          <cell r="G1091">
            <v>7702.9699999999993</v>
          </cell>
          <cell r="H1091">
            <v>44620</v>
          </cell>
          <cell r="I1091">
            <v>44679</v>
          </cell>
          <cell r="J1091"/>
          <cell r="K1091"/>
        </row>
        <row r="1092">
          <cell r="A1092">
            <v>18065535</v>
          </cell>
          <cell r="B1092" t="str">
            <v>C010</v>
          </cell>
          <cell r="C1092" t="str">
            <v>TRADIBAT CLOISONS</v>
          </cell>
          <cell r="D1092" t="str">
            <v>6</v>
          </cell>
          <cell r="E1092">
            <v>5652.67</v>
          </cell>
          <cell r="F1092"/>
          <cell r="G1092">
            <v>6783.2</v>
          </cell>
          <cell r="H1092">
            <v>44620</v>
          </cell>
          <cell r="I1092">
            <v>44679</v>
          </cell>
          <cell r="J1092"/>
          <cell r="K1092"/>
        </row>
        <row r="1093">
          <cell r="A1093">
            <v>18065536</v>
          </cell>
          <cell r="B1093" t="str">
            <v>C010</v>
          </cell>
          <cell r="C1093" t="str">
            <v>TRADIBAT CLOISONS</v>
          </cell>
          <cell r="D1093" t="str">
            <v>6</v>
          </cell>
          <cell r="E1093">
            <v>5760.7699999999995</v>
          </cell>
          <cell r="F1093"/>
          <cell r="G1093">
            <v>6912.92</v>
          </cell>
          <cell r="H1093">
            <v>44620</v>
          </cell>
          <cell r="I1093">
            <v>44679</v>
          </cell>
          <cell r="J1093"/>
          <cell r="K1093"/>
        </row>
        <row r="1094">
          <cell r="A1094">
            <v>18065537</v>
          </cell>
          <cell r="B1094" t="str">
            <v>C010</v>
          </cell>
          <cell r="C1094" t="str">
            <v>TRADIBAT CLOISONS</v>
          </cell>
          <cell r="D1094" t="str">
            <v>6</v>
          </cell>
          <cell r="E1094">
            <v>2564.4499999999998</v>
          </cell>
          <cell r="F1094"/>
          <cell r="G1094">
            <v>3077.34</v>
          </cell>
          <cell r="H1094">
            <v>44620</v>
          </cell>
          <cell r="I1094">
            <v>44679</v>
          </cell>
          <cell r="J1094"/>
          <cell r="K1094"/>
        </row>
        <row r="1095">
          <cell r="A1095">
            <v>18065538</v>
          </cell>
          <cell r="B1095" t="str">
            <v>C010</v>
          </cell>
          <cell r="C1095" t="str">
            <v>TRADIBAT CLOISONS</v>
          </cell>
          <cell r="D1095" t="str">
            <v>6</v>
          </cell>
          <cell r="E1095">
            <v>2757</v>
          </cell>
          <cell r="F1095"/>
          <cell r="G1095">
            <v>3308.4</v>
          </cell>
          <cell r="H1095">
            <v>44620</v>
          </cell>
          <cell r="I1095">
            <v>44679</v>
          </cell>
          <cell r="J1095"/>
          <cell r="K1095"/>
        </row>
        <row r="1096">
          <cell r="A1096">
            <v>18065539</v>
          </cell>
          <cell r="B1096" t="str">
            <v>C010</v>
          </cell>
          <cell r="C1096" t="str">
            <v>TRADIBAT CLOISONS</v>
          </cell>
          <cell r="D1096" t="str">
            <v>6</v>
          </cell>
          <cell r="E1096">
            <v>2977.63</v>
          </cell>
          <cell r="F1096"/>
          <cell r="G1096">
            <v>3573.16</v>
          </cell>
          <cell r="H1096">
            <v>44620</v>
          </cell>
          <cell r="I1096">
            <v>44679</v>
          </cell>
          <cell r="J1096"/>
          <cell r="K1096"/>
        </row>
        <row r="1097">
          <cell r="A1097">
            <v>18065540</v>
          </cell>
          <cell r="B1097" t="str">
            <v>C010</v>
          </cell>
          <cell r="C1097" t="str">
            <v>TRADIBAT CLOISONS</v>
          </cell>
          <cell r="D1097" t="str">
            <v>6</v>
          </cell>
          <cell r="E1097">
            <v>2543.92</v>
          </cell>
          <cell r="F1097"/>
          <cell r="G1097">
            <v>3052.7</v>
          </cell>
          <cell r="H1097">
            <v>44620</v>
          </cell>
          <cell r="I1097">
            <v>44679</v>
          </cell>
          <cell r="J1097"/>
          <cell r="K1097"/>
        </row>
        <row r="1098">
          <cell r="A1098">
            <v>18065541</v>
          </cell>
          <cell r="B1098" t="str">
            <v>C010</v>
          </cell>
          <cell r="C1098" t="str">
            <v>TRADIBAT CLOISONS</v>
          </cell>
          <cell r="D1098" t="str">
            <v>6</v>
          </cell>
          <cell r="E1098">
            <v>3055.0299999999997</v>
          </cell>
          <cell r="F1098"/>
          <cell r="G1098">
            <v>3666.04</v>
          </cell>
          <cell r="H1098">
            <v>44620</v>
          </cell>
          <cell r="I1098">
            <v>44679</v>
          </cell>
          <cell r="J1098"/>
          <cell r="K1098"/>
        </row>
        <row r="1099">
          <cell r="A1099">
            <v>18065542</v>
          </cell>
          <cell r="B1099" t="str">
            <v>C010</v>
          </cell>
          <cell r="C1099" t="str">
            <v>TRADIBAT CLOISONS</v>
          </cell>
          <cell r="D1099" t="str">
            <v>6</v>
          </cell>
          <cell r="E1099">
            <v>2170.3200000000002</v>
          </cell>
          <cell r="F1099"/>
          <cell r="G1099">
            <v>2604.38</v>
          </cell>
          <cell r="H1099">
            <v>44620</v>
          </cell>
          <cell r="I1099">
            <v>44679</v>
          </cell>
          <cell r="J1099"/>
          <cell r="K1099"/>
        </row>
        <row r="1100">
          <cell r="A1100">
            <v>18065543</v>
          </cell>
          <cell r="B1100" t="str">
            <v>C010</v>
          </cell>
          <cell r="C1100" t="str">
            <v>TRADIBAT CLOISONS</v>
          </cell>
          <cell r="D1100" t="str">
            <v>6</v>
          </cell>
          <cell r="E1100">
            <v>2217.1999999999998</v>
          </cell>
          <cell r="F1100"/>
          <cell r="G1100">
            <v>2660.6400000000003</v>
          </cell>
          <cell r="H1100">
            <v>44620</v>
          </cell>
          <cell r="I1100">
            <v>44679</v>
          </cell>
          <cell r="J1100"/>
          <cell r="K1100"/>
        </row>
        <row r="1101">
          <cell r="A1101">
            <v>18065544</v>
          </cell>
          <cell r="B1101" t="str">
            <v>C010</v>
          </cell>
          <cell r="C1101" t="str">
            <v>TRADIBAT CLOISONS</v>
          </cell>
          <cell r="D1101" t="str">
            <v>6</v>
          </cell>
          <cell r="E1101">
            <v>1596.67</v>
          </cell>
          <cell r="F1101"/>
          <cell r="G1101">
            <v>1916</v>
          </cell>
          <cell r="H1101">
            <v>44620</v>
          </cell>
          <cell r="I1101">
            <v>44679</v>
          </cell>
          <cell r="J1101"/>
          <cell r="K1101"/>
        </row>
        <row r="1102">
          <cell r="A1102">
            <v>18065545</v>
          </cell>
          <cell r="B1102" t="str">
            <v>C010</v>
          </cell>
          <cell r="C1102" t="str">
            <v>TRADIBAT CLOISONS</v>
          </cell>
          <cell r="D1102" t="str">
            <v>6</v>
          </cell>
          <cell r="E1102">
            <v>2554.96</v>
          </cell>
          <cell r="F1102"/>
          <cell r="G1102">
            <v>3065.95</v>
          </cell>
          <cell r="H1102">
            <v>44620</v>
          </cell>
          <cell r="I1102">
            <v>44679</v>
          </cell>
          <cell r="J1102"/>
          <cell r="K1102"/>
        </row>
        <row r="1103">
          <cell r="A1103">
            <v>18065546</v>
          </cell>
          <cell r="B1103" t="str">
            <v>C010</v>
          </cell>
          <cell r="C1103" t="str">
            <v>TRADIBAT CLOISONS</v>
          </cell>
          <cell r="D1103" t="str">
            <v>6</v>
          </cell>
          <cell r="E1103">
            <v>2359.4299999999998</v>
          </cell>
          <cell r="F1103"/>
          <cell r="G1103">
            <v>2831.32</v>
          </cell>
          <cell r="H1103">
            <v>44620</v>
          </cell>
          <cell r="I1103">
            <v>44679</v>
          </cell>
          <cell r="J1103"/>
          <cell r="K1103"/>
        </row>
        <row r="1104">
          <cell r="A1104">
            <v>18065547</v>
          </cell>
          <cell r="B1104" t="str">
            <v>C010</v>
          </cell>
          <cell r="C1104" t="str">
            <v>TRADIBAT CLOISONS</v>
          </cell>
          <cell r="D1104" t="str">
            <v>6</v>
          </cell>
          <cell r="E1104">
            <v>2210.02</v>
          </cell>
          <cell r="F1104"/>
          <cell r="G1104">
            <v>2652.02</v>
          </cell>
          <cell r="H1104">
            <v>44620</v>
          </cell>
          <cell r="I1104">
            <v>44679</v>
          </cell>
          <cell r="J1104"/>
          <cell r="K1104"/>
        </row>
        <row r="1105">
          <cell r="A1105">
            <v>18065548</v>
          </cell>
          <cell r="B1105" t="str">
            <v>C010</v>
          </cell>
          <cell r="C1105" t="str">
            <v>TRADIBAT CLOISONS</v>
          </cell>
          <cell r="D1105" t="str">
            <v>6</v>
          </cell>
          <cell r="E1105">
            <v>3139.2</v>
          </cell>
          <cell r="F1105"/>
          <cell r="G1105">
            <v>3767.04</v>
          </cell>
          <cell r="H1105">
            <v>44620</v>
          </cell>
          <cell r="I1105">
            <v>44679</v>
          </cell>
          <cell r="J1105"/>
          <cell r="K1105"/>
        </row>
        <row r="1106">
          <cell r="A1106">
            <v>18065549</v>
          </cell>
          <cell r="B1106" t="str">
            <v>C010</v>
          </cell>
          <cell r="C1106" t="str">
            <v>TRADIBAT CLOISONS</v>
          </cell>
          <cell r="D1106" t="str">
            <v>6</v>
          </cell>
          <cell r="E1106">
            <v>239.35</v>
          </cell>
          <cell r="F1106"/>
          <cell r="G1106">
            <v>287.21999999999997</v>
          </cell>
          <cell r="H1106">
            <v>44620</v>
          </cell>
          <cell r="I1106">
            <v>44679</v>
          </cell>
          <cell r="J1106"/>
          <cell r="K1106"/>
        </row>
        <row r="1107">
          <cell r="A1107">
            <v>18065550</v>
          </cell>
          <cell r="B1107" t="str">
            <v>C010</v>
          </cell>
          <cell r="C1107" t="str">
            <v>TRADIBAT CLOISONS</v>
          </cell>
          <cell r="D1107" t="str">
            <v>6</v>
          </cell>
          <cell r="E1107">
            <v>2757</v>
          </cell>
          <cell r="F1107"/>
          <cell r="G1107">
            <v>3308.4</v>
          </cell>
          <cell r="H1107">
            <v>44620</v>
          </cell>
          <cell r="I1107">
            <v>44679</v>
          </cell>
          <cell r="J1107"/>
          <cell r="K1107"/>
        </row>
        <row r="1108">
          <cell r="A1108">
            <v>18065551</v>
          </cell>
          <cell r="B1108" t="str">
            <v>C010</v>
          </cell>
          <cell r="C1108" t="str">
            <v>TRADIBAT CLOISONS</v>
          </cell>
          <cell r="D1108" t="str">
            <v>6</v>
          </cell>
          <cell r="E1108">
            <v>2487.34</v>
          </cell>
          <cell r="F1108"/>
          <cell r="G1108">
            <v>2984.81</v>
          </cell>
          <cell r="H1108">
            <v>44620</v>
          </cell>
          <cell r="I1108">
            <v>44679</v>
          </cell>
          <cell r="J1108"/>
          <cell r="K1108"/>
        </row>
        <row r="1109">
          <cell r="A1109">
            <v>18065552</v>
          </cell>
          <cell r="B1109" t="str">
            <v>C010</v>
          </cell>
          <cell r="C1109" t="str">
            <v>TRADIBAT CLOISONS</v>
          </cell>
          <cell r="D1109" t="str">
            <v>6</v>
          </cell>
          <cell r="E1109">
            <v>3703.21</v>
          </cell>
          <cell r="F1109"/>
          <cell r="G1109">
            <v>4443.8500000000004</v>
          </cell>
          <cell r="H1109">
            <v>44620</v>
          </cell>
          <cell r="I1109">
            <v>44679</v>
          </cell>
          <cell r="J1109"/>
          <cell r="K1109"/>
        </row>
        <row r="1110">
          <cell r="A1110">
            <v>18065553</v>
          </cell>
          <cell r="B1110" t="str">
            <v>C010</v>
          </cell>
          <cell r="C1110" t="str">
            <v>TRADIBAT CLOISONS</v>
          </cell>
          <cell r="D1110" t="str">
            <v>6</v>
          </cell>
          <cell r="E1110">
            <v>3852.46</v>
          </cell>
          <cell r="F1110"/>
          <cell r="G1110">
            <v>4622.95</v>
          </cell>
          <cell r="H1110">
            <v>44620</v>
          </cell>
          <cell r="I1110">
            <v>44679</v>
          </cell>
          <cell r="J1110"/>
          <cell r="K1110"/>
        </row>
        <row r="1111">
          <cell r="A1111">
            <v>18065554</v>
          </cell>
          <cell r="B1111" t="str">
            <v>C010</v>
          </cell>
          <cell r="C1111" t="str">
            <v>TRADIBAT CLOISONS</v>
          </cell>
          <cell r="D1111" t="str">
            <v>6</v>
          </cell>
          <cell r="E1111">
            <v>3313.44</v>
          </cell>
          <cell r="F1111"/>
          <cell r="G1111">
            <v>3976.13</v>
          </cell>
          <cell r="H1111">
            <v>44620</v>
          </cell>
          <cell r="I1111">
            <v>44679</v>
          </cell>
          <cell r="J1111"/>
          <cell r="K1111"/>
        </row>
        <row r="1112">
          <cell r="A1112">
            <v>18065555</v>
          </cell>
          <cell r="B1112" t="str">
            <v>C010</v>
          </cell>
          <cell r="C1112" t="str">
            <v>TRADIBAT CLOISONS</v>
          </cell>
          <cell r="D1112" t="str">
            <v>6</v>
          </cell>
          <cell r="E1112">
            <v>5155.92</v>
          </cell>
          <cell r="F1112"/>
          <cell r="G1112">
            <v>6187.1</v>
          </cell>
          <cell r="H1112">
            <v>44620</v>
          </cell>
          <cell r="I1112">
            <v>44679</v>
          </cell>
          <cell r="J1112"/>
          <cell r="K1112"/>
        </row>
        <row r="1113">
          <cell r="A1113">
            <v>18065556</v>
          </cell>
          <cell r="B1113" t="str">
            <v>C010</v>
          </cell>
          <cell r="C1113" t="str">
            <v>TRADIBAT CLOISONS</v>
          </cell>
          <cell r="D1113" t="str">
            <v>6</v>
          </cell>
          <cell r="E1113">
            <v>2496.65</v>
          </cell>
          <cell r="F1113"/>
          <cell r="G1113">
            <v>2995.98</v>
          </cell>
          <cell r="H1113">
            <v>44620</v>
          </cell>
          <cell r="I1113">
            <v>44679</v>
          </cell>
          <cell r="J1113"/>
          <cell r="K1113"/>
        </row>
        <row r="1114">
          <cell r="A1114">
            <v>18065557</v>
          </cell>
          <cell r="B1114" t="str">
            <v>C010</v>
          </cell>
          <cell r="C1114" t="str">
            <v>TRADIBAT CLOISONS</v>
          </cell>
          <cell r="D1114" t="str">
            <v>6</v>
          </cell>
          <cell r="E1114">
            <v>1119.5700000000002</v>
          </cell>
          <cell r="F1114"/>
          <cell r="G1114">
            <v>1343.48</v>
          </cell>
          <cell r="H1114">
            <v>44620</v>
          </cell>
          <cell r="I1114">
            <v>44679</v>
          </cell>
          <cell r="J1114"/>
          <cell r="K1114"/>
        </row>
        <row r="1115">
          <cell r="A1115">
            <v>18065558</v>
          </cell>
          <cell r="B1115" t="str">
            <v>C010</v>
          </cell>
          <cell r="C1115" t="str">
            <v>TRADIBAT CLOISONS</v>
          </cell>
          <cell r="D1115" t="str">
            <v>6</v>
          </cell>
          <cell r="E1115">
            <v>4088.5800000000004</v>
          </cell>
          <cell r="F1115"/>
          <cell r="G1115">
            <v>4906.3</v>
          </cell>
          <cell r="H1115">
            <v>44620</v>
          </cell>
          <cell r="I1115">
            <v>44679</v>
          </cell>
          <cell r="J1115"/>
          <cell r="K1115"/>
        </row>
        <row r="1116">
          <cell r="A1116">
            <v>18065559</v>
          </cell>
          <cell r="B1116" t="str">
            <v>C010</v>
          </cell>
          <cell r="C1116" t="str">
            <v>TRADIBAT CLOISONS</v>
          </cell>
          <cell r="D1116" t="str">
            <v>6</v>
          </cell>
          <cell r="E1116">
            <v>3313.44</v>
          </cell>
          <cell r="F1116"/>
          <cell r="G1116">
            <v>3976.13</v>
          </cell>
          <cell r="H1116">
            <v>44620</v>
          </cell>
          <cell r="I1116">
            <v>44679</v>
          </cell>
          <cell r="J1116"/>
          <cell r="K1116"/>
        </row>
        <row r="1117">
          <cell r="A1117">
            <v>18065560</v>
          </cell>
          <cell r="B1117" t="str">
            <v>C010</v>
          </cell>
          <cell r="C1117" t="str">
            <v>TRADIBAT CLOISONS</v>
          </cell>
          <cell r="D1117" t="str">
            <v>6</v>
          </cell>
          <cell r="E1117">
            <v>2080.6</v>
          </cell>
          <cell r="F1117"/>
          <cell r="G1117">
            <v>2496.7200000000003</v>
          </cell>
          <cell r="H1117">
            <v>44620</v>
          </cell>
          <cell r="I1117">
            <v>44679</v>
          </cell>
          <cell r="J1117"/>
          <cell r="K1117"/>
        </row>
        <row r="1118">
          <cell r="A1118">
            <v>18065561</v>
          </cell>
          <cell r="B1118" t="str">
            <v>C010</v>
          </cell>
          <cell r="C1118" t="str">
            <v>TRADIBAT CLOISONS</v>
          </cell>
          <cell r="D1118" t="str">
            <v>6</v>
          </cell>
          <cell r="E1118">
            <v>2480.2599999999998</v>
          </cell>
          <cell r="F1118"/>
          <cell r="G1118">
            <v>2976.31</v>
          </cell>
          <cell r="H1118">
            <v>44620</v>
          </cell>
          <cell r="I1118">
            <v>44679</v>
          </cell>
          <cell r="J1118"/>
          <cell r="K1118"/>
        </row>
        <row r="1119">
          <cell r="A1119">
            <v>18065562</v>
          </cell>
          <cell r="B1119" t="str">
            <v>C010</v>
          </cell>
          <cell r="C1119" t="str">
            <v>TRADIBAT CLOISONS</v>
          </cell>
          <cell r="D1119" t="str">
            <v>6</v>
          </cell>
          <cell r="E1119">
            <v>1641.33</v>
          </cell>
          <cell r="F1119"/>
          <cell r="G1119">
            <v>1969.6</v>
          </cell>
          <cell r="H1119">
            <v>44620</v>
          </cell>
          <cell r="I1119">
            <v>44679</v>
          </cell>
          <cell r="J1119"/>
          <cell r="K1119"/>
        </row>
        <row r="1120">
          <cell r="A1120">
            <v>18065563</v>
          </cell>
          <cell r="B1120" t="str">
            <v>C010</v>
          </cell>
          <cell r="C1120" t="str">
            <v>TRADIBAT CLOISONS</v>
          </cell>
          <cell r="D1120" t="str">
            <v>6</v>
          </cell>
          <cell r="E1120">
            <v>4475.4800000000005</v>
          </cell>
          <cell r="F1120"/>
          <cell r="G1120">
            <v>5370.58</v>
          </cell>
          <cell r="H1120">
            <v>44620</v>
          </cell>
          <cell r="I1120">
            <v>44679</v>
          </cell>
          <cell r="J1120"/>
          <cell r="K1120"/>
        </row>
        <row r="1121">
          <cell r="A1121">
            <v>18065564</v>
          </cell>
          <cell r="B1121" t="str">
            <v>C010</v>
          </cell>
          <cell r="C1121" t="str">
            <v>TRADIBAT CLOISONS</v>
          </cell>
          <cell r="D1121" t="str">
            <v>6</v>
          </cell>
          <cell r="E1121">
            <v>88.92</v>
          </cell>
          <cell r="F1121"/>
          <cell r="G1121">
            <v>106.7</v>
          </cell>
          <cell r="H1121">
            <v>44620</v>
          </cell>
          <cell r="I1121">
            <v>44679</v>
          </cell>
          <cell r="J1121"/>
          <cell r="K1121"/>
        </row>
        <row r="1122">
          <cell r="A1122">
            <v>18065565</v>
          </cell>
          <cell r="B1122" t="str">
            <v>C010</v>
          </cell>
          <cell r="C1122" t="str">
            <v>TRADIBAT CLOISONS</v>
          </cell>
          <cell r="D1122" t="str">
            <v>6</v>
          </cell>
          <cell r="E1122">
            <v>3143.43</v>
          </cell>
          <cell r="F1122"/>
          <cell r="G1122">
            <v>3772.12</v>
          </cell>
          <cell r="H1122">
            <v>44620</v>
          </cell>
          <cell r="I1122">
            <v>44679</v>
          </cell>
          <cell r="J1122"/>
          <cell r="K1122"/>
        </row>
        <row r="1123">
          <cell r="A1123">
            <v>18065566</v>
          </cell>
          <cell r="B1123" t="str">
            <v>C010</v>
          </cell>
          <cell r="C1123" t="str">
            <v>TRADIBAT CLOISONS</v>
          </cell>
          <cell r="D1123" t="str">
            <v>6</v>
          </cell>
          <cell r="E1123">
            <v>7570.45</v>
          </cell>
          <cell r="F1123"/>
          <cell r="G1123">
            <v>9084.5399999999991</v>
          </cell>
          <cell r="H1123">
            <v>44620</v>
          </cell>
          <cell r="I1123">
            <v>44679</v>
          </cell>
          <cell r="J1123"/>
          <cell r="K1123"/>
        </row>
        <row r="1124">
          <cell r="A1124">
            <v>18065567</v>
          </cell>
          <cell r="B1124" t="str">
            <v>C010</v>
          </cell>
          <cell r="C1124" t="str">
            <v>TRADIBAT CLOISONS</v>
          </cell>
          <cell r="D1124" t="str">
            <v>6</v>
          </cell>
          <cell r="E1124">
            <v>2722.84</v>
          </cell>
          <cell r="F1124"/>
          <cell r="G1124">
            <v>3267.41</v>
          </cell>
          <cell r="H1124">
            <v>44620</v>
          </cell>
          <cell r="I1124">
            <v>44679</v>
          </cell>
          <cell r="J1124"/>
          <cell r="K1124"/>
        </row>
        <row r="1125">
          <cell r="A1125">
            <v>18065568</v>
          </cell>
          <cell r="B1125" t="str">
            <v>C010</v>
          </cell>
          <cell r="C1125" t="str">
            <v>TRADIBAT CLOISONS</v>
          </cell>
          <cell r="D1125" t="str">
            <v>6</v>
          </cell>
          <cell r="E1125">
            <v>2483.09</v>
          </cell>
          <cell r="F1125"/>
          <cell r="G1125">
            <v>2979.71</v>
          </cell>
          <cell r="H1125">
            <v>44620</v>
          </cell>
          <cell r="I1125">
            <v>44679</v>
          </cell>
          <cell r="J1125"/>
          <cell r="K1125"/>
        </row>
        <row r="1126">
          <cell r="A1126">
            <v>18065569</v>
          </cell>
          <cell r="B1126" t="str">
            <v>C010</v>
          </cell>
          <cell r="C1126" t="str">
            <v>TRADIBAT CLOISONS</v>
          </cell>
          <cell r="D1126" t="str">
            <v>6</v>
          </cell>
          <cell r="E1126">
            <v>6901.4100000000008</v>
          </cell>
          <cell r="F1126"/>
          <cell r="G1126">
            <v>8281.6899999999987</v>
          </cell>
          <cell r="H1126">
            <v>44620</v>
          </cell>
          <cell r="I1126">
            <v>44679</v>
          </cell>
          <cell r="J1126"/>
          <cell r="K1126"/>
        </row>
        <row r="1127">
          <cell r="A1127">
            <v>18065570</v>
          </cell>
          <cell r="B1127" t="str">
            <v>C010</v>
          </cell>
          <cell r="C1127" t="str">
            <v>TRADIBAT CLOISONS</v>
          </cell>
          <cell r="D1127" t="str">
            <v>6</v>
          </cell>
          <cell r="E1127">
            <v>6415.5</v>
          </cell>
          <cell r="F1127"/>
          <cell r="G1127">
            <v>7698.6</v>
          </cell>
          <cell r="H1127">
            <v>44620</v>
          </cell>
          <cell r="I1127">
            <v>44679</v>
          </cell>
          <cell r="J1127"/>
          <cell r="K1127"/>
        </row>
        <row r="1128">
          <cell r="A1128">
            <v>18065571</v>
          </cell>
          <cell r="B1128" t="str">
            <v>C010</v>
          </cell>
          <cell r="C1128" t="str">
            <v>TRADIBAT CLOISONS</v>
          </cell>
          <cell r="D1128" t="str">
            <v>6</v>
          </cell>
          <cell r="E1128">
            <v>2466.7599999999998</v>
          </cell>
          <cell r="F1128"/>
          <cell r="G1128">
            <v>2960.1099999999997</v>
          </cell>
          <cell r="H1128">
            <v>44620</v>
          </cell>
          <cell r="I1128">
            <v>44679</v>
          </cell>
          <cell r="J1128"/>
          <cell r="K1128"/>
        </row>
        <row r="1129">
          <cell r="A1129">
            <v>18065572</v>
          </cell>
          <cell r="B1129" t="str">
            <v>C010</v>
          </cell>
          <cell r="C1129" t="str">
            <v>TRADIBAT CLOISONS</v>
          </cell>
          <cell r="D1129" t="str">
            <v>6</v>
          </cell>
          <cell r="E1129">
            <v>2460</v>
          </cell>
          <cell r="F1129"/>
          <cell r="G1129">
            <v>2952</v>
          </cell>
          <cell r="H1129">
            <v>44620</v>
          </cell>
          <cell r="I1129">
            <v>44679</v>
          </cell>
          <cell r="J1129"/>
          <cell r="K1129"/>
        </row>
        <row r="1130">
          <cell r="A1130">
            <v>18065573</v>
          </cell>
          <cell r="B1130" t="str">
            <v>C010</v>
          </cell>
          <cell r="C1130" t="str">
            <v>TRADIBAT CLOISONS</v>
          </cell>
          <cell r="D1130" t="str">
            <v>6</v>
          </cell>
          <cell r="E1130">
            <v>2460</v>
          </cell>
          <cell r="F1130"/>
          <cell r="G1130">
            <v>2952</v>
          </cell>
          <cell r="H1130">
            <v>44620</v>
          </cell>
          <cell r="I1130">
            <v>44679</v>
          </cell>
          <cell r="J1130"/>
          <cell r="K1130"/>
        </row>
        <row r="1131">
          <cell r="A1131">
            <v>18065574</v>
          </cell>
          <cell r="B1131" t="str">
            <v>C010</v>
          </cell>
          <cell r="C1131" t="str">
            <v>TRADIBAT CLOISONS</v>
          </cell>
          <cell r="D1131" t="str">
            <v>6</v>
          </cell>
          <cell r="E1131">
            <v>150</v>
          </cell>
          <cell r="F1131"/>
          <cell r="G1131">
            <v>180</v>
          </cell>
          <cell r="H1131">
            <v>44620</v>
          </cell>
          <cell r="I1131">
            <v>44679</v>
          </cell>
          <cell r="J1131"/>
          <cell r="K1131"/>
        </row>
        <row r="1132">
          <cell r="A1132">
            <v>18065575</v>
          </cell>
          <cell r="B1132" t="str">
            <v>C010</v>
          </cell>
          <cell r="C1132" t="str">
            <v>TRADIBAT CLOISONS</v>
          </cell>
          <cell r="D1132" t="str">
            <v>6</v>
          </cell>
          <cell r="E1132">
            <v>0</v>
          </cell>
          <cell r="F1132"/>
          <cell r="G1132">
            <v>0</v>
          </cell>
          <cell r="H1132">
            <v>44620</v>
          </cell>
          <cell r="I1132">
            <v>44679</v>
          </cell>
          <cell r="J1132"/>
          <cell r="K1132"/>
        </row>
        <row r="1133">
          <cell r="A1133">
            <v>18065576</v>
          </cell>
          <cell r="B1133" t="str">
            <v>C010</v>
          </cell>
          <cell r="C1133" t="str">
            <v>TRADIBAT CLOISONS</v>
          </cell>
          <cell r="D1133" t="str">
            <v>6</v>
          </cell>
          <cell r="E1133">
            <v>5789.66</v>
          </cell>
          <cell r="F1133"/>
          <cell r="G1133">
            <v>6947.5899999999992</v>
          </cell>
          <cell r="H1133">
            <v>44620</v>
          </cell>
          <cell r="I1133">
            <v>44679</v>
          </cell>
          <cell r="J1133"/>
          <cell r="K1133"/>
        </row>
        <row r="1134">
          <cell r="A1134">
            <v>18065577</v>
          </cell>
          <cell r="B1134" t="str">
            <v>C010</v>
          </cell>
          <cell r="C1134" t="str">
            <v>TRADIBAT CLOISONS</v>
          </cell>
          <cell r="D1134" t="str">
            <v>6</v>
          </cell>
          <cell r="E1134">
            <v>94.06</v>
          </cell>
          <cell r="F1134"/>
          <cell r="G1134">
            <v>112.87</v>
          </cell>
          <cell r="H1134">
            <v>44620</v>
          </cell>
          <cell r="I1134">
            <v>44679</v>
          </cell>
          <cell r="J1134"/>
          <cell r="K1134"/>
        </row>
        <row r="1135">
          <cell r="A1135">
            <v>18065578</v>
          </cell>
          <cell r="B1135" t="str">
            <v>C010</v>
          </cell>
          <cell r="C1135" t="str">
            <v>TRADIBAT CLOISONS</v>
          </cell>
          <cell r="D1135" t="str">
            <v>6</v>
          </cell>
          <cell r="E1135">
            <v>2223.4900000000002</v>
          </cell>
          <cell r="F1135"/>
          <cell r="G1135">
            <v>2668.19</v>
          </cell>
          <cell r="H1135">
            <v>44620</v>
          </cell>
          <cell r="I1135">
            <v>44679</v>
          </cell>
          <cell r="J1135"/>
          <cell r="K1135"/>
        </row>
        <row r="1136">
          <cell r="A1136">
            <v>18065579</v>
          </cell>
          <cell r="B1136" t="str">
            <v>C010</v>
          </cell>
          <cell r="C1136" t="str">
            <v>TRADIBAT CLOISONS</v>
          </cell>
          <cell r="D1136" t="str">
            <v>6</v>
          </cell>
          <cell r="E1136">
            <v>473.16</v>
          </cell>
          <cell r="G1136">
            <v>567.79</v>
          </cell>
          <cell r="H1136">
            <v>44620</v>
          </cell>
          <cell r="I1136">
            <v>44679</v>
          </cell>
          <cell r="J1136"/>
          <cell r="K1136"/>
        </row>
        <row r="1137">
          <cell r="A1137">
            <v>18065580</v>
          </cell>
          <cell r="B1137" t="str">
            <v>C010</v>
          </cell>
          <cell r="C1137" t="str">
            <v>TRADIBAT CLOISONS</v>
          </cell>
          <cell r="D1137" t="str">
            <v>6</v>
          </cell>
          <cell r="E1137">
            <v>772.02</v>
          </cell>
          <cell r="G1137">
            <v>926.42000000000007</v>
          </cell>
          <cell r="H1137">
            <v>44620</v>
          </cell>
          <cell r="I1137">
            <v>44679</v>
          </cell>
          <cell r="J1137"/>
          <cell r="K1137"/>
        </row>
        <row r="1138">
          <cell r="A1138">
            <v>18065581</v>
          </cell>
          <cell r="B1138" t="str">
            <v>C010</v>
          </cell>
          <cell r="C1138" t="str">
            <v>TRADIBAT CLOISONS</v>
          </cell>
          <cell r="D1138" t="str">
            <v>6</v>
          </cell>
          <cell r="E1138">
            <v>3648</v>
          </cell>
          <cell r="G1138">
            <v>4377.6000000000004</v>
          </cell>
          <cell r="H1138">
            <v>44620</v>
          </cell>
          <cell r="I1138">
            <v>44679</v>
          </cell>
          <cell r="J1138"/>
          <cell r="K1138"/>
        </row>
        <row r="1139">
          <cell r="A1139">
            <v>18065582</v>
          </cell>
          <cell r="B1139" t="str">
            <v>C010</v>
          </cell>
          <cell r="C1139" t="str">
            <v>TRADIBAT CLOISONS</v>
          </cell>
          <cell r="D1139" t="str">
            <v>6</v>
          </cell>
          <cell r="E1139">
            <v>4065.7300000000005</v>
          </cell>
          <cell r="G1139">
            <v>4878.88</v>
          </cell>
          <cell r="H1139">
            <v>44620</v>
          </cell>
          <cell r="I1139">
            <v>44679</v>
          </cell>
          <cell r="J1139"/>
          <cell r="K1139"/>
        </row>
        <row r="1140">
          <cell r="A1140">
            <v>18065583</v>
          </cell>
          <cell r="B1140" t="str">
            <v>C010</v>
          </cell>
          <cell r="C1140" t="str">
            <v>TRADIBAT CLOISONS</v>
          </cell>
          <cell r="D1140" t="str">
            <v>6</v>
          </cell>
          <cell r="E1140">
            <v>6810.94</v>
          </cell>
          <cell r="G1140">
            <v>8173.13</v>
          </cell>
          <cell r="H1140">
            <v>44620</v>
          </cell>
          <cell r="I1140">
            <v>44679</v>
          </cell>
          <cell r="J1140"/>
          <cell r="K1140"/>
        </row>
        <row r="1141">
          <cell r="A1141">
            <v>18065584</v>
          </cell>
          <cell r="B1141" t="str">
            <v>C010</v>
          </cell>
          <cell r="C1141" t="str">
            <v>TRADIBAT CLOISONS</v>
          </cell>
          <cell r="D1141" t="str">
            <v>6</v>
          </cell>
          <cell r="E1141">
            <v>2733.6099999999997</v>
          </cell>
          <cell r="G1141">
            <v>3280.3300000000004</v>
          </cell>
          <cell r="H1141">
            <v>44620</v>
          </cell>
          <cell r="I1141">
            <v>44679</v>
          </cell>
          <cell r="J1141"/>
          <cell r="K1141"/>
        </row>
        <row r="1142">
          <cell r="A1142">
            <v>18065585</v>
          </cell>
          <cell r="B1142" t="str">
            <v>C010</v>
          </cell>
          <cell r="C1142" t="str">
            <v>TRADIBAT CLOISONS</v>
          </cell>
          <cell r="D1142" t="str">
            <v>6</v>
          </cell>
          <cell r="E1142">
            <v>2959.95</v>
          </cell>
          <cell r="G1142">
            <v>3551.94</v>
          </cell>
          <cell r="H1142">
            <v>44620</v>
          </cell>
          <cell r="I1142">
            <v>44679</v>
          </cell>
          <cell r="J1142"/>
          <cell r="K1142"/>
        </row>
        <row r="1143">
          <cell r="A1143">
            <v>18065586</v>
          </cell>
          <cell r="B1143" t="str">
            <v>C010</v>
          </cell>
          <cell r="C1143" t="str">
            <v>TRADIBAT CLOISONS</v>
          </cell>
          <cell r="D1143" t="str">
            <v>6</v>
          </cell>
          <cell r="E1143">
            <v>5668.5</v>
          </cell>
          <cell r="G1143">
            <v>6802.2</v>
          </cell>
          <cell r="H1143">
            <v>44620</v>
          </cell>
          <cell r="I1143">
            <v>44679</v>
          </cell>
          <cell r="J1143"/>
          <cell r="K1143"/>
        </row>
        <row r="1144">
          <cell r="A1144">
            <v>18065587</v>
          </cell>
          <cell r="B1144" t="str">
            <v>C010</v>
          </cell>
          <cell r="C1144" t="str">
            <v>TRADIBAT CLOISONS</v>
          </cell>
          <cell r="D1144" t="str">
            <v>6</v>
          </cell>
          <cell r="E1144">
            <v>7020.8899999999994</v>
          </cell>
          <cell r="G1144">
            <v>8425.07</v>
          </cell>
          <cell r="H1144">
            <v>44620</v>
          </cell>
          <cell r="I1144">
            <v>44679</v>
          </cell>
          <cell r="J1144"/>
          <cell r="K1144"/>
        </row>
        <row r="1145">
          <cell r="A1145">
            <v>18065588</v>
          </cell>
          <cell r="B1145" t="str">
            <v>C010</v>
          </cell>
          <cell r="C1145" t="str">
            <v>TRADIBAT CLOISONS</v>
          </cell>
          <cell r="D1145" t="str">
            <v>6</v>
          </cell>
          <cell r="E1145">
            <v>3054</v>
          </cell>
          <cell r="G1145">
            <v>3664.8</v>
          </cell>
          <cell r="H1145">
            <v>44620</v>
          </cell>
          <cell r="I1145">
            <v>44679</v>
          </cell>
          <cell r="J1145"/>
          <cell r="K1145"/>
        </row>
        <row r="1146">
          <cell r="A1146">
            <v>18065589</v>
          </cell>
          <cell r="B1146" t="str">
            <v>C010</v>
          </cell>
          <cell r="C1146" t="str">
            <v>TRADIBAT CLOISONS</v>
          </cell>
          <cell r="D1146" t="str">
            <v>6</v>
          </cell>
          <cell r="E1146">
            <v>2460</v>
          </cell>
          <cell r="G1146">
            <v>2952</v>
          </cell>
          <cell r="H1146">
            <v>44620</v>
          </cell>
          <cell r="I1146">
            <v>44679</v>
          </cell>
          <cell r="J1146"/>
          <cell r="K1146"/>
        </row>
        <row r="1147">
          <cell r="A1147">
            <v>18065590</v>
          </cell>
          <cell r="B1147" t="str">
            <v>C010</v>
          </cell>
          <cell r="C1147" t="str">
            <v>TRADIBAT CLOISONS</v>
          </cell>
          <cell r="D1147" t="str">
            <v>6</v>
          </cell>
          <cell r="E1147">
            <v>3054</v>
          </cell>
          <cell r="G1147">
            <v>3664.8</v>
          </cell>
          <cell r="H1147">
            <v>44620</v>
          </cell>
          <cell r="I1147">
            <v>44679</v>
          </cell>
          <cell r="J1147"/>
          <cell r="K1147"/>
        </row>
        <row r="1148">
          <cell r="A1148">
            <v>18067015</v>
          </cell>
          <cell r="B1148" t="str">
            <v>C010</v>
          </cell>
          <cell r="C1148" t="str">
            <v>TRADIBAT CLOISONS</v>
          </cell>
          <cell r="D1148" t="str">
            <v>6</v>
          </cell>
          <cell r="E1148">
            <v>565.28</v>
          </cell>
          <cell r="G1148">
            <v>678.33999999999992</v>
          </cell>
          <cell r="H1148">
            <v>44651</v>
          </cell>
          <cell r="I1148">
            <v>44712</v>
          </cell>
          <cell r="J1148"/>
          <cell r="K1148"/>
        </row>
        <row r="1149">
          <cell r="A1149">
            <v>18067016</v>
          </cell>
          <cell r="B1149" t="str">
            <v>C010</v>
          </cell>
          <cell r="C1149" t="str">
            <v>TRADIBAT CLOISONS</v>
          </cell>
          <cell r="D1149" t="str">
            <v>6</v>
          </cell>
          <cell r="E1149">
            <v>25.23</v>
          </cell>
          <cell r="G1149">
            <v>30.28</v>
          </cell>
          <cell r="H1149">
            <v>44651</v>
          </cell>
          <cell r="I1149">
            <v>44712</v>
          </cell>
          <cell r="J1149"/>
          <cell r="K1149"/>
        </row>
        <row r="1150">
          <cell r="A1150">
            <v>18067017</v>
          </cell>
          <cell r="B1150" t="str">
            <v>C010</v>
          </cell>
          <cell r="C1150" t="str">
            <v>TRADIBAT CLOISONS</v>
          </cell>
          <cell r="D1150" t="str">
            <v>6</v>
          </cell>
          <cell r="E1150">
            <v>2628.58</v>
          </cell>
          <cell r="G1150">
            <v>3154.3</v>
          </cell>
          <cell r="H1150">
            <v>44651</v>
          </cell>
          <cell r="I1150">
            <v>44712</v>
          </cell>
          <cell r="J1150"/>
          <cell r="K1150"/>
        </row>
        <row r="1151">
          <cell r="A1151">
            <v>18067018</v>
          </cell>
          <cell r="B1151" t="str">
            <v>C010</v>
          </cell>
          <cell r="C1151" t="str">
            <v>TRADIBAT CLOISONS</v>
          </cell>
          <cell r="D1151" t="str">
            <v>6</v>
          </cell>
          <cell r="E1151">
            <v>237.42</v>
          </cell>
          <cell r="G1151">
            <v>284.89999999999998</v>
          </cell>
          <cell r="H1151">
            <v>44651</v>
          </cell>
          <cell r="I1151">
            <v>44712</v>
          </cell>
          <cell r="J1151"/>
          <cell r="K1151"/>
        </row>
        <row r="1152">
          <cell r="A1152">
            <v>18067019</v>
          </cell>
          <cell r="B1152" t="str">
            <v>C010</v>
          </cell>
          <cell r="C1152" t="str">
            <v>TRADIBAT CLOISONS</v>
          </cell>
          <cell r="D1152" t="str">
            <v>6</v>
          </cell>
          <cell r="E1152">
            <v>294.94</v>
          </cell>
          <cell r="G1152">
            <v>353.93</v>
          </cell>
          <cell r="H1152">
            <v>44651</v>
          </cell>
          <cell r="I1152">
            <v>44712</v>
          </cell>
          <cell r="J1152"/>
          <cell r="K1152"/>
        </row>
        <row r="1153">
          <cell r="A1153">
            <v>18067020</v>
          </cell>
          <cell r="B1153" t="str">
            <v>C010</v>
          </cell>
          <cell r="C1153" t="str">
            <v>TRADIBAT CLOISONS</v>
          </cell>
          <cell r="D1153" t="str">
            <v>6</v>
          </cell>
          <cell r="E1153">
            <v>4122.57</v>
          </cell>
          <cell r="G1153">
            <v>4947.08</v>
          </cell>
          <cell r="H1153">
            <v>44651</v>
          </cell>
          <cell r="I1153">
            <v>44712</v>
          </cell>
          <cell r="J1153"/>
          <cell r="K1153"/>
        </row>
        <row r="1154">
          <cell r="A1154">
            <v>18067021</v>
          </cell>
          <cell r="B1154" t="str">
            <v>C010</v>
          </cell>
          <cell r="C1154" t="str">
            <v>TRADIBAT CLOISONS</v>
          </cell>
          <cell r="D1154" t="str">
            <v>6</v>
          </cell>
          <cell r="E1154">
            <v>3467.2</v>
          </cell>
          <cell r="G1154">
            <v>4160.6400000000003</v>
          </cell>
          <cell r="H1154">
            <v>44651</v>
          </cell>
          <cell r="I1154">
            <v>44712</v>
          </cell>
          <cell r="J1154"/>
          <cell r="K1154"/>
        </row>
        <row r="1155">
          <cell r="A1155">
            <v>18067022</v>
          </cell>
          <cell r="B1155" t="str">
            <v>C010</v>
          </cell>
          <cell r="C1155" t="str">
            <v>TRADIBAT CLOISONS</v>
          </cell>
          <cell r="D1155" t="str">
            <v>6</v>
          </cell>
          <cell r="E1155">
            <v>2559.52</v>
          </cell>
          <cell r="G1155">
            <v>3071.42</v>
          </cell>
          <cell r="H1155">
            <v>44651</v>
          </cell>
          <cell r="I1155">
            <v>44712</v>
          </cell>
          <cell r="J1155"/>
          <cell r="K1155"/>
        </row>
        <row r="1156">
          <cell r="A1156">
            <v>18067023</v>
          </cell>
          <cell r="B1156" t="str">
            <v>C010</v>
          </cell>
          <cell r="C1156" t="str">
            <v>TRADIBAT CLOISONS</v>
          </cell>
          <cell r="D1156" t="str">
            <v>6</v>
          </cell>
          <cell r="E1156">
            <v>6933.07</v>
          </cell>
          <cell r="G1156">
            <v>8319.68</v>
          </cell>
          <cell r="H1156">
            <v>44651</v>
          </cell>
          <cell r="I1156">
            <v>44712</v>
          </cell>
          <cell r="J1156"/>
          <cell r="K1156"/>
        </row>
        <row r="1157">
          <cell r="A1157">
            <v>18067024</v>
          </cell>
          <cell r="B1157" t="str">
            <v>C010</v>
          </cell>
          <cell r="C1157" t="str">
            <v>TRADIBAT CLOISONS</v>
          </cell>
          <cell r="D1157" t="str">
            <v>6</v>
          </cell>
          <cell r="E1157">
            <v>3550.21</v>
          </cell>
          <cell r="G1157">
            <v>4260.25</v>
          </cell>
          <cell r="H1157">
            <v>44651</v>
          </cell>
          <cell r="I1157">
            <v>44712</v>
          </cell>
          <cell r="J1157"/>
          <cell r="K1157"/>
        </row>
        <row r="1158">
          <cell r="A1158">
            <v>18067025</v>
          </cell>
          <cell r="B1158" t="str">
            <v>C010</v>
          </cell>
          <cell r="C1158" t="str">
            <v>TRADIBAT CLOISONS</v>
          </cell>
          <cell r="D1158" t="str">
            <v>6</v>
          </cell>
          <cell r="E1158">
            <v>2211.46</v>
          </cell>
          <cell r="G1158">
            <v>2653.75</v>
          </cell>
          <cell r="H1158">
            <v>44651</v>
          </cell>
          <cell r="I1158">
            <v>44712</v>
          </cell>
          <cell r="J1158"/>
          <cell r="K1158"/>
        </row>
        <row r="1159">
          <cell r="A1159">
            <v>18067026</v>
          </cell>
          <cell r="B1159" t="str">
            <v>C010</v>
          </cell>
          <cell r="C1159" t="str">
            <v>TRADIBAT CLOISONS</v>
          </cell>
          <cell r="D1159" t="str">
            <v>6</v>
          </cell>
          <cell r="E1159">
            <v>3001.15</v>
          </cell>
          <cell r="G1159">
            <v>3601.38</v>
          </cell>
          <cell r="H1159">
            <v>44651</v>
          </cell>
          <cell r="I1159">
            <v>44712</v>
          </cell>
          <cell r="J1159"/>
          <cell r="K1159"/>
        </row>
        <row r="1160">
          <cell r="A1160">
            <v>18067027</v>
          </cell>
          <cell r="B1160" t="str">
            <v>C010</v>
          </cell>
          <cell r="C1160" t="str">
            <v>TRADIBAT CLOISONS</v>
          </cell>
          <cell r="D1160" t="str">
            <v>6</v>
          </cell>
          <cell r="E1160">
            <v>133.92000000000002</v>
          </cell>
          <cell r="G1160">
            <v>160.69999999999999</v>
          </cell>
          <cell r="H1160">
            <v>44651</v>
          </cell>
          <cell r="I1160">
            <v>44712</v>
          </cell>
          <cell r="J1160"/>
          <cell r="K1160"/>
        </row>
        <row r="1161">
          <cell r="A1161">
            <v>18067028</v>
          </cell>
          <cell r="B1161" t="str">
            <v>C010</v>
          </cell>
          <cell r="C1161" t="str">
            <v>TRADIBAT CLOISONS</v>
          </cell>
          <cell r="D1161" t="str">
            <v>6</v>
          </cell>
          <cell r="E1161">
            <v>5567.01</v>
          </cell>
          <cell r="G1161">
            <v>6680.4100000000008</v>
          </cell>
          <cell r="H1161">
            <v>44651</v>
          </cell>
          <cell r="I1161">
            <v>44712</v>
          </cell>
          <cell r="J1161"/>
          <cell r="K1161"/>
        </row>
        <row r="1162">
          <cell r="A1162">
            <v>18067029</v>
          </cell>
          <cell r="B1162" t="str">
            <v>C010</v>
          </cell>
          <cell r="C1162" t="str">
            <v>TRADIBAT CLOISONS</v>
          </cell>
          <cell r="D1162" t="str">
            <v>6</v>
          </cell>
          <cell r="E1162">
            <v>142.27000000000001</v>
          </cell>
          <cell r="G1162">
            <v>170.72</v>
          </cell>
          <cell r="H1162">
            <v>44651</v>
          </cell>
          <cell r="I1162">
            <v>44712</v>
          </cell>
          <cell r="J1162"/>
          <cell r="K1162"/>
        </row>
        <row r="1163">
          <cell r="A1163">
            <v>18067030</v>
          </cell>
          <cell r="B1163" t="str">
            <v>C010</v>
          </cell>
          <cell r="C1163" t="str">
            <v>TRADIBAT CLOISONS</v>
          </cell>
          <cell r="D1163" t="str">
            <v>6</v>
          </cell>
          <cell r="E1163">
            <v>1634.21</v>
          </cell>
          <cell r="G1163">
            <v>1961.05</v>
          </cell>
          <cell r="H1163">
            <v>44651</v>
          </cell>
          <cell r="I1163">
            <v>44712</v>
          </cell>
          <cell r="J1163"/>
          <cell r="K1163"/>
        </row>
        <row r="1164">
          <cell r="A1164">
            <v>18067031</v>
          </cell>
          <cell r="B1164" t="str">
            <v>C010</v>
          </cell>
          <cell r="C1164" t="str">
            <v>TRADIBAT CLOISONS</v>
          </cell>
          <cell r="D1164" t="str">
            <v>6</v>
          </cell>
          <cell r="E1164">
            <v>10163.380000000001</v>
          </cell>
          <cell r="G1164">
            <v>12196.060000000001</v>
          </cell>
          <cell r="H1164">
            <v>44651</v>
          </cell>
          <cell r="I1164">
            <v>44712</v>
          </cell>
          <cell r="J1164"/>
          <cell r="K1164"/>
        </row>
        <row r="1165">
          <cell r="A1165">
            <v>18067032</v>
          </cell>
          <cell r="B1165" t="str">
            <v>C010</v>
          </cell>
          <cell r="C1165" t="str">
            <v>TRADIBAT CLOISONS</v>
          </cell>
          <cell r="D1165" t="str">
            <v>6</v>
          </cell>
          <cell r="E1165">
            <v>4603.92</v>
          </cell>
          <cell r="G1165">
            <v>5524.7</v>
          </cell>
          <cell r="H1165">
            <v>44651</v>
          </cell>
          <cell r="I1165">
            <v>44712</v>
          </cell>
          <cell r="J1165"/>
          <cell r="K1165"/>
        </row>
        <row r="1166">
          <cell r="A1166">
            <v>18067033</v>
          </cell>
          <cell r="B1166" t="str">
            <v>C010</v>
          </cell>
          <cell r="C1166" t="str">
            <v>TRADIBAT CLOISONS</v>
          </cell>
          <cell r="D1166" t="str">
            <v>6</v>
          </cell>
          <cell r="E1166">
            <v>2547.2200000000003</v>
          </cell>
          <cell r="G1166">
            <v>3056.66</v>
          </cell>
          <cell r="H1166">
            <v>44651</v>
          </cell>
          <cell r="I1166">
            <v>44712</v>
          </cell>
          <cell r="J1166"/>
          <cell r="K1166"/>
        </row>
        <row r="1167">
          <cell r="A1167">
            <v>18067034</v>
          </cell>
          <cell r="B1167" t="str">
            <v>C010</v>
          </cell>
          <cell r="C1167" t="str">
            <v>TRADIBAT CLOISONS</v>
          </cell>
          <cell r="D1167" t="str">
            <v>6</v>
          </cell>
          <cell r="E1167">
            <v>3459.3599999999997</v>
          </cell>
          <cell r="G1167">
            <v>4151.2300000000005</v>
          </cell>
          <cell r="H1167">
            <v>44651</v>
          </cell>
          <cell r="I1167">
            <v>44712</v>
          </cell>
          <cell r="J1167"/>
          <cell r="K1167"/>
        </row>
        <row r="1168">
          <cell r="A1168">
            <v>18067035</v>
          </cell>
          <cell r="B1168" t="str">
            <v>C010</v>
          </cell>
          <cell r="C1168" t="str">
            <v>TRADIBAT CLOISONS</v>
          </cell>
          <cell r="D1168" t="str">
            <v>6</v>
          </cell>
          <cell r="E1168">
            <v>3504.19</v>
          </cell>
          <cell r="G1168">
            <v>4205.0300000000007</v>
          </cell>
          <cell r="H1168">
            <v>44651</v>
          </cell>
          <cell r="I1168">
            <v>44712</v>
          </cell>
          <cell r="J1168"/>
          <cell r="K1168"/>
        </row>
        <row r="1169">
          <cell r="A1169">
            <v>18067036</v>
          </cell>
          <cell r="B1169" t="str">
            <v>C010</v>
          </cell>
          <cell r="C1169" t="str">
            <v>TRADIBAT CLOISONS</v>
          </cell>
          <cell r="D1169" t="str">
            <v>6</v>
          </cell>
          <cell r="E1169">
            <v>511.48</v>
          </cell>
          <cell r="G1169">
            <v>613.78</v>
          </cell>
          <cell r="H1169">
            <v>44651</v>
          </cell>
          <cell r="I1169">
            <v>44712</v>
          </cell>
          <cell r="J1169"/>
          <cell r="K1169"/>
        </row>
        <row r="1170">
          <cell r="A1170">
            <v>18067037</v>
          </cell>
          <cell r="B1170" t="str">
            <v>C010</v>
          </cell>
          <cell r="C1170" t="str">
            <v>TRADIBAT CLOISONS</v>
          </cell>
          <cell r="D1170" t="str">
            <v>6</v>
          </cell>
          <cell r="E1170">
            <v>1096.8399999999999</v>
          </cell>
          <cell r="G1170">
            <v>1316.21</v>
          </cell>
          <cell r="H1170">
            <v>44651</v>
          </cell>
          <cell r="I1170">
            <v>44712</v>
          </cell>
          <cell r="J1170"/>
          <cell r="K1170"/>
        </row>
        <row r="1171">
          <cell r="A1171">
            <v>18067038</v>
          </cell>
          <cell r="B1171" t="str">
            <v>C010</v>
          </cell>
          <cell r="C1171" t="str">
            <v>TRADIBAT CLOISONS</v>
          </cell>
          <cell r="D1171" t="str">
            <v>6</v>
          </cell>
          <cell r="E1171">
            <v>137.84</v>
          </cell>
          <cell r="G1171">
            <v>165.41</v>
          </cell>
          <cell r="H1171">
            <v>44651</v>
          </cell>
          <cell r="I1171">
            <v>44712</v>
          </cell>
          <cell r="J1171"/>
          <cell r="K1171"/>
        </row>
        <row r="1172">
          <cell r="A1172">
            <v>18067039</v>
          </cell>
          <cell r="B1172" t="str">
            <v>C010</v>
          </cell>
          <cell r="C1172" t="str">
            <v>TRADIBAT CLOISONS</v>
          </cell>
          <cell r="D1172" t="str">
            <v>6</v>
          </cell>
          <cell r="E1172">
            <v>3703.21</v>
          </cell>
          <cell r="G1172">
            <v>4443.8500000000004</v>
          </cell>
          <cell r="H1172">
            <v>44651</v>
          </cell>
          <cell r="I1172">
            <v>44712</v>
          </cell>
          <cell r="J1172"/>
          <cell r="K1172"/>
        </row>
        <row r="1173">
          <cell r="A1173">
            <v>18067040</v>
          </cell>
          <cell r="B1173" t="str">
            <v>C010</v>
          </cell>
          <cell r="C1173" t="str">
            <v>TRADIBAT CLOISONS</v>
          </cell>
          <cell r="D1173" t="str">
            <v>6</v>
          </cell>
          <cell r="E1173">
            <v>6844.82</v>
          </cell>
          <cell r="G1173">
            <v>8213.7800000000007</v>
          </cell>
          <cell r="H1173">
            <v>44651</v>
          </cell>
          <cell r="I1173">
            <v>44712</v>
          </cell>
          <cell r="J1173"/>
          <cell r="K1173"/>
        </row>
        <row r="1174">
          <cell r="A1174">
            <v>18067041</v>
          </cell>
          <cell r="B1174" t="str">
            <v>C010</v>
          </cell>
          <cell r="C1174" t="str">
            <v>TRADIBAT CLOISONS</v>
          </cell>
          <cell r="D1174" t="str">
            <v>6</v>
          </cell>
          <cell r="E1174">
            <v>7485.8399999999992</v>
          </cell>
          <cell r="G1174">
            <v>8983.01</v>
          </cell>
          <cell r="H1174">
            <v>44651</v>
          </cell>
          <cell r="I1174">
            <v>44712</v>
          </cell>
          <cell r="J1174"/>
          <cell r="K1174"/>
        </row>
        <row r="1175">
          <cell r="A1175">
            <v>18067042</v>
          </cell>
          <cell r="B1175" t="str">
            <v>C010</v>
          </cell>
          <cell r="C1175" t="str">
            <v>TRADIBAT CLOISONS</v>
          </cell>
          <cell r="D1175" t="str">
            <v>6</v>
          </cell>
          <cell r="E1175">
            <v>3843.97</v>
          </cell>
          <cell r="G1175">
            <v>4612.76</v>
          </cell>
          <cell r="H1175">
            <v>44651</v>
          </cell>
          <cell r="I1175">
            <v>44712</v>
          </cell>
          <cell r="J1175"/>
          <cell r="K1175"/>
        </row>
        <row r="1176">
          <cell r="A1176">
            <v>18067043</v>
          </cell>
          <cell r="B1176" t="str">
            <v>C010</v>
          </cell>
          <cell r="C1176" t="str">
            <v>TRADIBAT CLOISONS</v>
          </cell>
          <cell r="D1176" t="str">
            <v>6</v>
          </cell>
          <cell r="E1176">
            <v>2213.46</v>
          </cell>
          <cell r="G1176">
            <v>2656.15</v>
          </cell>
          <cell r="H1176">
            <v>44651</v>
          </cell>
          <cell r="I1176">
            <v>44712</v>
          </cell>
          <cell r="J1176"/>
          <cell r="K1176"/>
        </row>
        <row r="1177">
          <cell r="A1177">
            <v>18067044</v>
          </cell>
          <cell r="B1177" t="str">
            <v>C010</v>
          </cell>
          <cell r="C1177" t="str">
            <v>TRADIBAT CLOISONS</v>
          </cell>
          <cell r="D1177" t="str">
            <v>6</v>
          </cell>
          <cell r="E1177">
            <v>2483.09</v>
          </cell>
          <cell r="G1177">
            <v>2979.71</v>
          </cell>
          <cell r="H1177">
            <v>44651</v>
          </cell>
          <cell r="I1177">
            <v>44712</v>
          </cell>
          <cell r="J1177"/>
          <cell r="K1177"/>
        </row>
        <row r="1178">
          <cell r="A1178">
            <v>18067045</v>
          </cell>
          <cell r="B1178" t="str">
            <v>C010</v>
          </cell>
          <cell r="C1178" t="str">
            <v>TRADIBAT CLOISONS</v>
          </cell>
          <cell r="D1178" t="str">
            <v>6</v>
          </cell>
          <cell r="E1178">
            <v>2137.1999999999998</v>
          </cell>
          <cell r="G1178">
            <v>2564.6400000000003</v>
          </cell>
          <cell r="H1178">
            <v>44651</v>
          </cell>
          <cell r="I1178">
            <v>44712</v>
          </cell>
          <cell r="J1178"/>
          <cell r="K1178"/>
        </row>
        <row r="1179">
          <cell r="A1179">
            <v>18067046</v>
          </cell>
          <cell r="B1179" t="str">
            <v>C010</v>
          </cell>
          <cell r="C1179" t="str">
            <v>TRADIBAT CLOISONS</v>
          </cell>
          <cell r="D1179" t="str">
            <v>6</v>
          </cell>
          <cell r="E1179">
            <v>3504.97</v>
          </cell>
          <cell r="G1179">
            <v>4205.96</v>
          </cell>
          <cell r="H1179">
            <v>44651</v>
          </cell>
          <cell r="I1179">
            <v>44712</v>
          </cell>
          <cell r="J1179"/>
          <cell r="K1179"/>
        </row>
        <row r="1180">
          <cell r="A1180">
            <v>18067047</v>
          </cell>
          <cell r="B1180" t="str">
            <v>C010</v>
          </cell>
          <cell r="C1180" t="str">
            <v>TRADIBAT CLOISONS</v>
          </cell>
          <cell r="D1180" t="str">
            <v>6</v>
          </cell>
          <cell r="E1180">
            <v>1901.6299999999999</v>
          </cell>
          <cell r="G1180">
            <v>2281.96</v>
          </cell>
          <cell r="H1180">
            <v>44651</v>
          </cell>
          <cell r="I1180">
            <v>44712</v>
          </cell>
          <cell r="J1180"/>
          <cell r="K1180"/>
        </row>
        <row r="1181">
          <cell r="A1181">
            <v>18067048</v>
          </cell>
          <cell r="B1181" t="str">
            <v>C010</v>
          </cell>
          <cell r="C1181" t="str">
            <v>TRADIBAT CLOISONS</v>
          </cell>
          <cell r="D1181" t="str">
            <v>6</v>
          </cell>
          <cell r="E1181">
            <v>106.7</v>
          </cell>
          <cell r="G1181">
            <v>128.04000000000002</v>
          </cell>
          <cell r="H1181">
            <v>44651</v>
          </cell>
          <cell r="I1181">
            <v>44712</v>
          </cell>
          <cell r="J1181"/>
          <cell r="K1181"/>
        </row>
        <row r="1182">
          <cell r="A1182">
            <v>18067049</v>
          </cell>
          <cell r="B1182" t="str">
            <v>C010</v>
          </cell>
          <cell r="C1182" t="str">
            <v>TRADIBAT CLOISONS</v>
          </cell>
          <cell r="D1182" t="str">
            <v>6</v>
          </cell>
          <cell r="E1182">
            <v>136.6</v>
          </cell>
          <cell r="G1182">
            <v>163.92000000000002</v>
          </cell>
          <cell r="H1182">
            <v>44651</v>
          </cell>
          <cell r="I1182">
            <v>44712</v>
          </cell>
          <cell r="J1182"/>
          <cell r="K1182"/>
        </row>
        <row r="1183">
          <cell r="A1183">
            <v>18067050</v>
          </cell>
          <cell r="B1183" t="str">
            <v>C010</v>
          </cell>
          <cell r="C1183" t="str">
            <v>TRADIBAT CLOISONS</v>
          </cell>
          <cell r="D1183" t="str">
            <v>6</v>
          </cell>
          <cell r="E1183">
            <v>2375.8000000000002</v>
          </cell>
          <cell r="G1183">
            <v>2850.96</v>
          </cell>
          <cell r="H1183">
            <v>44651</v>
          </cell>
          <cell r="I1183">
            <v>44712</v>
          </cell>
          <cell r="J1183"/>
          <cell r="K1183"/>
        </row>
        <row r="1184">
          <cell r="A1184">
            <v>18067051</v>
          </cell>
          <cell r="B1184" t="str">
            <v>C010</v>
          </cell>
          <cell r="C1184" t="str">
            <v>TRADIBAT CLOISONS</v>
          </cell>
          <cell r="D1184" t="str">
            <v>6</v>
          </cell>
          <cell r="E1184">
            <v>250</v>
          </cell>
          <cell r="G1184">
            <v>300</v>
          </cell>
          <cell r="H1184">
            <v>44651</v>
          </cell>
          <cell r="I1184">
            <v>44712</v>
          </cell>
          <cell r="J1184"/>
          <cell r="K1184"/>
        </row>
        <row r="1185">
          <cell r="A1185">
            <v>18067052</v>
          </cell>
          <cell r="B1185" t="str">
            <v>C010</v>
          </cell>
          <cell r="C1185" t="str">
            <v>TRADIBAT CLOISONS</v>
          </cell>
          <cell r="D1185" t="str">
            <v>6</v>
          </cell>
          <cell r="E1185">
            <v>6340.6</v>
          </cell>
          <cell r="G1185">
            <v>7608.7199999999993</v>
          </cell>
          <cell r="H1185">
            <v>44651</v>
          </cell>
          <cell r="I1185">
            <v>44712</v>
          </cell>
          <cell r="J1185"/>
          <cell r="K1185"/>
        </row>
        <row r="1186">
          <cell r="A1186">
            <v>18067053</v>
          </cell>
          <cell r="B1186" t="str">
            <v>C010</v>
          </cell>
          <cell r="C1186" t="str">
            <v>TRADIBAT CLOISONS</v>
          </cell>
          <cell r="D1186" t="str">
            <v>6</v>
          </cell>
          <cell r="E1186">
            <v>1799.6200000000001</v>
          </cell>
          <cell r="G1186">
            <v>2159.54</v>
          </cell>
          <cell r="H1186">
            <v>44651</v>
          </cell>
          <cell r="I1186">
            <v>44712</v>
          </cell>
          <cell r="J1186"/>
          <cell r="K1186"/>
        </row>
        <row r="1187">
          <cell r="A1187">
            <v>18067054</v>
          </cell>
          <cell r="B1187" t="str">
            <v>C010</v>
          </cell>
          <cell r="C1187" t="str">
            <v>TRADIBAT CLOISONS</v>
          </cell>
          <cell r="D1187" t="str">
            <v>6</v>
          </cell>
          <cell r="E1187">
            <v>6060.93</v>
          </cell>
          <cell r="G1187">
            <v>7273.12</v>
          </cell>
          <cell r="H1187">
            <v>44651</v>
          </cell>
          <cell r="I1187">
            <v>44712</v>
          </cell>
          <cell r="J1187"/>
          <cell r="K1187"/>
        </row>
        <row r="1188">
          <cell r="A1188">
            <v>18067055</v>
          </cell>
          <cell r="B1188" t="str">
            <v>C010</v>
          </cell>
          <cell r="C1188" t="str">
            <v>TRADIBAT CLOISONS</v>
          </cell>
          <cell r="D1188" t="str">
            <v>6</v>
          </cell>
          <cell r="E1188">
            <v>5155.92</v>
          </cell>
          <cell r="G1188">
            <v>6187.1</v>
          </cell>
          <cell r="H1188">
            <v>44651</v>
          </cell>
          <cell r="I1188">
            <v>44712</v>
          </cell>
          <cell r="J1188"/>
          <cell r="K1188"/>
        </row>
        <row r="1189">
          <cell r="A1189">
            <v>18067056</v>
          </cell>
          <cell r="B1189" t="str">
            <v>C010</v>
          </cell>
          <cell r="C1189" t="str">
            <v>TRADIBAT CLOISONS</v>
          </cell>
          <cell r="D1189" t="str">
            <v>6</v>
          </cell>
          <cell r="E1189">
            <v>4739.6499999999996</v>
          </cell>
          <cell r="G1189">
            <v>5687.58</v>
          </cell>
          <cell r="H1189">
            <v>44651</v>
          </cell>
          <cell r="I1189">
            <v>44712</v>
          </cell>
          <cell r="J1189"/>
          <cell r="K1189"/>
        </row>
        <row r="1190">
          <cell r="A1190">
            <v>18067057</v>
          </cell>
          <cell r="B1190" t="str">
            <v>C010</v>
          </cell>
          <cell r="C1190" t="str">
            <v>TRADIBAT CLOISONS</v>
          </cell>
          <cell r="D1190" t="str">
            <v>6</v>
          </cell>
          <cell r="E1190">
            <v>6415.5</v>
          </cell>
          <cell r="G1190">
            <v>7698.6</v>
          </cell>
          <cell r="H1190">
            <v>44651</v>
          </cell>
          <cell r="I1190">
            <v>44712</v>
          </cell>
          <cell r="J1190"/>
          <cell r="K1190"/>
        </row>
        <row r="1191">
          <cell r="A1191">
            <v>18067058</v>
          </cell>
          <cell r="B1191" t="str">
            <v>C010</v>
          </cell>
          <cell r="C1191" t="str">
            <v>TRADIBAT CLOISONS</v>
          </cell>
          <cell r="D1191" t="str">
            <v>6</v>
          </cell>
          <cell r="E1191">
            <v>3438</v>
          </cell>
          <cell r="G1191">
            <v>4125.6000000000004</v>
          </cell>
          <cell r="H1191">
            <v>44651</v>
          </cell>
          <cell r="I1191">
            <v>44712</v>
          </cell>
          <cell r="J1191"/>
          <cell r="K1191"/>
        </row>
        <row r="1192">
          <cell r="A1192">
            <v>18067059</v>
          </cell>
          <cell r="B1192" t="str">
            <v>C010</v>
          </cell>
          <cell r="C1192" t="str">
            <v>TRADIBAT CLOISONS</v>
          </cell>
          <cell r="D1192" t="str">
            <v>6</v>
          </cell>
          <cell r="E1192">
            <v>142.27000000000001</v>
          </cell>
          <cell r="G1192">
            <v>170.72</v>
          </cell>
          <cell r="H1192">
            <v>44651</v>
          </cell>
          <cell r="I1192">
            <v>44712</v>
          </cell>
          <cell r="J1192"/>
          <cell r="K1192"/>
        </row>
        <row r="1193">
          <cell r="A1193">
            <v>18067060</v>
          </cell>
          <cell r="B1193" t="str">
            <v>C010</v>
          </cell>
          <cell r="C1193" t="str">
            <v>TRADIBAT CLOISONS</v>
          </cell>
          <cell r="D1193" t="str">
            <v>6</v>
          </cell>
          <cell r="E1193">
            <v>431.73</v>
          </cell>
          <cell r="G1193">
            <v>518.08000000000004</v>
          </cell>
          <cell r="H1193">
            <v>44651</v>
          </cell>
          <cell r="I1193">
            <v>44712</v>
          </cell>
          <cell r="J1193"/>
          <cell r="K1193"/>
        </row>
        <row r="1194">
          <cell r="A1194">
            <v>18067061</v>
          </cell>
          <cell r="B1194" t="str">
            <v>C010</v>
          </cell>
          <cell r="C1194" t="str">
            <v>TRADIBAT CLOISONS</v>
          </cell>
          <cell r="D1194" t="str">
            <v>6</v>
          </cell>
          <cell r="E1194">
            <v>517.31000000000006</v>
          </cell>
          <cell r="G1194">
            <v>620.77</v>
          </cell>
          <cell r="H1194">
            <v>44651</v>
          </cell>
          <cell r="I1194">
            <v>44712</v>
          </cell>
          <cell r="J1194"/>
          <cell r="K1194"/>
        </row>
        <row r="1195">
          <cell r="A1195">
            <v>18067062</v>
          </cell>
          <cell r="B1195" t="str">
            <v>C010</v>
          </cell>
          <cell r="C1195" t="str">
            <v>TRADIBAT CLOISONS</v>
          </cell>
          <cell r="D1195" t="str">
            <v>6</v>
          </cell>
          <cell r="E1195">
            <v>3703.21</v>
          </cell>
          <cell r="G1195">
            <v>4443.8500000000004</v>
          </cell>
          <cell r="H1195">
            <v>44651</v>
          </cell>
          <cell r="I1195">
            <v>44712</v>
          </cell>
          <cell r="J1195"/>
          <cell r="K1195"/>
        </row>
        <row r="1196">
          <cell r="A1196">
            <v>18067063</v>
          </cell>
          <cell r="B1196" t="str">
            <v>C010</v>
          </cell>
          <cell r="C1196" t="str">
            <v>TRADIBAT CLOISONS</v>
          </cell>
          <cell r="D1196" t="str">
            <v>6</v>
          </cell>
          <cell r="E1196">
            <v>2757</v>
          </cell>
          <cell r="G1196">
            <v>3308.4</v>
          </cell>
          <cell r="H1196">
            <v>44651</v>
          </cell>
          <cell r="I1196">
            <v>44712</v>
          </cell>
          <cell r="J1196"/>
          <cell r="K1196"/>
        </row>
        <row r="1197">
          <cell r="A1197">
            <v>18061478</v>
          </cell>
          <cell r="B1197" t="str">
            <v>C011</v>
          </cell>
          <cell r="C1197" t="str">
            <v>EUROGYPSE</v>
          </cell>
          <cell r="D1197" t="str">
            <v>6</v>
          </cell>
          <cell r="E1197">
            <v>1405.56</v>
          </cell>
          <cell r="G1197">
            <v>1686.67</v>
          </cell>
          <cell r="H1197">
            <v>44530</v>
          </cell>
          <cell r="I1197">
            <v>44576</v>
          </cell>
          <cell r="J1197">
            <v>44564</v>
          </cell>
          <cell r="K1197">
            <v>44564</v>
          </cell>
        </row>
        <row r="1198">
          <cell r="A1198">
            <v>18061479</v>
          </cell>
          <cell r="B1198" t="str">
            <v>C011</v>
          </cell>
          <cell r="C1198" t="str">
            <v>EUROGYPSE</v>
          </cell>
          <cell r="D1198" t="str">
            <v>6</v>
          </cell>
          <cell r="E1198">
            <v>6731.0199999999995</v>
          </cell>
          <cell r="G1198">
            <v>8077.2199999999993</v>
          </cell>
          <cell r="H1198">
            <v>44530</v>
          </cell>
          <cell r="I1198">
            <v>44576</v>
          </cell>
          <cell r="J1198">
            <v>44564</v>
          </cell>
          <cell r="K1198">
            <v>44564</v>
          </cell>
        </row>
        <row r="1199">
          <cell r="A1199">
            <v>18061480</v>
          </cell>
          <cell r="B1199" t="str">
            <v>C011</v>
          </cell>
          <cell r="C1199" t="str">
            <v>EUROGYPSE</v>
          </cell>
          <cell r="D1199" t="str">
            <v>6</v>
          </cell>
          <cell r="E1199">
            <v>2533.46</v>
          </cell>
          <cell r="G1199">
            <v>3040.15</v>
          </cell>
          <cell r="H1199">
            <v>44530</v>
          </cell>
          <cell r="I1199">
            <v>44576</v>
          </cell>
          <cell r="J1199">
            <v>44564</v>
          </cell>
          <cell r="K1199">
            <v>44564</v>
          </cell>
        </row>
        <row r="1200">
          <cell r="A1200">
            <v>18061481</v>
          </cell>
          <cell r="B1200" t="str">
            <v>C011</v>
          </cell>
          <cell r="C1200" t="str">
            <v>EUROGYPSE</v>
          </cell>
          <cell r="D1200" t="str">
            <v>6</v>
          </cell>
          <cell r="E1200">
            <v>3153.43</v>
          </cell>
          <cell r="G1200">
            <v>3784.12</v>
          </cell>
          <cell r="H1200">
            <v>44530</v>
          </cell>
          <cell r="I1200">
            <v>44576</v>
          </cell>
          <cell r="J1200">
            <v>44564</v>
          </cell>
          <cell r="K1200">
            <v>44564</v>
          </cell>
        </row>
        <row r="1201">
          <cell r="A1201">
            <v>18061482</v>
          </cell>
          <cell r="B1201" t="str">
            <v>C011</v>
          </cell>
          <cell r="C1201" t="str">
            <v>EUROGYPSE</v>
          </cell>
          <cell r="D1201" t="str">
            <v>6</v>
          </cell>
          <cell r="E1201">
            <v>-1405.56</v>
          </cell>
          <cell r="G1201">
            <v>-1686.67</v>
          </cell>
          <cell r="H1201">
            <v>44530</v>
          </cell>
          <cell r="I1201">
            <v>44576</v>
          </cell>
          <cell r="J1201">
            <v>44564</v>
          </cell>
          <cell r="K1201">
            <v>44564</v>
          </cell>
        </row>
        <row r="1202">
          <cell r="A1202">
            <v>18061483</v>
          </cell>
          <cell r="B1202" t="str">
            <v>C011</v>
          </cell>
          <cell r="C1202" t="str">
            <v>EUROGYPSE</v>
          </cell>
          <cell r="D1202" t="str">
            <v>6</v>
          </cell>
          <cell r="E1202">
            <v>5224.8099999999995</v>
          </cell>
          <cell r="G1202">
            <v>6269.7699999999995</v>
          </cell>
          <cell r="H1202">
            <v>44530</v>
          </cell>
          <cell r="I1202">
            <v>44576</v>
          </cell>
          <cell r="J1202">
            <v>44564</v>
          </cell>
          <cell r="K1202">
            <v>44564</v>
          </cell>
        </row>
        <row r="1203">
          <cell r="A1203">
            <v>18061484</v>
          </cell>
          <cell r="B1203" t="str">
            <v>C011</v>
          </cell>
          <cell r="C1203" t="str">
            <v>EUROGYPSE</v>
          </cell>
          <cell r="D1203" t="str">
            <v>6</v>
          </cell>
          <cell r="E1203">
            <v>4833.54</v>
          </cell>
          <cell r="G1203">
            <v>5800.25</v>
          </cell>
          <cell r="H1203">
            <v>44530</v>
          </cell>
          <cell r="I1203">
            <v>44576</v>
          </cell>
          <cell r="J1203">
            <v>44564</v>
          </cell>
          <cell r="K1203">
            <v>44564</v>
          </cell>
        </row>
        <row r="1204">
          <cell r="A1204">
            <v>18061485</v>
          </cell>
          <cell r="B1204" t="str">
            <v>C011</v>
          </cell>
          <cell r="C1204" t="str">
            <v>EUROGYPSE</v>
          </cell>
          <cell r="D1204" t="str">
            <v>6</v>
          </cell>
          <cell r="E1204">
            <v>3566.63</v>
          </cell>
          <cell r="G1204">
            <v>4279.96</v>
          </cell>
          <cell r="H1204">
            <v>44530</v>
          </cell>
          <cell r="I1204">
            <v>44576</v>
          </cell>
          <cell r="J1204">
            <v>44564</v>
          </cell>
          <cell r="K1204">
            <v>44564</v>
          </cell>
        </row>
        <row r="1205">
          <cell r="A1205">
            <v>18061486</v>
          </cell>
          <cell r="B1205" t="str">
            <v>C011</v>
          </cell>
          <cell r="C1205" t="str">
            <v>EUROGYPSE</v>
          </cell>
          <cell r="D1205" t="str">
            <v>6</v>
          </cell>
          <cell r="E1205">
            <v>3979.81</v>
          </cell>
          <cell r="G1205">
            <v>4775.7699999999995</v>
          </cell>
          <cell r="H1205">
            <v>44530</v>
          </cell>
          <cell r="I1205">
            <v>44576</v>
          </cell>
          <cell r="J1205">
            <v>44564</v>
          </cell>
          <cell r="K1205">
            <v>44564</v>
          </cell>
        </row>
        <row r="1206">
          <cell r="A1206">
            <v>18061487</v>
          </cell>
          <cell r="B1206" t="str">
            <v>C011</v>
          </cell>
          <cell r="C1206" t="str">
            <v>EUROGYPSE</v>
          </cell>
          <cell r="D1206" t="str">
            <v>6</v>
          </cell>
          <cell r="E1206">
            <v>1569.84</v>
          </cell>
          <cell r="G1206">
            <v>1883.81</v>
          </cell>
          <cell r="H1206">
            <v>44530</v>
          </cell>
          <cell r="I1206">
            <v>44576</v>
          </cell>
          <cell r="J1206">
            <v>44564</v>
          </cell>
          <cell r="K1206">
            <v>44564</v>
          </cell>
        </row>
        <row r="1207">
          <cell r="A1207">
            <v>18061488</v>
          </cell>
          <cell r="B1207" t="str">
            <v>C011</v>
          </cell>
          <cell r="C1207" t="str">
            <v>EUROGYPSE</v>
          </cell>
          <cell r="D1207" t="str">
            <v>6</v>
          </cell>
          <cell r="E1207">
            <v>2055.5500000000002</v>
          </cell>
          <cell r="G1207">
            <v>2466.66</v>
          </cell>
          <cell r="H1207">
            <v>44530</v>
          </cell>
          <cell r="I1207">
            <v>44576</v>
          </cell>
          <cell r="J1207">
            <v>44564</v>
          </cell>
          <cell r="K1207">
            <v>44564</v>
          </cell>
        </row>
        <row r="1208">
          <cell r="A1208">
            <v>18061489</v>
          </cell>
          <cell r="B1208" t="str">
            <v>C011</v>
          </cell>
          <cell r="C1208" t="str">
            <v>EUROGYPSE</v>
          </cell>
          <cell r="D1208" t="str">
            <v>6</v>
          </cell>
          <cell r="E1208">
            <v>373.73</v>
          </cell>
          <cell r="G1208">
            <v>448.48</v>
          </cell>
          <cell r="H1208">
            <v>44530</v>
          </cell>
          <cell r="I1208">
            <v>44576</v>
          </cell>
          <cell r="J1208">
            <v>44564</v>
          </cell>
          <cell r="K1208">
            <v>44564</v>
          </cell>
        </row>
        <row r="1209">
          <cell r="A1209">
            <v>18061490</v>
          </cell>
          <cell r="B1209" t="str">
            <v>C011</v>
          </cell>
          <cell r="C1209" t="str">
            <v>EUROGYPSE</v>
          </cell>
          <cell r="D1209" t="str">
            <v>6</v>
          </cell>
          <cell r="E1209">
            <v>7163.95</v>
          </cell>
          <cell r="G1209">
            <v>8596.74</v>
          </cell>
          <cell r="H1209">
            <v>44530</v>
          </cell>
          <cell r="I1209">
            <v>44576</v>
          </cell>
          <cell r="J1209">
            <v>44564</v>
          </cell>
          <cell r="K1209">
            <v>44564</v>
          </cell>
        </row>
        <row r="1210">
          <cell r="A1210">
            <v>18061491</v>
          </cell>
          <cell r="B1210" t="str">
            <v>C011</v>
          </cell>
          <cell r="C1210" t="str">
            <v>EUROGYPSE</v>
          </cell>
          <cell r="D1210" t="str">
            <v>6</v>
          </cell>
          <cell r="E1210">
            <v>496.08000000000004</v>
          </cell>
          <cell r="G1210">
            <v>595.29999999999995</v>
          </cell>
          <cell r="H1210">
            <v>44530</v>
          </cell>
          <cell r="I1210">
            <v>44576</v>
          </cell>
          <cell r="J1210">
            <v>44564</v>
          </cell>
          <cell r="K1210">
            <v>44564</v>
          </cell>
        </row>
        <row r="1211">
          <cell r="A1211">
            <v>18061492</v>
          </cell>
          <cell r="B1211" t="str">
            <v>C011</v>
          </cell>
          <cell r="C1211" t="str">
            <v>EUROGYPSE</v>
          </cell>
          <cell r="D1211" t="str">
            <v>6</v>
          </cell>
          <cell r="E1211">
            <v>992.16000000000008</v>
          </cell>
          <cell r="G1211">
            <v>1190.5899999999999</v>
          </cell>
          <cell r="H1211">
            <v>44530</v>
          </cell>
          <cell r="I1211">
            <v>44576</v>
          </cell>
          <cell r="J1211">
            <v>44564</v>
          </cell>
          <cell r="K1211">
            <v>44564</v>
          </cell>
        </row>
        <row r="1212">
          <cell r="A1212">
            <v>18061493</v>
          </cell>
          <cell r="B1212" t="str">
            <v>C011</v>
          </cell>
          <cell r="C1212" t="str">
            <v>EUROGYPSE</v>
          </cell>
          <cell r="D1212" t="str">
            <v>6</v>
          </cell>
          <cell r="E1212">
            <v>695.86</v>
          </cell>
          <cell r="G1212">
            <v>835.03</v>
          </cell>
          <cell r="H1212">
            <v>44530</v>
          </cell>
          <cell r="I1212">
            <v>44576</v>
          </cell>
          <cell r="J1212">
            <v>44564</v>
          </cell>
          <cell r="K1212">
            <v>44564</v>
          </cell>
        </row>
        <row r="1213">
          <cell r="A1213">
            <v>18061494</v>
          </cell>
          <cell r="B1213" t="str">
            <v>C011</v>
          </cell>
          <cell r="C1213" t="str">
            <v>EUROGYPSE</v>
          </cell>
          <cell r="D1213" t="str">
            <v>6</v>
          </cell>
          <cell r="E1213">
            <v>496.08000000000004</v>
          </cell>
          <cell r="G1213">
            <v>595.29999999999995</v>
          </cell>
          <cell r="H1213">
            <v>44530</v>
          </cell>
          <cell r="I1213">
            <v>44576</v>
          </cell>
          <cell r="J1213">
            <v>44564</v>
          </cell>
          <cell r="K1213">
            <v>44564</v>
          </cell>
        </row>
        <row r="1214">
          <cell r="A1214">
            <v>18061495</v>
          </cell>
          <cell r="B1214" t="str">
            <v>C011</v>
          </cell>
          <cell r="C1214" t="str">
            <v>EUROGYPSE</v>
          </cell>
          <cell r="D1214" t="str">
            <v>6</v>
          </cell>
          <cell r="E1214">
            <v>2890.73</v>
          </cell>
          <cell r="G1214">
            <v>3468.88</v>
          </cell>
          <cell r="H1214">
            <v>44530</v>
          </cell>
          <cell r="I1214">
            <v>44576</v>
          </cell>
          <cell r="J1214">
            <v>44564</v>
          </cell>
          <cell r="K1214">
            <v>44564</v>
          </cell>
        </row>
        <row r="1215">
          <cell r="A1215">
            <v>18061496</v>
          </cell>
          <cell r="B1215" t="str">
            <v>C011</v>
          </cell>
          <cell r="C1215" t="str">
            <v>EUROGYPSE</v>
          </cell>
          <cell r="D1215" t="str">
            <v>6</v>
          </cell>
          <cell r="E1215">
            <v>2796.42</v>
          </cell>
          <cell r="G1215">
            <v>3355.7</v>
          </cell>
          <cell r="H1215">
            <v>44530</v>
          </cell>
          <cell r="I1215">
            <v>44576</v>
          </cell>
          <cell r="J1215">
            <v>44564</v>
          </cell>
          <cell r="K1215">
            <v>44564</v>
          </cell>
        </row>
        <row r="1216">
          <cell r="A1216">
            <v>18061497</v>
          </cell>
          <cell r="B1216" t="str">
            <v>C011</v>
          </cell>
          <cell r="C1216" t="str">
            <v>EUROGYPSE</v>
          </cell>
          <cell r="D1216" t="str">
            <v>6</v>
          </cell>
          <cell r="E1216">
            <v>992.16000000000008</v>
          </cell>
          <cell r="G1216">
            <v>1190.5899999999999</v>
          </cell>
          <cell r="H1216">
            <v>44530</v>
          </cell>
          <cell r="I1216">
            <v>44576</v>
          </cell>
          <cell r="J1216">
            <v>44564</v>
          </cell>
          <cell r="K1216">
            <v>44564</v>
          </cell>
        </row>
        <row r="1217">
          <cell r="A1217">
            <v>18061498</v>
          </cell>
          <cell r="B1217" t="str">
            <v>C011</v>
          </cell>
          <cell r="C1217" t="str">
            <v>EUROGYPSE</v>
          </cell>
          <cell r="D1217" t="str">
            <v>6</v>
          </cell>
          <cell r="E1217">
            <v>3589.88</v>
          </cell>
          <cell r="G1217">
            <v>4307.8599999999997</v>
          </cell>
          <cell r="H1217">
            <v>44530</v>
          </cell>
          <cell r="I1217">
            <v>44576</v>
          </cell>
          <cell r="J1217">
            <v>44564</v>
          </cell>
          <cell r="K1217">
            <v>44564</v>
          </cell>
        </row>
        <row r="1218">
          <cell r="A1218">
            <v>18061499</v>
          </cell>
          <cell r="B1218" t="str">
            <v>C011</v>
          </cell>
          <cell r="C1218" t="str">
            <v>EUROGYPSE</v>
          </cell>
          <cell r="D1218" t="str">
            <v>6</v>
          </cell>
          <cell r="E1218">
            <v>7964.7199999999993</v>
          </cell>
          <cell r="G1218">
            <v>9557.66</v>
          </cell>
          <cell r="H1218">
            <v>44530</v>
          </cell>
          <cell r="I1218">
            <v>44576</v>
          </cell>
          <cell r="J1218">
            <v>44564</v>
          </cell>
          <cell r="K1218">
            <v>44564</v>
          </cell>
        </row>
        <row r="1219">
          <cell r="A1219">
            <v>18061500</v>
          </cell>
          <cell r="B1219" t="str">
            <v>C011</v>
          </cell>
          <cell r="C1219" t="str">
            <v>EUROGYPSE</v>
          </cell>
          <cell r="D1219" t="str">
            <v>6</v>
          </cell>
          <cell r="E1219">
            <v>4814.3999999999996</v>
          </cell>
          <cell r="G1219">
            <v>5777.2800000000007</v>
          </cell>
          <cell r="H1219">
            <v>44530</v>
          </cell>
          <cell r="I1219">
            <v>44576</v>
          </cell>
          <cell r="J1219">
            <v>44564</v>
          </cell>
          <cell r="K1219">
            <v>44564</v>
          </cell>
        </row>
        <row r="1220">
          <cell r="A1220">
            <v>18061501</v>
          </cell>
          <cell r="B1220" t="str">
            <v>C011</v>
          </cell>
          <cell r="C1220" t="str">
            <v>EUROGYPSE</v>
          </cell>
          <cell r="D1220" t="str">
            <v>6</v>
          </cell>
          <cell r="E1220">
            <v>6214.7800000000007</v>
          </cell>
          <cell r="G1220">
            <v>7457.74</v>
          </cell>
          <cell r="H1220">
            <v>44530</v>
          </cell>
          <cell r="I1220">
            <v>44576</v>
          </cell>
          <cell r="J1220">
            <v>44564</v>
          </cell>
          <cell r="K1220">
            <v>44564</v>
          </cell>
        </row>
        <row r="1221">
          <cell r="A1221">
            <v>18061502</v>
          </cell>
          <cell r="B1221" t="str">
            <v>C011</v>
          </cell>
          <cell r="C1221" t="str">
            <v>EUROGYPSE</v>
          </cell>
          <cell r="D1221" t="str">
            <v>6</v>
          </cell>
          <cell r="E1221">
            <v>3093.63</v>
          </cell>
          <cell r="G1221">
            <v>3712.3599999999997</v>
          </cell>
          <cell r="H1221">
            <v>44530</v>
          </cell>
          <cell r="I1221">
            <v>44576</v>
          </cell>
          <cell r="J1221">
            <v>44564</v>
          </cell>
          <cell r="K1221">
            <v>44564</v>
          </cell>
        </row>
        <row r="1222">
          <cell r="A1222">
            <v>18061503</v>
          </cell>
          <cell r="B1222" t="str">
            <v>C011</v>
          </cell>
          <cell r="C1222" t="str">
            <v>EUROGYPSE</v>
          </cell>
          <cell r="D1222" t="str">
            <v>6</v>
          </cell>
          <cell r="E1222">
            <v>2694.6099999999997</v>
          </cell>
          <cell r="G1222">
            <v>3233.5299999999997</v>
          </cell>
          <cell r="H1222">
            <v>44530</v>
          </cell>
          <cell r="I1222">
            <v>44576</v>
          </cell>
          <cell r="J1222">
            <v>44564</v>
          </cell>
          <cell r="K1222">
            <v>44564</v>
          </cell>
        </row>
        <row r="1223">
          <cell r="A1223">
            <v>18061504</v>
          </cell>
          <cell r="B1223" t="str">
            <v>C011</v>
          </cell>
          <cell r="C1223" t="str">
            <v>EUROGYPSE</v>
          </cell>
          <cell r="D1223" t="str">
            <v>6</v>
          </cell>
          <cell r="E1223">
            <v>12773.92</v>
          </cell>
          <cell r="G1223">
            <v>15328.7</v>
          </cell>
          <cell r="H1223">
            <v>44530</v>
          </cell>
          <cell r="I1223">
            <v>44576</v>
          </cell>
          <cell r="J1223">
            <v>44564</v>
          </cell>
          <cell r="K1223">
            <v>44564</v>
          </cell>
        </row>
        <row r="1224">
          <cell r="A1224">
            <v>18061505</v>
          </cell>
          <cell r="B1224" t="str">
            <v>C011</v>
          </cell>
          <cell r="C1224" t="str">
            <v>EUROGYPSE</v>
          </cell>
          <cell r="D1224" t="str">
            <v>6</v>
          </cell>
          <cell r="E1224">
            <v>3669.12</v>
          </cell>
          <cell r="G1224">
            <v>4402.9400000000005</v>
          </cell>
          <cell r="H1224">
            <v>44530</v>
          </cell>
          <cell r="I1224">
            <v>44576</v>
          </cell>
          <cell r="J1224">
            <v>44564</v>
          </cell>
          <cell r="K1224">
            <v>44564</v>
          </cell>
        </row>
        <row r="1225">
          <cell r="A1225">
            <v>18061506</v>
          </cell>
          <cell r="B1225" t="str">
            <v>C011</v>
          </cell>
          <cell r="C1225" t="str">
            <v>EUROGYPSE</v>
          </cell>
          <cell r="D1225" t="str">
            <v>6</v>
          </cell>
          <cell r="E1225">
            <v>3048.65</v>
          </cell>
          <cell r="G1225">
            <v>3658.38</v>
          </cell>
          <cell r="H1225">
            <v>44530</v>
          </cell>
          <cell r="I1225">
            <v>44576</v>
          </cell>
          <cell r="J1225">
            <v>44564</v>
          </cell>
          <cell r="K1225">
            <v>44564</v>
          </cell>
        </row>
        <row r="1226">
          <cell r="A1226">
            <v>18061507</v>
          </cell>
          <cell r="B1226" t="str">
            <v>C011</v>
          </cell>
          <cell r="C1226" t="str">
            <v>EUROGYPSE</v>
          </cell>
          <cell r="D1226" t="str">
            <v>6</v>
          </cell>
          <cell r="E1226">
            <v>5878.08</v>
          </cell>
          <cell r="G1226">
            <v>7053.7</v>
          </cell>
          <cell r="H1226">
            <v>44530</v>
          </cell>
          <cell r="I1226">
            <v>44576</v>
          </cell>
          <cell r="J1226">
            <v>44564</v>
          </cell>
          <cell r="K1226">
            <v>44564</v>
          </cell>
        </row>
        <row r="1227">
          <cell r="A1227">
            <v>18061508</v>
          </cell>
          <cell r="B1227" t="str">
            <v>C011</v>
          </cell>
          <cell r="C1227" t="str">
            <v>EUROGYPSE</v>
          </cell>
          <cell r="D1227" t="str">
            <v>6</v>
          </cell>
          <cell r="E1227">
            <v>7151.68</v>
          </cell>
          <cell r="G1227">
            <v>8582.02</v>
          </cell>
          <cell r="H1227">
            <v>44530</v>
          </cell>
          <cell r="I1227">
            <v>44576</v>
          </cell>
          <cell r="J1227">
            <v>44564</v>
          </cell>
          <cell r="K1227">
            <v>44564</v>
          </cell>
        </row>
        <row r="1228">
          <cell r="A1228">
            <v>18061509</v>
          </cell>
          <cell r="B1228" t="str">
            <v>C011</v>
          </cell>
          <cell r="C1228" t="str">
            <v>EUROGYPSE</v>
          </cell>
          <cell r="D1228" t="str">
            <v>6</v>
          </cell>
          <cell r="E1228">
            <v>6116.7</v>
          </cell>
          <cell r="G1228">
            <v>7340.0399999999991</v>
          </cell>
          <cell r="H1228">
            <v>44530</v>
          </cell>
          <cell r="I1228">
            <v>44576</v>
          </cell>
          <cell r="J1228">
            <v>44564</v>
          </cell>
          <cell r="K1228">
            <v>44564</v>
          </cell>
        </row>
        <row r="1229">
          <cell r="A1229">
            <v>18061510</v>
          </cell>
          <cell r="B1229" t="str">
            <v>C011</v>
          </cell>
          <cell r="C1229" t="str">
            <v>EUROGYPSE</v>
          </cell>
          <cell r="D1229" t="str">
            <v>6</v>
          </cell>
          <cell r="E1229">
            <v>73.67</v>
          </cell>
          <cell r="G1229">
            <v>88.4</v>
          </cell>
          <cell r="H1229">
            <v>44530</v>
          </cell>
          <cell r="I1229">
            <v>44576</v>
          </cell>
          <cell r="J1229">
            <v>44564</v>
          </cell>
          <cell r="K1229">
            <v>44564</v>
          </cell>
        </row>
        <row r="1230">
          <cell r="A1230">
            <v>18061511</v>
          </cell>
          <cell r="B1230" t="str">
            <v>C011</v>
          </cell>
          <cell r="C1230" t="str">
            <v>EUROGYPSE</v>
          </cell>
          <cell r="D1230" t="str">
            <v>6</v>
          </cell>
          <cell r="E1230">
            <v>1349.51</v>
          </cell>
          <cell r="G1230">
            <v>1619.41</v>
          </cell>
          <cell r="H1230">
            <v>44530</v>
          </cell>
          <cell r="I1230">
            <v>44576</v>
          </cell>
          <cell r="J1230">
            <v>44564</v>
          </cell>
          <cell r="K1230">
            <v>44564</v>
          </cell>
        </row>
        <row r="1231">
          <cell r="A1231">
            <v>18061512</v>
          </cell>
          <cell r="B1231" t="str">
            <v>C011</v>
          </cell>
          <cell r="C1231" t="str">
            <v>EUROGYPSE</v>
          </cell>
          <cell r="D1231" t="str">
            <v>6</v>
          </cell>
          <cell r="E1231">
            <v>6171.4800000000005</v>
          </cell>
          <cell r="G1231">
            <v>7405.7800000000007</v>
          </cell>
          <cell r="H1231">
            <v>44530</v>
          </cell>
          <cell r="I1231">
            <v>44576</v>
          </cell>
          <cell r="J1231">
            <v>44564</v>
          </cell>
          <cell r="K1231">
            <v>44564</v>
          </cell>
        </row>
        <row r="1232">
          <cell r="A1232">
            <v>18061513</v>
          </cell>
          <cell r="B1232" t="str">
            <v>C011</v>
          </cell>
          <cell r="C1232" t="str">
            <v>EUROGYPSE</v>
          </cell>
          <cell r="D1232" t="str">
            <v>6</v>
          </cell>
          <cell r="E1232">
            <v>6450.12</v>
          </cell>
          <cell r="G1232">
            <v>7740.1399999999994</v>
          </cell>
          <cell r="H1232">
            <v>44530</v>
          </cell>
          <cell r="I1232">
            <v>44576</v>
          </cell>
          <cell r="J1232">
            <v>44564</v>
          </cell>
          <cell r="K1232">
            <v>44564</v>
          </cell>
        </row>
        <row r="1233">
          <cell r="A1233">
            <v>18061514</v>
          </cell>
          <cell r="B1233" t="str">
            <v>C011</v>
          </cell>
          <cell r="C1233" t="str">
            <v>EUROGYPSE</v>
          </cell>
          <cell r="D1233" t="str">
            <v>6</v>
          </cell>
          <cell r="E1233">
            <v>8110.2100000000009</v>
          </cell>
          <cell r="G1233">
            <v>9732.25</v>
          </cell>
          <cell r="H1233">
            <v>44530</v>
          </cell>
          <cell r="I1233">
            <v>44576</v>
          </cell>
          <cell r="J1233">
            <v>44564</v>
          </cell>
          <cell r="K1233">
            <v>44564</v>
          </cell>
        </row>
        <row r="1234">
          <cell r="A1234">
            <v>18061515</v>
          </cell>
          <cell r="B1234" t="str">
            <v>C011</v>
          </cell>
          <cell r="C1234" t="str">
            <v>EUROGYPSE</v>
          </cell>
          <cell r="D1234" t="str">
            <v>6</v>
          </cell>
          <cell r="E1234">
            <v>6890.1600000000008</v>
          </cell>
          <cell r="G1234">
            <v>8268.1899999999987</v>
          </cell>
          <cell r="H1234">
            <v>44530</v>
          </cell>
          <cell r="I1234">
            <v>44576</v>
          </cell>
          <cell r="J1234">
            <v>44564</v>
          </cell>
          <cell r="K1234">
            <v>44564</v>
          </cell>
        </row>
        <row r="1235">
          <cell r="A1235">
            <v>18061516</v>
          </cell>
          <cell r="B1235" t="str">
            <v>C011</v>
          </cell>
          <cell r="C1235" t="str">
            <v>EUROGYPSE</v>
          </cell>
          <cell r="D1235" t="str">
            <v>6</v>
          </cell>
          <cell r="E1235">
            <v>-1343.91</v>
          </cell>
          <cell r="G1235">
            <v>-1612.69</v>
          </cell>
          <cell r="H1235">
            <v>44530</v>
          </cell>
          <cell r="I1235">
            <v>44576</v>
          </cell>
          <cell r="J1235">
            <v>44564</v>
          </cell>
          <cell r="K1235">
            <v>44564</v>
          </cell>
        </row>
        <row r="1236">
          <cell r="A1236">
            <v>18062673</v>
          </cell>
          <cell r="B1236" t="str">
            <v>C011</v>
          </cell>
          <cell r="C1236" t="str">
            <v>EUROGYPSE</v>
          </cell>
          <cell r="D1236" t="str">
            <v>6</v>
          </cell>
          <cell r="E1236">
            <v>-373.73</v>
          </cell>
          <cell r="G1236">
            <v>-448.48</v>
          </cell>
          <cell r="H1236">
            <v>44538</v>
          </cell>
          <cell r="I1236">
            <v>44607</v>
          </cell>
          <cell r="J1236">
            <v>44622</v>
          </cell>
          <cell r="K1236">
            <v>44622</v>
          </cell>
        </row>
        <row r="1237">
          <cell r="A1237">
            <v>18062978</v>
          </cell>
          <cell r="B1237" t="str">
            <v>C011</v>
          </cell>
          <cell r="C1237" t="str">
            <v>EUROGYPSE</v>
          </cell>
          <cell r="D1237" t="str">
            <v>6</v>
          </cell>
          <cell r="E1237">
            <v>640.51</v>
          </cell>
          <cell r="G1237">
            <v>768.61</v>
          </cell>
          <cell r="H1237">
            <v>44561</v>
          </cell>
          <cell r="I1237">
            <v>44607</v>
          </cell>
          <cell r="J1237">
            <v>44622</v>
          </cell>
          <cell r="K1237">
            <v>44622</v>
          </cell>
        </row>
        <row r="1238">
          <cell r="A1238">
            <v>18062979</v>
          </cell>
          <cell r="B1238" t="str">
            <v>C011</v>
          </cell>
          <cell r="C1238" t="str">
            <v>EUROGYPSE</v>
          </cell>
          <cell r="D1238" t="str">
            <v>6</v>
          </cell>
          <cell r="E1238">
            <v>1628.96</v>
          </cell>
          <cell r="G1238">
            <v>1954.75</v>
          </cell>
          <cell r="H1238">
            <v>44561</v>
          </cell>
          <cell r="I1238">
            <v>44607</v>
          </cell>
          <cell r="J1238">
            <v>44622</v>
          </cell>
          <cell r="K1238">
            <v>44622</v>
          </cell>
        </row>
        <row r="1239">
          <cell r="A1239">
            <v>18062980</v>
          </cell>
          <cell r="B1239" t="str">
            <v>C011</v>
          </cell>
          <cell r="C1239" t="str">
            <v>EUROGYPSE</v>
          </cell>
          <cell r="D1239" t="str">
            <v>6</v>
          </cell>
          <cell r="E1239">
            <v>4287.3</v>
          </cell>
          <cell r="G1239">
            <v>5144.76</v>
          </cell>
          <cell r="H1239">
            <v>44561</v>
          </cell>
          <cell r="I1239">
            <v>44607</v>
          </cell>
          <cell r="J1239">
            <v>44622</v>
          </cell>
          <cell r="K1239">
            <v>44622</v>
          </cell>
        </row>
        <row r="1240">
          <cell r="A1240">
            <v>18062981</v>
          </cell>
          <cell r="B1240" t="str">
            <v>C011</v>
          </cell>
          <cell r="C1240" t="str">
            <v>EUROGYPSE</v>
          </cell>
          <cell r="D1240" t="str">
            <v>6</v>
          </cell>
          <cell r="E1240">
            <v>1229</v>
          </cell>
          <cell r="G1240">
            <v>1474.8</v>
          </cell>
          <cell r="H1240">
            <v>44561</v>
          </cell>
          <cell r="I1240">
            <v>44607</v>
          </cell>
          <cell r="J1240">
            <v>44622</v>
          </cell>
          <cell r="K1240">
            <v>44622</v>
          </cell>
        </row>
        <row r="1241">
          <cell r="A1241">
            <v>18062982</v>
          </cell>
          <cell r="B1241" t="str">
            <v>C011</v>
          </cell>
          <cell r="C1241" t="str">
            <v>EUROGYPSE</v>
          </cell>
          <cell r="D1241" t="str">
            <v>6</v>
          </cell>
          <cell r="E1241">
            <v>4287.3</v>
          </cell>
          <cell r="G1241">
            <v>5144.76</v>
          </cell>
          <cell r="H1241">
            <v>44561</v>
          </cell>
          <cell r="I1241">
            <v>44607</v>
          </cell>
          <cell r="J1241">
            <v>44622</v>
          </cell>
          <cell r="K1241">
            <v>44622</v>
          </cell>
        </row>
        <row r="1242">
          <cell r="A1242">
            <v>18062983</v>
          </cell>
          <cell r="B1242" t="str">
            <v>C011</v>
          </cell>
          <cell r="C1242" t="str">
            <v>EUROGYPSE</v>
          </cell>
          <cell r="D1242" t="str">
            <v>6</v>
          </cell>
          <cell r="E1242">
            <v>-4287.3</v>
          </cell>
          <cell r="G1242">
            <v>-5144.76</v>
          </cell>
          <cell r="H1242">
            <v>44561</v>
          </cell>
          <cell r="I1242">
            <v>44607</v>
          </cell>
          <cell r="J1242">
            <v>44622</v>
          </cell>
          <cell r="K1242">
            <v>44622</v>
          </cell>
        </row>
        <row r="1243">
          <cell r="A1243">
            <v>18062984</v>
          </cell>
          <cell r="B1243" t="str">
            <v>C011</v>
          </cell>
          <cell r="C1243" t="str">
            <v>EUROGYPSE</v>
          </cell>
          <cell r="D1243" t="str">
            <v>6</v>
          </cell>
          <cell r="E1243">
            <v>1075.45</v>
          </cell>
          <cell r="G1243">
            <v>1290.54</v>
          </cell>
          <cell r="H1243">
            <v>44561</v>
          </cell>
          <cell r="I1243">
            <v>44607</v>
          </cell>
          <cell r="J1243">
            <v>44622</v>
          </cell>
          <cell r="K1243">
            <v>44622</v>
          </cell>
        </row>
        <row r="1244">
          <cell r="A1244">
            <v>18062985</v>
          </cell>
          <cell r="B1244" t="str">
            <v>C011</v>
          </cell>
          <cell r="C1244" t="str">
            <v>EUROGYPSE</v>
          </cell>
          <cell r="D1244" t="str">
            <v>6</v>
          </cell>
          <cell r="E1244">
            <v>7208.85</v>
          </cell>
          <cell r="G1244">
            <v>8650.619999999999</v>
          </cell>
          <cell r="H1244">
            <v>44561</v>
          </cell>
          <cell r="I1244">
            <v>44607</v>
          </cell>
          <cell r="J1244">
            <v>44622</v>
          </cell>
          <cell r="K1244">
            <v>44622</v>
          </cell>
        </row>
        <row r="1245">
          <cell r="A1245">
            <v>18062986</v>
          </cell>
          <cell r="B1245" t="str">
            <v>C011</v>
          </cell>
          <cell r="C1245" t="str">
            <v>EUROGYPSE</v>
          </cell>
          <cell r="D1245" t="str">
            <v>6</v>
          </cell>
          <cell r="E1245">
            <v>1574.3799999999999</v>
          </cell>
          <cell r="G1245">
            <v>1889.2599999999998</v>
          </cell>
          <cell r="H1245">
            <v>44561</v>
          </cell>
          <cell r="I1245">
            <v>44607</v>
          </cell>
          <cell r="J1245">
            <v>44622</v>
          </cell>
          <cell r="K1245">
            <v>44622</v>
          </cell>
        </row>
        <row r="1246">
          <cell r="A1246">
            <v>18062987</v>
          </cell>
          <cell r="B1246" t="str">
            <v>C011</v>
          </cell>
          <cell r="C1246" t="str">
            <v>EUROGYPSE</v>
          </cell>
          <cell r="D1246" t="str">
            <v>6</v>
          </cell>
          <cell r="E1246">
            <v>5267.8099999999995</v>
          </cell>
          <cell r="G1246">
            <v>6321.37</v>
          </cell>
          <cell r="H1246">
            <v>44561</v>
          </cell>
          <cell r="I1246">
            <v>44607</v>
          </cell>
          <cell r="J1246">
            <v>44622</v>
          </cell>
          <cell r="K1246">
            <v>44622</v>
          </cell>
        </row>
        <row r="1247">
          <cell r="A1247">
            <v>18062988</v>
          </cell>
          <cell r="B1247" t="str">
            <v>C011</v>
          </cell>
          <cell r="C1247" t="str">
            <v>EUROGYPSE</v>
          </cell>
          <cell r="D1247" t="str">
            <v>6</v>
          </cell>
          <cell r="E1247">
            <v>4971.9699999999993</v>
          </cell>
          <cell r="G1247">
            <v>5966.36</v>
          </cell>
          <cell r="H1247">
            <v>44561</v>
          </cell>
          <cell r="I1247">
            <v>44607</v>
          </cell>
          <cell r="J1247">
            <v>44622</v>
          </cell>
          <cell r="K1247">
            <v>44622</v>
          </cell>
        </row>
        <row r="1248">
          <cell r="A1248">
            <v>18062989</v>
          </cell>
          <cell r="B1248" t="str">
            <v>C011</v>
          </cell>
          <cell r="C1248" t="str">
            <v>EUROGYPSE</v>
          </cell>
          <cell r="D1248" t="str">
            <v>6</v>
          </cell>
          <cell r="E1248">
            <v>2048.4700000000003</v>
          </cell>
          <cell r="G1248">
            <v>2458.16</v>
          </cell>
          <cell r="H1248">
            <v>44561</v>
          </cell>
          <cell r="I1248">
            <v>44607</v>
          </cell>
          <cell r="J1248">
            <v>44622</v>
          </cell>
          <cell r="K1248">
            <v>44622</v>
          </cell>
        </row>
        <row r="1249">
          <cell r="A1249">
            <v>18062990</v>
          </cell>
          <cell r="B1249" t="str">
            <v>C011</v>
          </cell>
          <cell r="C1249" t="str">
            <v>EUROGYPSE</v>
          </cell>
          <cell r="D1249" t="str">
            <v>6</v>
          </cell>
          <cell r="E1249">
            <v>2247.8900000000003</v>
          </cell>
          <cell r="G1249">
            <v>2697.4700000000003</v>
          </cell>
          <cell r="H1249">
            <v>44561</v>
          </cell>
          <cell r="I1249">
            <v>44607</v>
          </cell>
          <cell r="J1249">
            <v>44622</v>
          </cell>
          <cell r="K1249">
            <v>44622</v>
          </cell>
        </row>
        <row r="1250">
          <cell r="A1250">
            <v>18062991</v>
          </cell>
          <cell r="B1250" t="str">
            <v>C011</v>
          </cell>
          <cell r="C1250" t="str">
            <v>EUROGYPSE</v>
          </cell>
          <cell r="D1250" t="str">
            <v>6</v>
          </cell>
          <cell r="E1250">
            <v>3648</v>
          </cell>
          <cell r="G1250">
            <v>4377.6000000000004</v>
          </cell>
          <cell r="H1250">
            <v>44561</v>
          </cell>
          <cell r="I1250">
            <v>44607</v>
          </cell>
          <cell r="J1250">
            <v>44622</v>
          </cell>
          <cell r="K1250">
            <v>44622</v>
          </cell>
        </row>
        <row r="1251">
          <cell r="A1251">
            <v>18062992</v>
          </cell>
          <cell r="B1251" t="str">
            <v>C011</v>
          </cell>
          <cell r="C1251" t="str">
            <v>EUROGYPSE</v>
          </cell>
          <cell r="D1251" t="str">
            <v>6</v>
          </cell>
          <cell r="E1251">
            <v>6745.5</v>
          </cell>
          <cell r="G1251">
            <v>8094.6</v>
          </cell>
          <cell r="H1251">
            <v>44561</v>
          </cell>
          <cell r="I1251">
            <v>44607</v>
          </cell>
          <cell r="J1251">
            <v>44622</v>
          </cell>
          <cell r="K1251">
            <v>44622</v>
          </cell>
        </row>
        <row r="1252">
          <cell r="A1252">
            <v>18062993</v>
          </cell>
          <cell r="B1252" t="str">
            <v>C011</v>
          </cell>
          <cell r="C1252" t="str">
            <v>EUROGYPSE</v>
          </cell>
          <cell r="D1252" t="str">
            <v>6</v>
          </cell>
          <cell r="E1252">
            <v>7418.24</v>
          </cell>
          <cell r="G1252">
            <v>8901.89</v>
          </cell>
          <cell r="H1252">
            <v>44561</v>
          </cell>
          <cell r="I1252">
            <v>44607</v>
          </cell>
          <cell r="J1252">
            <v>44622</v>
          </cell>
          <cell r="K1252">
            <v>44622</v>
          </cell>
        </row>
        <row r="1253">
          <cell r="A1253">
            <v>18062994</v>
          </cell>
          <cell r="B1253" t="str">
            <v>C011</v>
          </cell>
          <cell r="C1253" t="str">
            <v>EUROGYPSE</v>
          </cell>
          <cell r="D1253" t="str">
            <v>6</v>
          </cell>
          <cell r="E1253">
            <v>7477.5</v>
          </cell>
          <cell r="G1253">
            <v>8973</v>
          </cell>
          <cell r="H1253">
            <v>44561</v>
          </cell>
          <cell r="I1253">
            <v>44607</v>
          </cell>
          <cell r="J1253">
            <v>44622</v>
          </cell>
          <cell r="K1253">
            <v>44622</v>
          </cell>
        </row>
        <row r="1254">
          <cell r="A1254">
            <v>18062995</v>
          </cell>
          <cell r="B1254" t="str">
            <v>C011</v>
          </cell>
          <cell r="C1254" t="str">
            <v>EUROGYPSE</v>
          </cell>
          <cell r="D1254" t="str">
            <v>6</v>
          </cell>
          <cell r="E1254">
            <v>1488.24</v>
          </cell>
          <cell r="G1254">
            <v>1785.89</v>
          </cell>
          <cell r="H1254">
            <v>44561</v>
          </cell>
          <cell r="I1254">
            <v>44607</v>
          </cell>
          <cell r="J1254">
            <v>44622</v>
          </cell>
          <cell r="K1254">
            <v>44622</v>
          </cell>
        </row>
        <row r="1255">
          <cell r="A1255">
            <v>18062996</v>
          </cell>
          <cell r="B1255" t="str">
            <v>C011</v>
          </cell>
          <cell r="C1255" t="str">
            <v>EUROGYPSE</v>
          </cell>
          <cell r="D1255" t="str">
            <v>6</v>
          </cell>
          <cell r="E1255">
            <v>1404</v>
          </cell>
          <cell r="G1255">
            <v>1684.8</v>
          </cell>
          <cell r="H1255">
            <v>44561</v>
          </cell>
          <cell r="I1255">
            <v>44607</v>
          </cell>
          <cell r="J1255">
            <v>44622</v>
          </cell>
          <cell r="K1255">
            <v>44622</v>
          </cell>
        </row>
        <row r="1256">
          <cell r="A1256">
            <v>18064008</v>
          </cell>
          <cell r="B1256" t="str">
            <v>C011</v>
          </cell>
          <cell r="C1256" t="str">
            <v>EUROGYPSE</v>
          </cell>
          <cell r="D1256" t="str">
            <v>6</v>
          </cell>
          <cell r="E1256">
            <v>-537.03</v>
          </cell>
          <cell r="G1256">
            <v>-644.43999999999994</v>
          </cell>
          <cell r="H1256">
            <v>44581</v>
          </cell>
          <cell r="I1256">
            <v>44635</v>
          </cell>
          <cell r="J1256">
            <v>44657</v>
          </cell>
          <cell r="K1256">
            <v>44657</v>
          </cell>
        </row>
        <row r="1257">
          <cell r="A1257">
            <v>18064009</v>
          </cell>
          <cell r="B1257" t="str">
            <v>C011</v>
          </cell>
          <cell r="C1257" t="str">
            <v>EUROGYPSE</v>
          </cell>
          <cell r="D1257" t="str">
            <v>1</v>
          </cell>
          <cell r="E1257">
            <v>93.210000000000008</v>
          </cell>
          <cell r="G1257">
            <v>111.85</v>
          </cell>
          <cell r="H1257">
            <v>44582</v>
          </cell>
          <cell r="I1257">
            <v>44592</v>
          </cell>
          <cell r="J1257">
            <v>44592</v>
          </cell>
          <cell r="K1257">
            <v>44592</v>
          </cell>
        </row>
        <row r="1258">
          <cell r="A1258">
            <v>18064023</v>
          </cell>
          <cell r="B1258" t="str">
            <v>C011</v>
          </cell>
          <cell r="C1258" t="str">
            <v>EUROGYPSE</v>
          </cell>
          <cell r="D1258" t="str">
            <v>6</v>
          </cell>
          <cell r="E1258">
            <v>-146.69999999999999</v>
          </cell>
          <cell r="G1258">
            <v>-176.04000000000002</v>
          </cell>
          <cell r="H1258">
            <v>44586</v>
          </cell>
          <cell r="I1258">
            <v>44635</v>
          </cell>
          <cell r="J1258">
            <v>44635</v>
          </cell>
          <cell r="K1258">
            <v>44635</v>
          </cell>
        </row>
        <row r="1259">
          <cell r="A1259">
            <v>18064254</v>
          </cell>
          <cell r="B1259" t="str">
            <v>C011</v>
          </cell>
          <cell r="C1259" t="str">
            <v>EUROGYPSE</v>
          </cell>
          <cell r="D1259" t="str">
            <v>6</v>
          </cell>
          <cell r="E1259">
            <v>5506.66</v>
          </cell>
          <cell r="G1259">
            <v>6607.99</v>
          </cell>
          <cell r="H1259">
            <v>44592</v>
          </cell>
          <cell r="I1259">
            <v>44635</v>
          </cell>
          <cell r="J1259">
            <v>44657</v>
          </cell>
          <cell r="K1259">
            <v>44657</v>
          </cell>
        </row>
        <row r="1260">
          <cell r="A1260">
            <v>18064255</v>
          </cell>
          <cell r="B1260" t="str">
            <v>C011</v>
          </cell>
          <cell r="C1260" t="str">
            <v>EUROGYPSE</v>
          </cell>
          <cell r="D1260" t="str">
            <v>6</v>
          </cell>
          <cell r="E1260">
            <v>5368.5</v>
          </cell>
          <cell r="G1260">
            <v>6442.2</v>
          </cell>
          <cell r="H1260">
            <v>44592</v>
          </cell>
          <cell r="I1260">
            <v>44635</v>
          </cell>
          <cell r="J1260">
            <v>44657</v>
          </cell>
          <cell r="K1260">
            <v>44657</v>
          </cell>
        </row>
        <row r="1261">
          <cell r="A1261">
            <v>18064256</v>
          </cell>
          <cell r="B1261" t="str">
            <v>C011</v>
          </cell>
          <cell r="C1261" t="str">
            <v>EUROGYPSE</v>
          </cell>
          <cell r="D1261" t="str">
            <v>6</v>
          </cell>
          <cell r="E1261">
            <v>0</v>
          </cell>
          <cell r="G1261">
            <v>0</v>
          </cell>
          <cell r="H1261">
            <v>44592</v>
          </cell>
          <cell r="I1261">
            <v>44635</v>
          </cell>
          <cell r="J1261">
            <v>44657</v>
          </cell>
          <cell r="K1261">
            <v>44657</v>
          </cell>
        </row>
        <row r="1262">
          <cell r="A1262">
            <v>18064257</v>
          </cell>
          <cell r="B1262" t="str">
            <v>C011</v>
          </cell>
          <cell r="C1262" t="str">
            <v>EUROGYPSE</v>
          </cell>
          <cell r="D1262" t="str">
            <v>6</v>
          </cell>
          <cell r="E1262">
            <v>2909.3</v>
          </cell>
          <cell r="G1262">
            <v>3491.16</v>
          </cell>
          <cell r="H1262">
            <v>44592</v>
          </cell>
          <cell r="I1262">
            <v>44635</v>
          </cell>
          <cell r="J1262">
            <v>44657</v>
          </cell>
          <cell r="K1262">
            <v>44657</v>
          </cell>
        </row>
        <row r="1263">
          <cell r="A1263">
            <v>18064258</v>
          </cell>
          <cell r="B1263" t="str">
            <v>C011</v>
          </cell>
          <cell r="C1263" t="str">
            <v>EUROGYPSE</v>
          </cell>
          <cell r="D1263" t="str">
            <v>6</v>
          </cell>
          <cell r="E1263">
            <v>3090.73</v>
          </cell>
          <cell r="G1263">
            <v>3708.88</v>
          </cell>
          <cell r="H1263">
            <v>44592</v>
          </cell>
          <cell r="I1263">
            <v>44635</v>
          </cell>
          <cell r="J1263">
            <v>44657</v>
          </cell>
          <cell r="K1263">
            <v>44657</v>
          </cell>
        </row>
        <row r="1264">
          <cell r="A1264">
            <v>18064259</v>
          </cell>
          <cell r="B1264" t="str">
            <v>C011</v>
          </cell>
          <cell r="C1264" t="str">
            <v>EUROGYPSE</v>
          </cell>
          <cell r="D1264" t="str">
            <v>6</v>
          </cell>
          <cell r="E1264">
            <v>3093.73</v>
          </cell>
          <cell r="G1264">
            <v>3712.4800000000005</v>
          </cell>
          <cell r="H1264">
            <v>44592</v>
          </cell>
          <cell r="I1264">
            <v>44635</v>
          </cell>
          <cell r="J1264">
            <v>44657</v>
          </cell>
          <cell r="K1264">
            <v>44657</v>
          </cell>
        </row>
        <row r="1265">
          <cell r="A1265">
            <v>18064260</v>
          </cell>
          <cell r="B1265" t="str">
            <v>C011</v>
          </cell>
          <cell r="C1265" t="str">
            <v>EUROGYPSE</v>
          </cell>
          <cell r="D1265" t="str">
            <v>6</v>
          </cell>
          <cell r="E1265">
            <v>1557.56</v>
          </cell>
          <cell r="G1265">
            <v>1869.0700000000002</v>
          </cell>
          <cell r="H1265">
            <v>44592</v>
          </cell>
          <cell r="I1265">
            <v>44635</v>
          </cell>
          <cell r="J1265">
            <v>44657</v>
          </cell>
          <cell r="K1265">
            <v>44657</v>
          </cell>
        </row>
        <row r="1266">
          <cell r="A1266">
            <v>18064261</v>
          </cell>
          <cell r="B1266" t="str">
            <v>C011</v>
          </cell>
          <cell r="C1266" t="str">
            <v>EUROGYPSE</v>
          </cell>
          <cell r="D1266" t="str">
            <v>6</v>
          </cell>
          <cell r="E1266">
            <v>5901.83</v>
          </cell>
          <cell r="G1266">
            <v>7082.2</v>
          </cell>
          <cell r="H1266">
            <v>44592</v>
          </cell>
          <cell r="I1266">
            <v>44635</v>
          </cell>
          <cell r="J1266">
            <v>44657</v>
          </cell>
          <cell r="K1266">
            <v>44657</v>
          </cell>
        </row>
        <row r="1267">
          <cell r="A1267">
            <v>18064262</v>
          </cell>
          <cell r="B1267" t="str">
            <v>C011</v>
          </cell>
          <cell r="C1267" t="str">
            <v>EUROGYPSE</v>
          </cell>
          <cell r="D1267" t="str">
            <v>6</v>
          </cell>
          <cell r="E1267">
            <v>4656.4800000000005</v>
          </cell>
          <cell r="G1267">
            <v>5587.7800000000007</v>
          </cell>
          <cell r="H1267">
            <v>44592</v>
          </cell>
          <cell r="I1267">
            <v>44635</v>
          </cell>
          <cell r="J1267">
            <v>44657</v>
          </cell>
          <cell r="K1267">
            <v>44657</v>
          </cell>
        </row>
        <row r="1268">
          <cell r="A1268">
            <v>18064263</v>
          </cell>
          <cell r="B1268" t="str">
            <v>C011</v>
          </cell>
          <cell r="C1268" t="str">
            <v>EUROGYPSE</v>
          </cell>
          <cell r="D1268" t="str">
            <v>6</v>
          </cell>
          <cell r="E1268">
            <v>5368.5</v>
          </cell>
          <cell r="G1268">
            <v>6442.2</v>
          </cell>
          <cell r="H1268">
            <v>44592</v>
          </cell>
          <cell r="I1268">
            <v>44635</v>
          </cell>
          <cell r="J1268">
            <v>44657</v>
          </cell>
          <cell r="K1268">
            <v>44657</v>
          </cell>
        </row>
        <row r="1269">
          <cell r="A1269">
            <v>18064264</v>
          </cell>
          <cell r="B1269" t="str">
            <v>C011</v>
          </cell>
          <cell r="C1269" t="str">
            <v>EUROGYPSE</v>
          </cell>
          <cell r="D1269" t="str">
            <v>6</v>
          </cell>
          <cell r="E1269">
            <v>3625.44</v>
          </cell>
          <cell r="G1269">
            <v>4350.5300000000007</v>
          </cell>
          <cell r="H1269">
            <v>44592</v>
          </cell>
          <cell r="I1269">
            <v>44635</v>
          </cell>
          <cell r="J1269">
            <v>44657</v>
          </cell>
          <cell r="K1269">
            <v>44657</v>
          </cell>
        </row>
        <row r="1270">
          <cell r="A1270">
            <v>18064265</v>
          </cell>
          <cell r="B1270" t="str">
            <v>C011</v>
          </cell>
          <cell r="C1270" t="str">
            <v>EUROGYPSE</v>
          </cell>
          <cell r="D1270" t="str">
            <v>6</v>
          </cell>
          <cell r="E1270">
            <v>3818.88</v>
          </cell>
          <cell r="G1270">
            <v>4582.66</v>
          </cell>
          <cell r="H1270">
            <v>44592</v>
          </cell>
          <cell r="I1270">
            <v>44635</v>
          </cell>
          <cell r="J1270">
            <v>44657</v>
          </cell>
          <cell r="K1270">
            <v>44657</v>
          </cell>
        </row>
        <row r="1271">
          <cell r="A1271">
            <v>18064266</v>
          </cell>
          <cell r="B1271" t="str">
            <v>C011</v>
          </cell>
          <cell r="C1271" t="str">
            <v>EUROGYPSE</v>
          </cell>
          <cell r="D1271" t="str">
            <v>6</v>
          </cell>
          <cell r="E1271">
            <v>0</v>
          </cell>
          <cell r="G1271">
            <v>0</v>
          </cell>
          <cell r="H1271">
            <v>44592</v>
          </cell>
          <cell r="I1271">
            <v>44635</v>
          </cell>
          <cell r="J1271">
            <v>44657</v>
          </cell>
          <cell r="K1271">
            <v>44657</v>
          </cell>
        </row>
        <row r="1272">
          <cell r="A1272">
            <v>18064267</v>
          </cell>
          <cell r="B1272" t="str">
            <v>C011</v>
          </cell>
          <cell r="C1272" t="str">
            <v>EUROGYPSE</v>
          </cell>
          <cell r="D1272" t="str">
            <v>6</v>
          </cell>
          <cell r="E1272">
            <v>6666.6</v>
          </cell>
          <cell r="G1272">
            <v>7999.92</v>
          </cell>
          <cell r="H1272">
            <v>44592</v>
          </cell>
          <cell r="I1272">
            <v>44635</v>
          </cell>
          <cell r="J1272">
            <v>44657</v>
          </cell>
          <cell r="K1272">
            <v>44657</v>
          </cell>
        </row>
        <row r="1273">
          <cell r="A1273">
            <v>18064268</v>
          </cell>
          <cell r="B1273" t="str">
            <v>C011</v>
          </cell>
          <cell r="C1273" t="str">
            <v>EUROGYPSE</v>
          </cell>
          <cell r="D1273" t="str">
            <v>6</v>
          </cell>
          <cell r="E1273">
            <v>7368.8399999999992</v>
          </cell>
          <cell r="G1273">
            <v>8842.61</v>
          </cell>
          <cell r="H1273">
            <v>44592</v>
          </cell>
          <cell r="I1273">
            <v>44635</v>
          </cell>
          <cell r="J1273">
            <v>44657</v>
          </cell>
          <cell r="K1273">
            <v>44657</v>
          </cell>
        </row>
        <row r="1274">
          <cell r="A1274">
            <v>18064269</v>
          </cell>
          <cell r="B1274" t="str">
            <v>C011</v>
          </cell>
          <cell r="C1274" t="str">
            <v>EUROGYPSE</v>
          </cell>
          <cell r="D1274" t="str">
            <v>6</v>
          </cell>
          <cell r="E1274">
            <v>8322.7100000000009</v>
          </cell>
          <cell r="G1274">
            <v>9987.25</v>
          </cell>
          <cell r="H1274">
            <v>44592</v>
          </cell>
          <cell r="I1274">
            <v>44635</v>
          </cell>
          <cell r="J1274">
            <v>44657</v>
          </cell>
          <cell r="K1274">
            <v>44657</v>
          </cell>
        </row>
        <row r="1275">
          <cell r="A1275">
            <v>18064270</v>
          </cell>
          <cell r="B1275" t="str">
            <v>C011</v>
          </cell>
          <cell r="C1275" t="str">
            <v>EUROGYPSE</v>
          </cell>
          <cell r="D1275" t="str">
            <v>6</v>
          </cell>
          <cell r="E1275">
            <v>2704.92</v>
          </cell>
          <cell r="G1275">
            <v>3245.9</v>
          </cell>
          <cell r="H1275">
            <v>44592</v>
          </cell>
          <cell r="I1275">
            <v>44635</v>
          </cell>
          <cell r="J1275">
            <v>44657</v>
          </cell>
          <cell r="K1275">
            <v>44657</v>
          </cell>
        </row>
        <row r="1276">
          <cell r="A1276">
            <v>18064271</v>
          </cell>
          <cell r="B1276" t="str">
            <v>C011</v>
          </cell>
          <cell r="C1276" t="str">
            <v>EUROGYPSE</v>
          </cell>
          <cell r="D1276" t="str">
            <v>6</v>
          </cell>
          <cell r="E1276">
            <v>0</v>
          </cell>
          <cell r="G1276">
            <v>0</v>
          </cell>
          <cell r="H1276">
            <v>44592</v>
          </cell>
          <cell r="I1276">
            <v>44635</v>
          </cell>
          <cell r="J1276">
            <v>44657</v>
          </cell>
          <cell r="K1276">
            <v>44657</v>
          </cell>
        </row>
        <row r="1277">
          <cell r="A1277">
            <v>18064272</v>
          </cell>
          <cell r="B1277" t="str">
            <v>C011</v>
          </cell>
          <cell r="C1277" t="str">
            <v>EUROGYPSE</v>
          </cell>
          <cell r="D1277" t="str">
            <v>6</v>
          </cell>
          <cell r="E1277">
            <v>4071.15</v>
          </cell>
          <cell r="G1277">
            <v>4885.38</v>
          </cell>
          <cell r="H1277">
            <v>44592</v>
          </cell>
          <cell r="I1277">
            <v>44635</v>
          </cell>
          <cell r="J1277">
            <v>44657</v>
          </cell>
          <cell r="K1277">
            <v>44657</v>
          </cell>
        </row>
        <row r="1278">
          <cell r="A1278">
            <v>18064273</v>
          </cell>
          <cell r="B1278" t="str">
            <v>C011</v>
          </cell>
          <cell r="C1278" t="str">
            <v>EUROGYPSE</v>
          </cell>
          <cell r="D1278" t="str">
            <v>6</v>
          </cell>
          <cell r="E1278">
            <v>2527.08</v>
          </cell>
          <cell r="G1278">
            <v>3032.5</v>
          </cell>
          <cell r="H1278">
            <v>44592</v>
          </cell>
          <cell r="I1278">
            <v>44635</v>
          </cell>
          <cell r="J1278">
            <v>44657</v>
          </cell>
          <cell r="K1278">
            <v>44657</v>
          </cell>
        </row>
        <row r="1279">
          <cell r="A1279">
            <v>18064274</v>
          </cell>
          <cell r="B1279" t="str">
            <v>C011</v>
          </cell>
          <cell r="C1279" t="str">
            <v>EUROGYPSE</v>
          </cell>
          <cell r="D1279" t="str">
            <v>6</v>
          </cell>
          <cell r="E1279">
            <v>5069.7699999999995</v>
          </cell>
          <cell r="G1279">
            <v>6083.7199999999993</v>
          </cell>
          <cell r="H1279">
            <v>44592</v>
          </cell>
          <cell r="I1279">
            <v>44635</v>
          </cell>
          <cell r="J1279">
            <v>44657</v>
          </cell>
          <cell r="K1279">
            <v>44657</v>
          </cell>
        </row>
        <row r="1280">
          <cell r="A1280">
            <v>18064275</v>
          </cell>
          <cell r="B1280" t="str">
            <v>C011</v>
          </cell>
          <cell r="C1280" t="str">
            <v>EUROGYPSE</v>
          </cell>
          <cell r="D1280" t="str">
            <v>6</v>
          </cell>
          <cell r="E1280">
            <v>2316.85</v>
          </cell>
          <cell r="G1280">
            <v>2780.2200000000003</v>
          </cell>
          <cell r="H1280">
            <v>44592</v>
          </cell>
          <cell r="I1280">
            <v>44635</v>
          </cell>
          <cell r="J1280">
            <v>44657</v>
          </cell>
          <cell r="K1280">
            <v>44657</v>
          </cell>
        </row>
        <row r="1281">
          <cell r="A1281">
            <v>18064276</v>
          </cell>
          <cell r="B1281" t="str">
            <v>C011</v>
          </cell>
          <cell r="C1281" t="str">
            <v>EUROGYPSE</v>
          </cell>
          <cell r="D1281" t="str">
            <v>6</v>
          </cell>
          <cell r="E1281">
            <v>229.82</v>
          </cell>
          <cell r="G1281">
            <v>275.78000000000003</v>
          </cell>
          <cell r="H1281">
            <v>44592</v>
          </cell>
          <cell r="I1281">
            <v>44635</v>
          </cell>
          <cell r="J1281">
            <v>44657</v>
          </cell>
          <cell r="K1281">
            <v>44657</v>
          </cell>
        </row>
        <row r="1282">
          <cell r="A1282">
            <v>18064277</v>
          </cell>
          <cell r="B1282" t="str">
            <v>C011</v>
          </cell>
          <cell r="C1282" t="str">
            <v>EUROGYPSE</v>
          </cell>
          <cell r="D1282" t="str">
            <v>6</v>
          </cell>
          <cell r="E1282">
            <v>-492.48</v>
          </cell>
          <cell r="G1282">
            <v>-590.98</v>
          </cell>
          <cell r="H1282">
            <v>44592</v>
          </cell>
          <cell r="I1282">
            <v>44635</v>
          </cell>
          <cell r="J1282">
            <v>44635</v>
          </cell>
          <cell r="K1282">
            <v>44635</v>
          </cell>
        </row>
        <row r="1283">
          <cell r="A1283">
            <v>18064278</v>
          </cell>
          <cell r="B1283" t="str">
            <v>C011</v>
          </cell>
          <cell r="C1283" t="str">
            <v>EUROGYPSE</v>
          </cell>
          <cell r="D1283" t="str">
            <v>6</v>
          </cell>
          <cell r="E1283">
            <v>4256.18</v>
          </cell>
          <cell r="G1283">
            <v>5107.42</v>
          </cell>
          <cell r="H1283">
            <v>44592</v>
          </cell>
          <cell r="I1283">
            <v>44635</v>
          </cell>
          <cell r="J1283">
            <v>44657</v>
          </cell>
          <cell r="K1283">
            <v>44657</v>
          </cell>
        </row>
        <row r="1284">
          <cell r="A1284">
            <v>18064279</v>
          </cell>
          <cell r="B1284" t="str">
            <v>C011</v>
          </cell>
          <cell r="C1284" t="str">
            <v>EUROGYPSE</v>
          </cell>
          <cell r="D1284" t="str">
            <v>6</v>
          </cell>
          <cell r="E1284">
            <v>4231.4400000000005</v>
          </cell>
          <cell r="G1284">
            <v>5077.7300000000005</v>
          </cell>
          <cell r="H1284">
            <v>44592</v>
          </cell>
          <cell r="I1284">
            <v>44635</v>
          </cell>
          <cell r="J1284">
            <v>44657</v>
          </cell>
          <cell r="K1284">
            <v>44657</v>
          </cell>
        </row>
        <row r="1285">
          <cell r="A1285">
            <v>18064280</v>
          </cell>
          <cell r="B1285" t="str">
            <v>C011</v>
          </cell>
          <cell r="C1285" t="str">
            <v>EUROGYPSE</v>
          </cell>
          <cell r="D1285" t="str">
            <v>6</v>
          </cell>
          <cell r="E1285">
            <v>2141.17</v>
          </cell>
          <cell r="G1285">
            <v>2569.4</v>
          </cell>
          <cell r="H1285">
            <v>44592</v>
          </cell>
          <cell r="I1285">
            <v>44635</v>
          </cell>
          <cell r="J1285">
            <v>44657</v>
          </cell>
          <cell r="K1285">
            <v>44657</v>
          </cell>
        </row>
        <row r="1286">
          <cell r="A1286">
            <v>18065591</v>
          </cell>
          <cell r="B1286" t="str">
            <v>C011</v>
          </cell>
          <cell r="C1286" t="str">
            <v>EUROGYPSE</v>
          </cell>
          <cell r="D1286" t="str">
            <v>6</v>
          </cell>
          <cell r="E1286">
            <v>6633.87</v>
          </cell>
          <cell r="G1286">
            <v>7960.6399999999994</v>
          </cell>
          <cell r="H1286">
            <v>44620</v>
          </cell>
          <cell r="I1286">
            <v>44666</v>
          </cell>
          <cell r="J1286"/>
          <cell r="K1286"/>
        </row>
        <row r="1287">
          <cell r="A1287">
            <v>18065592</v>
          </cell>
          <cell r="B1287" t="str">
            <v>C011</v>
          </cell>
          <cell r="C1287" t="str">
            <v>EUROGYPSE</v>
          </cell>
          <cell r="D1287" t="str">
            <v>6</v>
          </cell>
          <cell r="E1287">
            <v>8716.35</v>
          </cell>
          <cell r="G1287">
            <v>10459.619999999999</v>
          </cell>
          <cell r="H1287">
            <v>44620</v>
          </cell>
          <cell r="I1287">
            <v>44666</v>
          </cell>
          <cell r="J1287"/>
          <cell r="K1287"/>
        </row>
        <row r="1288">
          <cell r="A1288">
            <v>18065593</v>
          </cell>
          <cell r="B1288" t="str">
            <v>C011</v>
          </cell>
          <cell r="C1288" t="str">
            <v>EUROGYPSE</v>
          </cell>
          <cell r="D1288" t="str">
            <v>6</v>
          </cell>
          <cell r="E1288">
            <v>4240.18</v>
          </cell>
          <cell r="G1288">
            <v>5088.2199999999993</v>
          </cell>
          <cell r="H1288">
            <v>44620</v>
          </cell>
          <cell r="I1288">
            <v>44666</v>
          </cell>
          <cell r="J1288"/>
          <cell r="K1288"/>
        </row>
        <row r="1289">
          <cell r="A1289">
            <v>18065594</v>
          </cell>
          <cell r="B1289" t="str">
            <v>C011</v>
          </cell>
          <cell r="C1289" t="str">
            <v>EUROGYPSE</v>
          </cell>
          <cell r="D1289" t="str">
            <v>6</v>
          </cell>
          <cell r="E1289">
            <v>6613.05</v>
          </cell>
          <cell r="G1289">
            <v>7935.6600000000008</v>
          </cell>
          <cell r="H1289">
            <v>44620</v>
          </cell>
          <cell r="I1289">
            <v>44666</v>
          </cell>
          <cell r="J1289"/>
          <cell r="K1289"/>
        </row>
        <row r="1290">
          <cell r="A1290">
            <v>18065595</v>
          </cell>
          <cell r="B1290" t="str">
            <v>C011</v>
          </cell>
          <cell r="C1290" t="str">
            <v>EUROGYPSE</v>
          </cell>
          <cell r="D1290" t="str">
            <v>6</v>
          </cell>
          <cell r="E1290">
            <v>2048.6799999999998</v>
          </cell>
          <cell r="G1290">
            <v>2458.42</v>
          </cell>
          <cell r="H1290">
            <v>44620</v>
          </cell>
          <cell r="I1290">
            <v>44666</v>
          </cell>
          <cell r="J1290"/>
          <cell r="K1290"/>
        </row>
        <row r="1291">
          <cell r="A1291">
            <v>18065596</v>
          </cell>
          <cell r="B1291" t="str">
            <v>C011</v>
          </cell>
          <cell r="C1291" t="str">
            <v>EUROGYPSE</v>
          </cell>
          <cell r="D1291" t="str">
            <v>6</v>
          </cell>
          <cell r="E1291">
            <v>5975.76</v>
          </cell>
          <cell r="G1291">
            <v>7170.9100000000008</v>
          </cell>
          <cell r="H1291">
            <v>44620</v>
          </cell>
          <cell r="I1291">
            <v>44666</v>
          </cell>
          <cell r="J1291"/>
          <cell r="K1291"/>
        </row>
        <row r="1292">
          <cell r="A1292">
            <v>18065597</v>
          </cell>
          <cell r="B1292" t="str">
            <v>C011</v>
          </cell>
          <cell r="C1292" t="str">
            <v>EUROGYPSE</v>
          </cell>
          <cell r="D1292" t="str">
            <v>6</v>
          </cell>
          <cell r="E1292">
            <v>2670.84</v>
          </cell>
          <cell r="G1292">
            <v>3205.0099999999998</v>
          </cell>
          <cell r="H1292">
            <v>44620</v>
          </cell>
          <cell r="I1292">
            <v>44666</v>
          </cell>
          <cell r="J1292"/>
          <cell r="K1292"/>
        </row>
        <row r="1293">
          <cell r="A1293">
            <v>18065598</v>
          </cell>
          <cell r="B1293" t="str">
            <v>C011</v>
          </cell>
          <cell r="C1293" t="str">
            <v>EUROGYPSE</v>
          </cell>
          <cell r="D1293" t="str">
            <v>6</v>
          </cell>
          <cell r="E1293">
            <v>4820.3999999999996</v>
          </cell>
          <cell r="G1293">
            <v>5784.4800000000005</v>
          </cell>
          <cell r="H1293">
            <v>44620</v>
          </cell>
          <cell r="I1293">
            <v>44666</v>
          </cell>
          <cell r="J1293"/>
          <cell r="K1293"/>
        </row>
        <row r="1294">
          <cell r="A1294">
            <v>18065599</v>
          </cell>
          <cell r="B1294" t="str">
            <v>C011</v>
          </cell>
          <cell r="C1294" t="str">
            <v>EUROGYPSE</v>
          </cell>
          <cell r="D1294" t="str">
            <v>6</v>
          </cell>
          <cell r="E1294">
            <v>2217.73</v>
          </cell>
          <cell r="G1294">
            <v>2661.2799999999997</v>
          </cell>
          <cell r="H1294">
            <v>44620</v>
          </cell>
          <cell r="I1294">
            <v>44666</v>
          </cell>
          <cell r="J1294"/>
          <cell r="K1294"/>
        </row>
        <row r="1295">
          <cell r="A1295">
            <v>18065600</v>
          </cell>
          <cell r="B1295" t="str">
            <v>C011</v>
          </cell>
          <cell r="C1295" t="str">
            <v>EUROGYPSE</v>
          </cell>
          <cell r="D1295" t="str">
            <v>6</v>
          </cell>
          <cell r="E1295">
            <v>760.72</v>
          </cell>
          <cell r="G1295">
            <v>912.86</v>
          </cell>
          <cell r="H1295">
            <v>44620</v>
          </cell>
          <cell r="I1295">
            <v>44666</v>
          </cell>
          <cell r="J1295"/>
          <cell r="K1295"/>
        </row>
        <row r="1296">
          <cell r="A1296">
            <v>18065601</v>
          </cell>
          <cell r="B1296" t="str">
            <v>C011</v>
          </cell>
          <cell r="C1296" t="str">
            <v>EUROGYPSE</v>
          </cell>
          <cell r="D1296" t="str">
            <v>6</v>
          </cell>
          <cell r="E1296">
            <v>5782.92</v>
          </cell>
          <cell r="G1296">
            <v>6939.5</v>
          </cell>
          <cell r="H1296">
            <v>44620</v>
          </cell>
          <cell r="I1296">
            <v>44666</v>
          </cell>
          <cell r="J1296"/>
          <cell r="K1296"/>
        </row>
        <row r="1297">
          <cell r="A1297">
            <v>18065602</v>
          </cell>
          <cell r="B1297" t="str">
            <v>C011</v>
          </cell>
          <cell r="C1297" t="str">
            <v>EUROGYPSE</v>
          </cell>
          <cell r="D1297" t="str">
            <v>6</v>
          </cell>
          <cell r="E1297">
            <v>2653.5</v>
          </cell>
          <cell r="G1297">
            <v>3184.2</v>
          </cell>
          <cell r="H1297">
            <v>44620</v>
          </cell>
          <cell r="I1297">
            <v>44666</v>
          </cell>
          <cell r="J1297"/>
          <cell r="K1297"/>
        </row>
        <row r="1298">
          <cell r="A1298">
            <v>18065603</v>
          </cell>
          <cell r="B1298" t="str">
            <v>C011</v>
          </cell>
          <cell r="C1298" t="str">
            <v>EUROGYPSE</v>
          </cell>
          <cell r="D1298" t="str">
            <v>6</v>
          </cell>
          <cell r="E1298">
            <v>4724.34</v>
          </cell>
          <cell r="G1298">
            <v>5669.21</v>
          </cell>
          <cell r="H1298">
            <v>44620</v>
          </cell>
          <cell r="I1298">
            <v>44666</v>
          </cell>
          <cell r="J1298"/>
          <cell r="K1298"/>
        </row>
        <row r="1299">
          <cell r="A1299">
            <v>18065604</v>
          </cell>
          <cell r="B1299" t="str">
            <v>C011</v>
          </cell>
          <cell r="C1299" t="str">
            <v>EUROGYPSE</v>
          </cell>
          <cell r="D1299" t="str">
            <v>6</v>
          </cell>
          <cell r="E1299">
            <v>4987.5</v>
          </cell>
          <cell r="G1299">
            <v>5985</v>
          </cell>
          <cell r="H1299">
            <v>44620</v>
          </cell>
          <cell r="I1299">
            <v>44666</v>
          </cell>
          <cell r="J1299"/>
          <cell r="K1299"/>
        </row>
        <row r="1300">
          <cell r="A1300">
            <v>18065605</v>
          </cell>
          <cell r="B1300" t="str">
            <v>C011</v>
          </cell>
          <cell r="C1300" t="str">
            <v>EUROGYPSE</v>
          </cell>
          <cell r="D1300" t="str">
            <v>6</v>
          </cell>
          <cell r="E1300">
            <v>6071.5199999999995</v>
          </cell>
          <cell r="G1300">
            <v>7285.82</v>
          </cell>
          <cell r="H1300">
            <v>44620</v>
          </cell>
          <cell r="I1300">
            <v>44666</v>
          </cell>
          <cell r="J1300"/>
          <cell r="K1300"/>
        </row>
        <row r="1301">
          <cell r="A1301">
            <v>18065606</v>
          </cell>
          <cell r="B1301" t="str">
            <v>C011</v>
          </cell>
          <cell r="C1301" t="str">
            <v>EUROGYPSE</v>
          </cell>
          <cell r="D1301" t="str">
            <v>6</v>
          </cell>
          <cell r="E1301">
            <v>8332.5600000000013</v>
          </cell>
          <cell r="G1301">
            <v>9999.07</v>
          </cell>
          <cell r="H1301">
            <v>44620</v>
          </cell>
          <cell r="I1301">
            <v>44666</v>
          </cell>
          <cell r="J1301"/>
          <cell r="K1301"/>
        </row>
        <row r="1302">
          <cell r="A1302">
            <v>18065607</v>
          </cell>
          <cell r="B1302" t="str">
            <v>C011</v>
          </cell>
          <cell r="C1302" t="str">
            <v>EUROGYPSE</v>
          </cell>
          <cell r="D1302" t="str">
            <v>6</v>
          </cell>
          <cell r="E1302">
            <v>2067.27</v>
          </cell>
          <cell r="G1302">
            <v>2480.7200000000003</v>
          </cell>
          <cell r="H1302">
            <v>44620</v>
          </cell>
          <cell r="I1302">
            <v>44666</v>
          </cell>
          <cell r="J1302"/>
          <cell r="K1302"/>
        </row>
        <row r="1303">
          <cell r="A1303">
            <v>18065608</v>
          </cell>
          <cell r="B1303" t="str">
            <v>C011</v>
          </cell>
          <cell r="C1303" t="str">
            <v>EUROGYPSE</v>
          </cell>
          <cell r="D1303" t="str">
            <v>6</v>
          </cell>
          <cell r="E1303">
            <v>1841.94</v>
          </cell>
          <cell r="G1303">
            <v>2210.33</v>
          </cell>
          <cell r="H1303">
            <v>44620</v>
          </cell>
          <cell r="I1303">
            <v>44666</v>
          </cell>
          <cell r="J1303"/>
          <cell r="K1303"/>
        </row>
        <row r="1304">
          <cell r="A1304">
            <v>18065609</v>
          </cell>
          <cell r="B1304" t="str">
            <v>C011</v>
          </cell>
          <cell r="C1304" t="str">
            <v>EUROGYPSE</v>
          </cell>
          <cell r="D1304" t="str">
            <v>6</v>
          </cell>
          <cell r="E1304">
            <v>514.79999999999995</v>
          </cell>
          <cell r="G1304">
            <v>617.76</v>
          </cell>
          <cell r="H1304">
            <v>44620</v>
          </cell>
          <cell r="I1304">
            <v>44666</v>
          </cell>
          <cell r="J1304"/>
          <cell r="K1304"/>
        </row>
        <row r="1305">
          <cell r="A1305">
            <v>18065610</v>
          </cell>
          <cell r="B1305" t="str">
            <v>C011</v>
          </cell>
          <cell r="C1305" t="str">
            <v>EUROGYPSE</v>
          </cell>
          <cell r="D1305" t="str">
            <v>6</v>
          </cell>
          <cell r="E1305">
            <v>2059.1999999999998</v>
          </cell>
          <cell r="G1305">
            <v>2471.04</v>
          </cell>
          <cell r="H1305">
            <v>44620</v>
          </cell>
          <cell r="I1305">
            <v>44666</v>
          </cell>
          <cell r="J1305"/>
          <cell r="K1305"/>
        </row>
        <row r="1306">
          <cell r="A1306">
            <v>18065611</v>
          </cell>
          <cell r="B1306" t="str">
            <v>C011</v>
          </cell>
          <cell r="C1306" t="str">
            <v>EUROGYPSE</v>
          </cell>
          <cell r="D1306" t="str">
            <v>6</v>
          </cell>
          <cell r="E1306">
            <v>1308.51</v>
          </cell>
          <cell r="G1306">
            <v>1570.21</v>
          </cell>
          <cell r="H1306">
            <v>44620</v>
          </cell>
          <cell r="I1306">
            <v>44666</v>
          </cell>
          <cell r="J1306"/>
          <cell r="K1306"/>
        </row>
        <row r="1307">
          <cell r="A1307">
            <v>18065612</v>
          </cell>
          <cell r="B1307" t="str">
            <v>C011</v>
          </cell>
          <cell r="C1307" t="str">
            <v>EUROGYPSE</v>
          </cell>
          <cell r="D1307" t="str">
            <v>6</v>
          </cell>
          <cell r="E1307">
            <v>4827.42</v>
          </cell>
          <cell r="G1307">
            <v>5792.9</v>
          </cell>
          <cell r="H1307">
            <v>44620</v>
          </cell>
          <cell r="I1307">
            <v>44666</v>
          </cell>
          <cell r="J1307"/>
          <cell r="K1307"/>
        </row>
        <row r="1308">
          <cell r="A1308">
            <v>18065613</v>
          </cell>
          <cell r="B1308" t="str">
            <v>C011</v>
          </cell>
          <cell r="C1308" t="str">
            <v>EUROGYPSE</v>
          </cell>
          <cell r="D1308" t="str">
            <v>6</v>
          </cell>
          <cell r="E1308">
            <v>2628.18</v>
          </cell>
          <cell r="G1308">
            <v>3153.82</v>
          </cell>
          <cell r="H1308">
            <v>44620</v>
          </cell>
          <cell r="I1308">
            <v>44666</v>
          </cell>
          <cell r="J1308"/>
          <cell r="K1308"/>
        </row>
        <row r="1309">
          <cell r="A1309">
            <v>18065614</v>
          </cell>
          <cell r="B1309" t="str">
            <v>C011</v>
          </cell>
          <cell r="C1309" t="str">
            <v>EUROGYPSE</v>
          </cell>
          <cell r="D1309" t="str">
            <v>6</v>
          </cell>
          <cell r="E1309">
            <v>4238.32</v>
          </cell>
          <cell r="G1309">
            <v>5085.9800000000005</v>
          </cell>
          <cell r="H1309">
            <v>44620</v>
          </cell>
          <cell r="I1309">
            <v>44666</v>
          </cell>
          <cell r="J1309"/>
          <cell r="K1309"/>
        </row>
        <row r="1310">
          <cell r="A1310">
            <v>18065615</v>
          </cell>
          <cell r="B1310" t="str">
            <v>C011</v>
          </cell>
          <cell r="C1310" t="str">
            <v>EUROGYPSE</v>
          </cell>
          <cell r="D1310" t="str">
            <v>6</v>
          </cell>
          <cell r="E1310">
            <v>-92.74</v>
          </cell>
          <cell r="G1310">
            <v>-111.29</v>
          </cell>
          <cell r="H1310">
            <v>44620</v>
          </cell>
          <cell r="I1310">
            <v>44666</v>
          </cell>
          <cell r="J1310"/>
          <cell r="K1310"/>
        </row>
        <row r="1311">
          <cell r="A1311">
            <v>18065616</v>
          </cell>
          <cell r="B1311" t="str">
            <v>C011</v>
          </cell>
          <cell r="C1311" t="str">
            <v>EUROGYPSE</v>
          </cell>
          <cell r="D1311" t="str">
            <v>6</v>
          </cell>
          <cell r="E1311">
            <v>1029.5999999999999</v>
          </cell>
          <cell r="G1311">
            <v>1235.52</v>
          </cell>
          <cell r="H1311">
            <v>44620</v>
          </cell>
          <cell r="I1311">
            <v>44666</v>
          </cell>
          <cell r="J1311"/>
          <cell r="K1311"/>
        </row>
        <row r="1312">
          <cell r="A1312">
            <v>18065617</v>
          </cell>
          <cell r="B1312" t="str">
            <v>C011</v>
          </cell>
          <cell r="C1312" t="str">
            <v>EUROGYPSE</v>
          </cell>
          <cell r="D1312" t="str">
            <v>6</v>
          </cell>
          <cell r="E1312">
            <v>2314.8599999999997</v>
          </cell>
          <cell r="G1312">
            <v>2777.83</v>
          </cell>
          <cell r="H1312">
            <v>44620</v>
          </cell>
          <cell r="I1312">
            <v>44666</v>
          </cell>
          <cell r="J1312"/>
          <cell r="K1312"/>
        </row>
        <row r="1313">
          <cell r="A1313">
            <v>18065618</v>
          </cell>
          <cell r="B1313" t="str">
            <v>C011</v>
          </cell>
          <cell r="C1313" t="str">
            <v>EUROGYPSE</v>
          </cell>
          <cell r="D1313" t="str">
            <v>6</v>
          </cell>
          <cell r="E1313">
            <v>9013.89</v>
          </cell>
          <cell r="G1313">
            <v>10816.67</v>
          </cell>
          <cell r="H1313">
            <v>44620</v>
          </cell>
          <cell r="I1313">
            <v>44666</v>
          </cell>
          <cell r="J1313"/>
          <cell r="K1313"/>
        </row>
        <row r="1314">
          <cell r="A1314">
            <v>18065619</v>
          </cell>
          <cell r="B1314" t="str">
            <v>C011</v>
          </cell>
          <cell r="C1314" t="str">
            <v>EUROGYPSE</v>
          </cell>
          <cell r="D1314" t="str">
            <v>6</v>
          </cell>
          <cell r="E1314">
            <v>2926.43</v>
          </cell>
          <cell r="G1314">
            <v>3511.72</v>
          </cell>
          <cell r="H1314">
            <v>44620</v>
          </cell>
          <cell r="I1314">
            <v>44666</v>
          </cell>
          <cell r="J1314"/>
          <cell r="K1314"/>
        </row>
        <row r="1315">
          <cell r="A1315">
            <v>18065620</v>
          </cell>
          <cell r="B1315" t="str">
            <v>C011</v>
          </cell>
          <cell r="C1315" t="str">
            <v>EUROGYPSE</v>
          </cell>
          <cell r="D1315" t="str">
            <v>6</v>
          </cell>
          <cell r="E1315">
            <v>5084.2</v>
          </cell>
          <cell r="G1315">
            <v>6101.04</v>
          </cell>
          <cell r="H1315">
            <v>44620</v>
          </cell>
          <cell r="I1315">
            <v>44666</v>
          </cell>
          <cell r="J1315"/>
          <cell r="K1315"/>
        </row>
        <row r="1316">
          <cell r="A1316">
            <v>18065621</v>
          </cell>
          <cell r="B1316" t="str">
            <v>C011</v>
          </cell>
          <cell r="C1316" t="str">
            <v>EUROGYPSE</v>
          </cell>
          <cell r="D1316" t="str">
            <v>6</v>
          </cell>
          <cell r="E1316">
            <v>5189.9400000000005</v>
          </cell>
          <cell r="G1316">
            <v>6227.93</v>
          </cell>
          <cell r="H1316">
            <v>44620</v>
          </cell>
          <cell r="I1316">
            <v>44666</v>
          </cell>
          <cell r="J1316"/>
          <cell r="K1316"/>
        </row>
        <row r="1317">
          <cell r="A1317">
            <v>18065622</v>
          </cell>
          <cell r="B1317" t="str">
            <v>C011</v>
          </cell>
          <cell r="C1317" t="str">
            <v>EUROGYPSE</v>
          </cell>
          <cell r="D1317" t="str">
            <v>6</v>
          </cell>
          <cell r="E1317">
            <v>6455.64</v>
          </cell>
          <cell r="G1317">
            <v>7746.7699999999995</v>
          </cell>
          <cell r="H1317">
            <v>44620</v>
          </cell>
          <cell r="I1317">
            <v>44666</v>
          </cell>
          <cell r="J1317"/>
          <cell r="K1317"/>
        </row>
        <row r="1318">
          <cell r="A1318">
            <v>18065623</v>
          </cell>
          <cell r="B1318" t="str">
            <v>C011</v>
          </cell>
          <cell r="C1318" t="str">
            <v>EUROGYPSE</v>
          </cell>
          <cell r="D1318" t="str">
            <v>6</v>
          </cell>
          <cell r="E1318">
            <v>5283</v>
          </cell>
          <cell r="G1318">
            <v>6339.6</v>
          </cell>
          <cell r="H1318">
            <v>44620</v>
          </cell>
          <cell r="I1318">
            <v>44666</v>
          </cell>
          <cell r="J1318"/>
          <cell r="K1318"/>
        </row>
        <row r="1319">
          <cell r="A1319">
            <v>18067064</v>
          </cell>
          <cell r="B1319" t="str">
            <v>C011</v>
          </cell>
          <cell r="C1319" t="str">
            <v>EUROGYPSE</v>
          </cell>
          <cell r="D1319" t="str">
            <v>6</v>
          </cell>
          <cell r="E1319">
            <v>0</v>
          </cell>
          <cell r="G1319">
            <v>0</v>
          </cell>
          <cell r="H1319">
            <v>44651</v>
          </cell>
          <cell r="I1319">
            <v>44696</v>
          </cell>
          <cell r="J1319"/>
          <cell r="K1319"/>
        </row>
        <row r="1320">
          <cell r="A1320">
            <v>18067065</v>
          </cell>
          <cell r="B1320" t="str">
            <v>C011</v>
          </cell>
          <cell r="C1320" t="str">
            <v>EUROGYPSE</v>
          </cell>
          <cell r="D1320" t="str">
            <v>6</v>
          </cell>
          <cell r="E1320">
            <v>5324.8099999999995</v>
          </cell>
          <cell r="G1320">
            <v>6389.7699999999995</v>
          </cell>
          <cell r="H1320">
            <v>44651</v>
          </cell>
          <cell r="I1320">
            <v>44696</v>
          </cell>
          <cell r="J1320"/>
          <cell r="K1320"/>
        </row>
        <row r="1321">
          <cell r="A1321">
            <v>18067066</v>
          </cell>
          <cell r="B1321" t="str">
            <v>C011</v>
          </cell>
          <cell r="C1321" t="str">
            <v>EUROGYPSE</v>
          </cell>
          <cell r="D1321" t="str">
            <v>6</v>
          </cell>
          <cell r="E1321">
            <v>6251.75</v>
          </cell>
          <cell r="G1321">
            <v>7502.1</v>
          </cell>
          <cell r="H1321">
            <v>44651</v>
          </cell>
          <cell r="I1321">
            <v>44696</v>
          </cell>
          <cell r="J1321"/>
          <cell r="K1321"/>
        </row>
        <row r="1322">
          <cell r="A1322">
            <v>18067067</v>
          </cell>
          <cell r="B1322" t="str">
            <v>C011</v>
          </cell>
          <cell r="C1322" t="str">
            <v>EUROGYPSE</v>
          </cell>
          <cell r="D1322" t="str">
            <v>6</v>
          </cell>
          <cell r="E1322">
            <v>5066.04</v>
          </cell>
          <cell r="G1322">
            <v>6079.25</v>
          </cell>
          <cell r="H1322">
            <v>44651</v>
          </cell>
          <cell r="I1322">
            <v>44696</v>
          </cell>
          <cell r="J1322"/>
          <cell r="K1322"/>
        </row>
        <row r="1323">
          <cell r="A1323">
            <v>18067068</v>
          </cell>
          <cell r="B1323" t="str">
            <v>C011</v>
          </cell>
          <cell r="C1323" t="str">
            <v>EUROGYPSE</v>
          </cell>
          <cell r="D1323" t="str">
            <v>6</v>
          </cell>
          <cell r="E1323">
            <v>4295.21</v>
          </cell>
          <cell r="G1323">
            <v>5154.25</v>
          </cell>
          <cell r="H1323">
            <v>44651</v>
          </cell>
          <cell r="I1323">
            <v>44696</v>
          </cell>
          <cell r="J1323"/>
          <cell r="K1323"/>
        </row>
        <row r="1324">
          <cell r="A1324">
            <v>18067069</v>
          </cell>
          <cell r="B1324" t="str">
            <v>C011</v>
          </cell>
          <cell r="C1324" t="str">
            <v>EUROGYPSE</v>
          </cell>
          <cell r="D1324" t="str">
            <v>6</v>
          </cell>
          <cell r="E1324">
            <v>5415.36</v>
          </cell>
          <cell r="G1324">
            <v>6498.43</v>
          </cell>
          <cell r="H1324">
            <v>44651</v>
          </cell>
          <cell r="I1324">
            <v>44696</v>
          </cell>
          <cell r="J1324"/>
          <cell r="K1324"/>
        </row>
        <row r="1325">
          <cell r="A1325">
            <v>18067070</v>
          </cell>
          <cell r="B1325" t="str">
            <v>C011</v>
          </cell>
          <cell r="C1325" t="str">
            <v>EUROGYPSE</v>
          </cell>
          <cell r="D1325" t="str">
            <v>6</v>
          </cell>
          <cell r="E1325">
            <v>5150.88</v>
          </cell>
          <cell r="G1325">
            <v>6181.0599999999995</v>
          </cell>
          <cell r="H1325">
            <v>44651</v>
          </cell>
          <cell r="I1325">
            <v>44696</v>
          </cell>
          <cell r="J1325"/>
          <cell r="K1325"/>
        </row>
        <row r="1326">
          <cell r="A1326">
            <v>18067071</v>
          </cell>
          <cell r="B1326" t="str">
            <v>C011</v>
          </cell>
          <cell r="C1326" t="str">
            <v>EUROGYPSE</v>
          </cell>
          <cell r="D1326" t="str">
            <v>6</v>
          </cell>
          <cell r="E1326">
            <v>4860.3599999999997</v>
          </cell>
          <cell r="G1326">
            <v>5832.43</v>
          </cell>
          <cell r="H1326">
            <v>44651</v>
          </cell>
          <cell r="I1326">
            <v>44696</v>
          </cell>
          <cell r="J1326"/>
          <cell r="K1326"/>
        </row>
        <row r="1327">
          <cell r="A1327">
            <v>18067072</v>
          </cell>
          <cell r="B1327" t="str">
            <v>C011</v>
          </cell>
          <cell r="C1327" t="str">
            <v>EUROGYPSE</v>
          </cell>
          <cell r="D1327" t="str">
            <v>6</v>
          </cell>
          <cell r="E1327">
            <v>5583.45</v>
          </cell>
          <cell r="G1327">
            <v>6700.1399999999994</v>
          </cell>
          <cell r="H1327">
            <v>44651</v>
          </cell>
          <cell r="I1327">
            <v>44696</v>
          </cell>
          <cell r="J1327"/>
          <cell r="K1327"/>
        </row>
        <row r="1328">
          <cell r="A1328">
            <v>18067073</v>
          </cell>
          <cell r="B1328" t="str">
            <v>C011</v>
          </cell>
          <cell r="C1328" t="str">
            <v>EUROGYPSE</v>
          </cell>
          <cell r="D1328" t="str">
            <v>6</v>
          </cell>
          <cell r="E1328">
            <v>4762.4800000000005</v>
          </cell>
          <cell r="G1328">
            <v>5714.9800000000005</v>
          </cell>
          <cell r="H1328">
            <v>44651</v>
          </cell>
          <cell r="I1328">
            <v>44696</v>
          </cell>
          <cell r="J1328"/>
          <cell r="K1328"/>
        </row>
        <row r="1329">
          <cell r="A1329">
            <v>18067074</v>
          </cell>
          <cell r="B1329" t="str">
            <v>C011</v>
          </cell>
          <cell r="C1329" t="str">
            <v>EUROGYPSE</v>
          </cell>
          <cell r="D1329" t="str">
            <v>6</v>
          </cell>
          <cell r="E1329">
            <v>6251.49</v>
          </cell>
          <cell r="G1329">
            <v>7501.7899999999991</v>
          </cell>
          <cell r="H1329">
            <v>44651</v>
          </cell>
          <cell r="I1329">
            <v>44696</v>
          </cell>
          <cell r="J1329"/>
          <cell r="K1329"/>
        </row>
        <row r="1330">
          <cell r="A1330">
            <v>18067075</v>
          </cell>
          <cell r="B1330" t="str">
            <v>C011</v>
          </cell>
          <cell r="C1330" t="str">
            <v>EUROGYPSE</v>
          </cell>
          <cell r="D1330" t="str">
            <v>6</v>
          </cell>
          <cell r="E1330">
            <v>160.5</v>
          </cell>
          <cell r="G1330">
            <v>192.6</v>
          </cell>
          <cell r="H1330">
            <v>44651</v>
          </cell>
          <cell r="I1330">
            <v>44696</v>
          </cell>
          <cell r="J1330"/>
          <cell r="K1330"/>
        </row>
        <row r="1331">
          <cell r="A1331">
            <v>18067076</v>
          </cell>
          <cell r="B1331" t="str">
            <v>C011</v>
          </cell>
          <cell r="C1331" t="str">
            <v>EUROGYPSE</v>
          </cell>
          <cell r="D1331" t="str">
            <v>6</v>
          </cell>
          <cell r="E1331">
            <v>712.61</v>
          </cell>
          <cell r="G1331">
            <v>855.12999999999988</v>
          </cell>
          <cell r="H1331">
            <v>44651</v>
          </cell>
          <cell r="I1331">
            <v>44696</v>
          </cell>
          <cell r="J1331"/>
          <cell r="K1331"/>
        </row>
        <row r="1332">
          <cell r="A1332">
            <v>18067077</v>
          </cell>
          <cell r="B1332" t="str">
            <v>C011</v>
          </cell>
          <cell r="C1332" t="str">
            <v>EUROGYPSE</v>
          </cell>
          <cell r="D1332" t="str">
            <v>6</v>
          </cell>
          <cell r="E1332">
            <v>2059.1999999999998</v>
          </cell>
          <cell r="G1332">
            <v>2471.04</v>
          </cell>
          <cell r="H1332">
            <v>44651</v>
          </cell>
          <cell r="I1332">
            <v>44696</v>
          </cell>
          <cell r="J1332"/>
          <cell r="K1332"/>
        </row>
        <row r="1333">
          <cell r="A1333">
            <v>18067078</v>
          </cell>
          <cell r="B1333" t="str">
            <v>C011</v>
          </cell>
          <cell r="C1333" t="str">
            <v>EUROGYPSE</v>
          </cell>
          <cell r="D1333" t="str">
            <v>6</v>
          </cell>
          <cell r="E1333">
            <v>4758</v>
          </cell>
          <cell r="G1333">
            <v>5709.6</v>
          </cell>
          <cell r="H1333">
            <v>44651</v>
          </cell>
          <cell r="I1333">
            <v>44696</v>
          </cell>
          <cell r="J1333"/>
          <cell r="K1333"/>
        </row>
        <row r="1334">
          <cell r="A1334">
            <v>18067079</v>
          </cell>
          <cell r="B1334" t="str">
            <v>C011</v>
          </cell>
          <cell r="C1334" t="str">
            <v>EUROGYPSE</v>
          </cell>
          <cell r="D1334" t="str">
            <v>6</v>
          </cell>
          <cell r="E1334">
            <v>4561.0300000000007</v>
          </cell>
          <cell r="G1334">
            <v>5473.24</v>
          </cell>
          <cell r="H1334">
            <v>44651</v>
          </cell>
          <cell r="I1334">
            <v>44696</v>
          </cell>
          <cell r="J1334"/>
          <cell r="K1334"/>
        </row>
        <row r="1335">
          <cell r="A1335">
            <v>18067080</v>
          </cell>
          <cell r="B1335" t="str">
            <v>C011</v>
          </cell>
          <cell r="C1335" t="str">
            <v>EUROGYPSE</v>
          </cell>
          <cell r="D1335" t="str">
            <v>6</v>
          </cell>
          <cell r="E1335">
            <v>9951.119999999999</v>
          </cell>
          <cell r="G1335">
            <v>11941.34</v>
          </cell>
          <cell r="H1335">
            <v>44651</v>
          </cell>
          <cell r="I1335">
            <v>44696</v>
          </cell>
          <cell r="J1335"/>
          <cell r="K1335"/>
        </row>
        <row r="1336">
          <cell r="A1336">
            <v>18067081</v>
          </cell>
          <cell r="B1336" t="str">
            <v>C011</v>
          </cell>
          <cell r="C1336" t="str">
            <v>EUROGYPSE</v>
          </cell>
          <cell r="D1336" t="str">
            <v>6</v>
          </cell>
          <cell r="E1336">
            <v>3818.88</v>
          </cell>
          <cell r="G1336">
            <v>4582.66</v>
          </cell>
          <cell r="H1336">
            <v>44651</v>
          </cell>
          <cell r="I1336">
            <v>44696</v>
          </cell>
          <cell r="J1336"/>
          <cell r="K1336"/>
        </row>
        <row r="1337">
          <cell r="A1337">
            <v>18067082</v>
          </cell>
          <cell r="B1337" t="str">
            <v>C011</v>
          </cell>
          <cell r="C1337" t="str">
            <v>EUROGYPSE</v>
          </cell>
          <cell r="D1337" t="str">
            <v>6</v>
          </cell>
          <cell r="E1337">
            <v>5622.29</v>
          </cell>
          <cell r="G1337">
            <v>6746.75</v>
          </cell>
          <cell r="H1337">
            <v>44651</v>
          </cell>
          <cell r="I1337">
            <v>44696</v>
          </cell>
          <cell r="J1337"/>
          <cell r="K1337"/>
        </row>
        <row r="1338">
          <cell r="A1338">
            <v>18067083</v>
          </cell>
          <cell r="B1338" t="str">
            <v>C011</v>
          </cell>
          <cell r="C1338" t="str">
            <v>EUROGYPSE</v>
          </cell>
          <cell r="D1338" t="str">
            <v>6</v>
          </cell>
          <cell r="E1338">
            <v>4561.0300000000007</v>
          </cell>
          <cell r="G1338">
            <v>5473.24</v>
          </cell>
          <cell r="H1338">
            <v>44651</v>
          </cell>
          <cell r="I1338">
            <v>44696</v>
          </cell>
          <cell r="J1338"/>
          <cell r="K1338"/>
        </row>
        <row r="1339">
          <cell r="A1339">
            <v>18067084</v>
          </cell>
          <cell r="B1339" t="str">
            <v>C011</v>
          </cell>
          <cell r="C1339" t="str">
            <v>EUROGYPSE</v>
          </cell>
          <cell r="D1339" t="str">
            <v>6</v>
          </cell>
          <cell r="E1339">
            <v>15482.9</v>
          </cell>
          <cell r="G1339">
            <v>18579.48</v>
          </cell>
          <cell r="H1339">
            <v>44651</v>
          </cell>
          <cell r="I1339">
            <v>44696</v>
          </cell>
          <cell r="J1339"/>
          <cell r="K1339"/>
        </row>
        <row r="1340">
          <cell r="A1340">
            <v>18067085</v>
          </cell>
          <cell r="B1340" t="str">
            <v>C011</v>
          </cell>
          <cell r="C1340" t="str">
            <v>EUROGYPSE</v>
          </cell>
          <cell r="D1340" t="str">
            <v>6</v>
          </cell>
          <cell r="E1340">
            <v>1029.5999999999999</v>
          </cell>
          <cell r="G1340">
            <v>1235.52</v>
          </cell>
          <cell r="H1340">
            <v>44651</v>
          </cell>
          <cell r="I1340">
            <v>44696</v>
          </cell>
          <cell r="J1340"/>
          <cell r="K1340"/>
        </row>
        <row r="1341">
          <cell r="A1341">
            <v>18067086</v>
          </cell>
          <cell r="B1341" t="str">
            <v>C011</v>
          </cell>
          <cell r="C1341" t="str">
            <v>EUROGYPSE</v>
          </cell>
          <cell r="D1341" t="str">
            <v>6</v>
          </cell>
          <cell r="E1341">
            <v>7297.57</v>
          </cell>
          <cell r="G1341">
            <v>8757.08</v>
          </cell>
          <cell r="H1341">
            <v>44651</v>
          </cell>
          <cell r="I1341">
            <v>44696</v>
          </cell>
          <cell r="J1341"/>
          <cell r="K1341"/>
        </row>
        <row r="1342">
          <cell r="A1342">
            <v>18067087</v>
          </cell>
          <cell r="B1342" t="str">
            <v>C011</v>
          </cell>
          <cell r="C1342" t="str">
            <v>EUROGYPSE</v>
          </cell>
          <cell r="D1342" t="str">
            <v>6</v>
          </cell>
          <cell r="E1342">
            <v>6473.43</v>
          </cell>
          <cell r="G1342">
            <v>7768.12</v>
          </cell>
          <cell r="H1342">
            <v>44651</v>
          </cell>
          <cell r="I1342">
            <v>44696</v>
          </cell>
          <cell r="J1342"/>
          <cell r="K1342"/>
        </row>
        <row r="1343">
          <cell r="A1343">
            <v>18067088</v>
          </cell>
          <cell r="B1343" t="str">
            <v>C011</v>
          </cell>
          <cell r="C1343" t="str">
            <v>EUROGYPSE</v>
          </cell>
          <cell r="D1343" t="str">
            <v>6</v>
          </cell>
          <cell r="E1343">
            <v>3141.12</v>
          </cell>
          <cell r="G1343">
            <v>3769.34</v>
          </cell>
          <cell r="H1343">
            <v>44651</v>
          </cell>
          <cell r="I1343">
            <v>44696</v>
          </cell>
          <cell r="J1343"/>
          <cell r="K1343"/>
        </row>
        <row r="1344">
          <cell r="A1344">
            <v>18067089</v>
          </cell>
          <cell r="B1344" t="str">
            <v>C011</v>
          </cell>
          <cell r="C1344" t="str">
            <v>EUROGYPSE</v>
          </cell>
          <cell r="D1344" t="str">
            <v>6</v>
          </cell>
          <cell r="E1344">
            <v>2830.09</v>
          </cell>
          <cell r="G1344">
            <v>3396.1099999999997</v>
          </cell>
          <cell r="H1344">
            <v>44651</v>
          </cell>
          <cell r="I1344">
            <v>44696</v>
          </cell>
          <cell r="J1344"/>
          <cell r="K1344"/>
        </row>
        <row r="1345">
          <cell r="A1345">
            <v>18067090</v>
          </cell>
          <cell r="B1345" t="str">
            <v>C011</v>
          </cell>
          <cell r="C1345" t="str">
            <v>EUROGYPSE</v>
          </cell>
          <cell r="D1345" t="str">
            <v>6</v>
          </cell>
          <cell r="E1345">
            <v>1812.9900000000002</v>
          </cell>
          <cell r="G1345">
            <v>2175.59</v>
          </cell>
          <cell r="H1345">
            <v>44651</v>
          </cell>
          <cell r="I1345">
            <v>44696</v>
          </cell>
          <cell r="J1345"/>
          <cell r="K1345"/>
        </row>
        <row r="1346">
          <cell r="A1346">
            <v>18067091</v>
          </cell>
          <cell r="B1346" t="str">
            <v>C011</v>
          </cell>
          <cell r="C1346" t="str">
            <v>EUROGYPSE</v>
          </cell>
          <cell r="D1346" t="str">
            <v>6</v>
          </cell>
          <cell r="E1346">
            <v>7373.5199999999995</v>
          </cell>
          <cell r="G1346">
            <v>8848.2199999999993</v>
          </cell>
          <cell r="H1346">
            <v>44651</v>
          </cell>
          <cell r="I1346">
            <v>44696</v>
          </cell>
          <cell r="J1346"/>
          <cell r="K1346"/>
        </row>
        <row r="1347">
          <cell r="A1347">
            <v>18067092</v>
          </cell>
          <cell r="B1347" t="str">
            <v>C011</v>
          </cell>
          <cell r="C1347" t="str">
            <v>EUROGYPSE</v>
          </cell>
          <cell r="D1347" t="str">
            <v>6</v>
          </cell>
          <cell r="E1347">
            <v>5687.84</v>
          </cell>
          <cell r="G1347">
            <v>6825.4100000000008</v>
          </cell>
          <cell r="H1347">
            <v>44651</v>
          </cell>
          <cell r="I1347">
            <v>44696</v>
          </cell>
          <cell r="J1347"/>
          <cell r="K1347"/>
        </row>
        <row r="1348">
          <cell r="A1348">
            <v>18067093</v>
          </cell>
          <cell r="B1348" t="str">
            <v>C011</v>
          </cell>
          <cell r="C1348" t="str">
            <v>EUROGYPSE</v>
          </cell>
          <cell r="D1348" t="str">
            <v>6</v>
          </cell>
          <cell r="E1348">
            <v>2265.79</v>
          </cell>
          <cell r="G1348">
            <v>2718.95</v>
          </cell>
          <cell r="H1348">
            <v>44651</v>
          </cell>
          <cell r="I1348">
            <v>44696</v>
          </cell>
          <cell r="J1348"/>
          <cell r="K1348"/>
        </row>
        <row r="1349">
          <cell r="A1349">
            <v>18067094</v>
          </cell>
          <cell r="B1349" t="str">
            <v>C011</v>
          </cell>
          <cell r="C1349" t="str">
            <v>EUROGYPSE</v>
          </cell>
          <cell r="D1349" t="str">
            <v>6</v>
          </cell>
          <cell r="E1349">
            <v>4483.92</v>
          </cell>
          <cell r="G1349">
            <v>5380.7</v>
          </cell>
          <cell r="H1349">
            <v>44651</v>
          </cell>
          <cell r="I1349">
            <v>44696</v>
          </cell>
          <cell r="J1349"/>
          <cell r="K1349"/>
        </row>
        <row r="1350">
          <cell r="A1350">
            <v>18067095</v>
          </cell>
          <cell r="B1350" t="str">
            <v>C011</v>
          </cell>
          <cell r="C1350" t="str">
            <v>EUROGYPSE</v>
          </cell>
          <cell r="D1350" t="str">
            <v>6</v>
          </cell>
          <cell r="E1350">
            <v>3517.2300000000005</v>
          </cell>
          <cell r="G1350">
            <v>4220.68</v>
          </cell>
          <cell r="H1350">
            <v>44651</v>
          </cell>
          <cell r="I1350">
            <v>44696</v>
          </cell>
          <cell r="J1350"/>
          <cell r="K1350"/>
        </row>
        <row r="1351">
          <cell r="A1351">
            <v>18067096</v>
          </cell>
          <cell r="B1351" t="str">
            <v>C011</v>
          </cell>
          <cell r="C1351" t="str">
            <v>EUROGYPSE</v>
          </cell>
          <cell r="D1351" t="str">
            <v>6</v>
          </cell>
          <cell r="E1351">
            <v>6281.79</v>
          </cell>
          <cell r="G1351">
            <v>7538.15</v>
          </cell>
          <cell r="H1351">
            <v>44651</v>
          </cell>
          <cell r="I1351">
            <v>44696</v>
          </cell>
          <cell r="J1351"/>
          <cell r="K1351"/>
        </row>
        <row r="1352">
          <cell r="A1352">
            <v>18067097</v>
          </cell>
          <cell r="B1352" t="str">
            <v>C011</v>
          </cell>
          <cell r="C1352" t="str">
            <v>EUROGYPSE</v>
          </cell>
          <cell r="D1352" t="str">
            <v>6</v>
          </cell>
          <cell r="E1352">
            <v>6954.05</v>
          </cell>
          <cell r="G1352">
            <v>8344.86</v>
          </cell>
          <cell r="H1352">
            <v>44651</v>
          </cell>
          <cell r="I1352">
            <v>44696</v>
          </cell>
          <cell r="J1352"/>
          <cell r="K1352"/>
        </row>
        <row r="1353">
          <cell r="A1353">
            <v>18067098</v>
          </cell>
          <cell r="B1353" t="str">
            <v>C011</v>
          </cell>
          <cell r="C1353" t="str">
            <v>EUROGYPSE</v>
          </cell>
          <cell r="D1353" t="str">
            <v>6</v>
          </cell>
          <cell r="E1353">
            <v>1270.2</v>
          </cell>
          <cell r="G1353">
            <v>1524.24</v>
          </cell>
          <cell r="H1353">
            <v>44651</v>
          </cell>
          <cell r="I1353">
            <v>44696</v>
          </cell>
          <cell r="J1353"/>
          <cell r="K1353"/>
        </row>
        <row r="1354">
          <cell r="A1354">
            <v>18067099</v>
          </cell>
          <cell r="B1354" t="str">
            <v>C011</v>
          </cell>
          <cell r="C1354" t="str">
            <v>EUROGYPSE</v>
          </cell>
          <cell r="D1354" t="str">
            <v>6</v>
          </cell>
          <cell r="E1354">
            <v>1255.7</v>
          </cell>
          <cell r="G1354">
            <v>1506.84</v>
          </cell>
          <cell r="H1354">
            <v>44651</v>
          </cell>
          <cell r="I1354">
            <v>44696</v>
          </cell>
          <cell r="J1354"/>
          <cell r="K1354"/>
        </row>
        <row r="1355">
          <cell r="A1355">
            <v>18067100</v>
          </cell>
          <cell r="B1355" t="str">
            <v>C011</v>
          </cell>
          <cell r="C1355" t="str">
            <v>EUROGYPSE</v>
          </cell>
          <cell r="D1355" t="str">
            <v>6</v>
          </cell>
          <cell r="E1355">
            <v>5435.4400000000005</v>
          </cell>
          <cell r="G1355">
            <v>6522.5300000000007</v>
          </cell>
          <cell r="H1355">
            <v>44651</v>
          </cell>
          <cell r="I1355">
            <v>44696</v>
          </cell>
          <cell r="J1355"/>
          <cell r="K1355"/>
        </row>
        <row r="1356">
          <cell r="A1356">
            <v>18067101</v>
          </cell>
          <cell r="B1356" t="str">
            <v>C011</v>
          </cell>
          <cell r="C1356" t="str">
            <v>EUROGYPSE</v>
          </cell>
          <cell r="D1356" t="str">
            <v>6</v>
          </cell>
          <cell r="E1356">
            <v>6564.43</v>
          </cell>
          <cell r="G1356">
            <v>7877.32</v>
          </cell>
          <cell r="H1356">
            <v>44651</v>
          </cell>
          <cell r="I1356">
            <v>44696</v>
          </cell>
          <cell r="J1356"/>
          <cell r="K1356"/>
        </row>
        <row r="1357">
          <cell r="A1357">
            <v>18067102</v>
          </cell>
          <cell r="B1357" t="str">
            <v>C011</v>
          </cell>
          <cell r="C1357" t="str">
            <v>EUROGYPSE</v>
          </cell>
          <cell r="D1357" t="str">
            <v>6</v>
          </cell>
          <cell r="E1357">
            <v>4760.2800000000007</v>
          </cell>
          <cell r="G1357">
            <v>5712.34</v>
          </cell>
          <cell r="H1357">
            <v>44651</v>
          </cell>
          <cell r="I1357">
            <v>44696</v>
          </cell>
          <cell r="J1357"/>
          <cell r="K1357"/>
        </row>
        <row r="1358">
          <cell r="A1358">
            <v>18067103</v>
          </cell>
          <cell r="B1358" t="str">
            <v>C011</v>
          </cell>
          <cell r="C1358" t="str">
            <v>EUROGYPSE</v>
          </cell>
          <cell r="D1358" t="str">
            <v>6</v>
          </cell>
          <cell r="E1358">
            <v>8211.58</v>
          </cell>
          <cell r="G1358">
            <v>9853.9</v>
          </cell>
          <cell r="H1358">
            <v>44651</v>
          </cell>
          <cell r="I1358">
            <v>44696</v>
          </cell>
          <cell r="J1358"/>
          <cell r="K1358"/>
        </row>
        <row r="1359">
          <cell r="A1359">
            <v>18067104</v>
          </cell>
          <cell r="B1359" t="str">
            <v>C011</v>
          </cell>
          <cell r="C1359" t="str">
            <v>EUROGYPSE</v>
          </cell>
          <cell r="D1359" t="str">
            <v>6</v>
          </cell>
          <cell r="E1359">
            <v>3495.12</v>
          </cell>
          <cell r="G1359">
            <v>4194.1400000000003</v>
          </cell>
          <cell r="H1359">
            <v>44651</v>
          </cell>
          <cell r="I1359">
            <v>44696</v>
          </cell>
          <cell r="J1359"/>
          <cell r="K1359"/>
        </row>
        <row r="1360">
          <cell r="A1360">
            <v>18067105</v>
          </cell>
          <cell r="B1360" t="str">
            <v>C011</v>
          </cell>
          <cell r="C1360" t="str">
            <v>EUROGYPSE</v>
          </cell>
          <cell r="D1360" t="str">
            <v>6</v>
          </cell>
          <cell r="E1360">
            <v>5790.2300000000005</v>
          </cell>
          <cell r="G1360">
            <v>6948.2800000000007</v>
          </cell>
          <cell r="H1360">
            <v>44651</v>
          </cell>
          <cell r="I1360">
            <v>44696</v>
          </cell>
          <cell r="J1360"/>
          <cell r="K1360"/>
        </row>
        <row r="1361">
          <cell r="A1361">
            <v>18067106</v>
          </cell>
          <cell r="B1361" t="str">
            <v>C011</v>
          </cell>
          <cell r="C1361" t="str">
            <v>EUROGYPSE</v>
          </cell>
          <cell r="D1361" t="str">
            <v>6</v>
          </cell>
          <cell r="E1361">
            <v>5580.39</v>
          </cell>
          <cell r="G1361">
            <v>6696.4699999999993</v>
          </cell>
          <cell r="H1361">
            <v>44651</v>
          </cell>
          <cell r="I1361">
            <v>44696</v>
          </cell>
          <cell r="J1361"/>
          <cell r="K1361"/>
        </row>
        <row r="1362">
          <cell r="A1362">
            <v>18067107</v>
          </cell>
          <cell r="B1362" t="str">
            <v>C011</v>
          </cell>
          <cell r="C1362" t="str">
            <v>EUROGYPSE</v>
          </cell>
          <cell r="D1362" t="str">
            <v>6</v>
          </cell>
          <cell r="E1362">
            <v>2067.27</v>
          </cell>
          <cell r="G1362">
            <v>2480.7200000000003</v>
          </cell>
          <cell r="H1362">
            <v>44651</v>
          </cell>
          <cell r="I1362">
            <v>44696</v>
          </cell>
          <cell r="J1362"/>
          <cell r="K1362"/>
        </row>
        <row r="1363">
          <cell r="A1363">
            <v>18067108</v>
          </cell>
          <cell r="B1363" t="str">
            <v>C011</v>
          </cell>
          <cell r="C1363" t="str">
            <v>EUROGYPSE</v>
          </cell>
          <cell r="D1363" t="str">
            <v>6</v>
          </cell>
          <cell r="E1363">
            <v>1859</v>
          </cell>
          <cell r="G1363">
            <v>2230.8000000000002</v>
          </cell>
          <cell r="H1363">
            <v>44651</v>
          </cell>
          <cell r="I1363">
            <v>44696</v>
          </cell>
          <cell r="J1363"/>
          <cell r="K1363"/>
        </row>
        <row r="1364">
          <cell r="A1364">
            <v>18067109</v>
          </cell>
          <cell r="B1364" t="str">
            <v>C011</v>
          </cell>
          <cell r="C1364" t="str">
            <v>EUROGYPSE</v>
          </cell>
          <cell r="D1364" t="str">
            <v>6</v>
          </cell>
          <cell r="E1364">
            <v>1882.7099999999998</v>
          </cell>
          <cell r="G1364">
            <v>2259.25</v>
          </cell>
          <cell r="H1364">
            <v>44651</v>
          </cell>
          <cell r="I1364">
            <v>44696</v>
          </cell>
          <cell r="J1364"/>
          <cell r="K1364"/>
        </row>
        <row r="1365">
          <cell r="A1365">
            <v>18067110</v>
          </cell>
          <cell r="B1365" t="str">
            <v>C011</v>
          </cell>
          <cell r="C1365" t="str">
            <v>EUROGYPSE</v>
          </cell>
          <cell r="D1365" t="str">
            <v>6</v>
          </cell>
          <cell r="E1365">
            <v>4893.71</v>
          </cell>
          <cell r="G1365">
            <v>5872.45</v>
          </cell>
          <cell r="H1365">
            <v>44651</v>
          </cell>
          <cell r="I1365">
            <v>44696</v>
          </cell>
          <cell r="J1365"/>
          <cell r="K1365"/>
        </row>
        <row r="1366">
          <cell r="A1366">
            <v>18061517</v>
          </cell>
          <cell r="B1366" t="str">
            <v>C013</v>
          </cell>
          <cell r="C1366" t="str">
            <v>EC</v>
          </cell>
          <cell r="D1366" t="str">
            <v>4</v>
          </cell>
          <cell r="E1366">
            <v>970.92000000000007</v>
          </cell>
          <cell r="G1366">
            <v>1165.0999999999999</v>
          </cell>
          <cell r="H1366">
            <v>44530</v>
          </cell>
          <cell r="I1366">
            <v>44576</v>
          </cell>
          <cell r="J1366">
            <v>44578</v>
          </cell>
          <cell r="K1366">
            <v>44588</v>
          </cell>
        </row>
        <row r="1367">
          <cell r="A1367">
            <v>18061518</v>
          </cell>
          <cell r="B1367" t="str">
            <v>C013</v>
          </cell>
          <cell r="C1367" t="str">
            <v>EC</v>
          </cell>
          <cell r="D1367" t="str">
            <v>4</v>
          </cell>
          <cell r="E1367">
            <v>502.28999999999996</v>
          </cell>
          <cell r="G1367">
            <v>602.75</v>
          </cell>
          <cell r="H1367">
            <v>44530</v>
          </cell>
          <cell r="I1367">
            <v>44576</v>
          </cell>
          <cell r="J1367">
            <v>44578</v>
          </cell>
          <cell r="K1367">
            <v>44588</v>
          </cell>
        </row>
        <row r="1368">
          <cell r="A1368">
            <v>18061519</v>
          </cell>
          <cell r="B1368" t="str">
            <v>C013</v>
          </cell>
          <cell r="C1368" t="str">
            <v>EC</v>
          </cell>
          <cell r="D1368" t="str">
            <v>4</v>
          </cell>
          <cell r="E1368">
            <v>1860.9299999999998</v>
          </cell>
          <cell r="G1368">
            <v>2233.12</v>
          </cell>
          <cell r="H1368">
            <v>44530</v>
          </cell>
          <cell r="I1368">
            <v>44576</v>
          </cell>
          <cell r="J1368">
            <v>44578</v>
          </cell>
          <cell r="K1368">
            <v>44588</v>
          </cell>
        </row>
        <row r="1369">
          <cell r="A1369">
            <v>18061520</v>
          </cell>
          <cell r="B1369" t="str">
            <v>C013</v>
          </cell>
          <cell r="C1369" t="str">
            <v>EC</v>
          </cell>
          <cell r="D1369" t="str">
            <v>4</v>
          </cell>
          <cell r="E1369">
            <v>1860.9299999999998</v>
          </cell>
          <cell r="G1369">
            <v>2233.12</v>
          </cell>
          <cell r="H1369">
            <v>44530</v>
          </cell>
          <cell r="I1369">
            <v>44576</v>
          </cell>
          <cell r="J1369">
            <v>44578</v>
          </cell>
          <cell r="K1369">
            <v>44588</v>
          </cell>
        </row>
        <row r="1370">
          <cell r="A1370">
            <v>18061521</v>
          </cell>
          <cell r="B1370" t="str">
            <v>C013</v>
          </cell>
          <cell r="C1370" t="str">
            <v>EC</v>
          </cell>
          <cell r="D1370" t="str">
            <v>4</v>
          </cell>
          <cell r="E1370">
            <v>1197.8399999999999</v>
          </cell>
          <cell r="G1370">
            <v>1437.41</v>
          </cell>
          <cell r="H1370">
            <v>44530</v>
          </cell>
          <cell r="I1370">
            <v>44576</v>
          </cell>
          <cell r="J1370">
            <v>44578</v>
          </cell>
          <cell r="K1370">
            <v>44588</v>
          </cell>
        </row>
        <row r="1371">
          <cell r="A1371">
            <v>18061522</v>
          </cell>
          <cell r="B1371" t="str">
            <v>C013</v>
          </cell>
          <cell r="C1371" t="str">
            <v>EC</v>
          </cell>
          <cell r="D1371" t="str">
            <v>4</v>
          </cell>
          <cell r="E1371">
            <v>1249.92</v>
          </cell>
          <cell r="G1371">
            <v>1499.9</v>
          </cell>
          <cell r="H1371">
            <v>44530</v>
          </cell>
          <cell r="I1371">
            <v>44576</v>
          </cell>
          <cell r="J1371">
            <v>44578</v>
          </cell>
          <cell r="K1371">
            <v>44588</v>
          </cell>
        </row>
        <row r="1372">
          <cell r="A1372">
            <v>18061523</v>
          </cell>
          <cell r="B1372" t="str">
            <v>C013</v>
          </cell>
          <cell r="C1372" t="str">
            <v>EC</v>
          </cell>
          <cell r="D1372" t="str">
            <v>4</v>
          </cell>
          <cell r="E1372">
            <v>1458.24</v>
          </cell>
          <cell r="G1372">
            <v>1749.89</v>
          </cell>
          <cell r="H1372">
            <v>44530</v>
          </cell>
          <cell r="I1372">
            <v>44576</v>
          </cell>
          <cell r="J1372">
            <v>44578</v>
          </cell>
          <cell r="K1372">
            <v>44588</v>
          </cell>
        </row>
        <row r="1373">
          <cell r="A1373">
            <v>18061524</v>
          </cell>
          <cell r="B1373" t="str">
            <v>C013</v>
          </cell>
          <cell r="C1373" t="str">
            <v>EC</v>
          </cell>
          <cell r="D1373" t="str">
            <v>4</v>
          </cell>
          <cell r="E1373">
            <v>1449.97</v>
          </cell>
          <cell r="G1373">
            <v>1739.9599999999998</v>
          </cell>
          <cell r="H1373">
            <v>44530</v>
          </cell>
          <cell r="I1373">
            <v>44576</v>
          </cell>
          <cell r="J1373">
            <v>44578</v>
          </cell>
          <cell r="K1373">
            <v>44588</v>
          </cell>
        </row>
        <row r="1374">
          <cell r="A1374">
            <v>18061525</v>
          </cell>
          <cell r="B1374" t="str">
            <v>C013</v>
          </cell>
          <cell r="C1374" t="str">
            <v>EC</v>
          </cell>
          <cell r="D1374" t="str">
            <v>4</v>
          </cell>
          <cell r="E1374">
            <v>963.4799999999999</v>
          </cell>
          <cell r="G1374">
            <v>1156.1799999999998</v>
          </cell>
          <cell r="H1374">
            <v>44530</v>
          </cell>
          <cell r="I1374">
            <v>44576</v>
          </cell>
          <cell r="J1374">
            <v>44578</v>
          </cell>
          <cell r="K1374">
            <v>44588</v>
          </cell>
        </row>
        <row r="1375">
          <cell r="A1375">
            <v>18061526</v>
          </cell>
          <cell r="B1375" t="str">
            <v>C013</v>
          </cell>
          <cell r="C1375" t="str">
            <v>EC</v>
          </cell>
          <cell r="D1375" t="str">
            <v>4</v>
          </cell>
          <cell r="E1375">
            <v>0</v>
          </cell>
          <cell r="G1375">
            <v>0</v>
          </cell>
          <cell r="H1375">
            <v>44530</v>
          </cell>
          <cell r="I1375">
            <v>44576</v>
          </cell>
          <cell r="J1375">
            <v>44578</v>
          </cell>
          <cell r="K1375">
            <v>44588</v>
          </cell>
        </row>
        <row r="1376">
          <cell r="A1376">
            <v>18061527</v>
          </cell>
          <cell r="B1376" t="str">
            <v>C013</v>
          </cell>
          <cell r="C1376" t="str">
            <v>EC</v>
          </cell>
          <cell r="D1376" t="str">
            <v>4</v>
          </cell>
          <cell r="E1376">
            <v>0</v>
          </cell>
          <cell r="G1376">
            <v>0</v>
          </cell>
          <cell r="H1376">
            <v>44530</v>
          </cell>
          <cell r="I1376">
            <v>44576</v>
          </cell>
          <cell r="J1376">
            <v>44578</v>
          </cell>
          <cell r="K1376">
            <v>44588</v>
          </cell>
        </row>
        <row r="1377">
          <cell r="A1377">
            <v>18061528</v>
          </cell>
          <cell r="B1377" t="str">
            <v>C013</v>
          </cell>
          <cell r="C1377" t="str">
            <v>EC</v>
          </cell>
          <cell r="D1377" t="str">
            <v>4</v>
          </cell>
          <cell r="E1377">
            <v>2010.1599999999999</v>
          </cell>
          <cell r="G1377">
            <v>2412.19</v>
          </cell>
          <cell r="H1377">
            <v>44530</v>
          </cell>
          <cell r="I1377">
            <v>44576</v>
          </cell>
          <cell r="J1377">
            <v>44578</v>
          </cell>
          <cell r="K1377">
            <v>44588</v>
          </cell>
        </row>
        <row r="1378">
          <cell r="A1378">
            <v>18061529</v>
          </cell>
          <cell r="B1378" t="str">
            <v>C013</v>
          </cell>
          <cell r="C1378" t="str">
            <v>EC</v>
          </cell>
          <cell r="D1378" t="str">
            <v>4</v>
          </cell>
          <cell r="E1378">
            <v>237.14000000000001</v>
          </cell>
          <cell r="G1378">
            <v>284.57</v>
          </cell>
          <cell r="H1378">
            <v>44530</v>
          </cell>
          <cell r="I1378">
            <v>44576</v>
          </cell>
          <cell r="J1378">
            <v>44578</v>
          </cell>
          <cell r="K1378">
            <v>44588</v>
          </cell>
        </row>
        <row r="1379">
          <cell r="A1379">
            <v>18061530</v>
          </cell>
          <cell r="B1379" t="str">
            <v>C013</v>
          </cell>
          <cell r="C1379" t="str">
            <v>EC</v>
          </cell>
          <cell r="D1379" t="str">
            <v>4</v>
          </cell>
          <cell r="E1379">
            <v>1426.2</v>
          </cell>
          <cell r="G1379">
            <v>1711.44</v>
          </cell>
          <cell r="H1379">
            <v>44530</v>
          </cell>
          <cell r="I1379">
            <v>44576</v>
          </cell>
          <cell r="J1379">
            <v>44578</v>
          </cell>
          <cell r="K1379">
            <v>44588</v>
          </cell>
        </row>
        <row r="1380">
          <cell r="A1380">
            <v>18061531</v>
          </cell>
          <cell r="B1380" t="str">
            <v>C013</v>
          </cell>
          <cell r="C1380" t="str">
            <v>EC</v>
          </cell>
          <cell r="D1380" t="str">
            <v>4</v>
          </cell>
          <cell r="E1380">
            <v>3041.88</v>
          </cell>
          <cell r="G1380">
            <v>3650.2599999999998</v>
          </cell>
          <cell r="H1380">
            <v>44530</v>
          </cell>
          <cell r="I1380">
            <v>44576</v>
          </cell>
          <cell r="J1380">
            <v>44578</v>
          </cell>
          <cell r="K1380">
            <v>44588</v>
          </cell>
        </row>
        <row r="1381">
          <cell r="A1381">
            <v>18061532</v>
          </cell>
          <cell r="B1381" t="str">
            <v>C013</v>
          </cell>
          <cell r="C1381" t="str">
            <v>EC</v>
          </cell>
          <cell r="D1381" t="str">
            <v>4</v>
          </cell>
          <cell r="E1381">
            <v>-33.1</v>
          </cell>
          <cell r="G1381">
            <v>-39.72</v>
          </cell>
          <cell r="H1381">
            <v>44530</v>
          </cell>
          <cell r="I1381">
            <v>44576</v>
          </cell>
          <cell r="J1381">
            <v>44578</v>
          </cell>
          <cell r="K1381">
            <v>44588</v>
          </cell>
        </row>
        <row r="1382">
          <cell r="A1382">
            <v>18061533</v>
          </cell>
          <cell r="B1382" t="str">
            <v>C013</v>
          </cell>
          <cell r="C1382" t="str">
            <v>EC</v>
          </cell>
          <cell r="D1382" t="str">
            <v>4</v>
          </cell>
          <cell r="E1382">
            <v>232.8</v>
          </cell>
          <cell r="G1382">
            <v>279.36</v>
          </cell>
          <cell r="H1382">
            <v>44530</v>
          </cell>
          <cell r="I1382">
            <v>44576</v>
          </cell>
          <cell r="J1382">
            <v>44578</v>
          </cell>
          <cell r="K1382">
            <v>44588</v>
          </cell>
        </row>
        <row r="1383">
          <cell r="A1383">
            <v>18061534</v>
          </cell>
          <cell r="B1383" t="str">
            <v>C013</v>
          </cell>
          <cell r="C1383" t="str">
            <v>EC</v>
          </cell>
          <cell r="D1383" t="str">
            <v>4</v>
          </cell>
          <cell r="E1383">
            <v>911.4</v>
          </cell>
          <cell r="G1383">
            <v>1093.6799999999998</v>
          </cell>
          <cell r="H1383">
            <v>44530</v>
          </cell>
          <cell r="I1383">
            <v>44576</v>
          </cell>
          <cell r="J1383">
            <v>44578</v>
          </cell>
          <cell r="K1383">
            <v>44588</v>
          </cell>
        </row>
        <row r="1384">
          <cell r="A1384">
            <v>18061535</v>
          </cell>
          <cell r="B1384" t="str">
            <v>C013</v>
          </cell>
          <cell r="C1384" t="str">
            <v>EC</v>
          </cell>
          <cell r="D1384" t="str">
            <v>4</v>
          </cell>
          <cell r="E1384">
            <v>1645.17</v>
          </cell>
          <cell r="G1384">
            <v>1974.2</v>
          </cell>
          <cell r="H1384">
            <v>44530</v>
          </cell>
          <cell r="I1384">
            <v>44576</v>
          </cell>
          <cell r="J1384">
            <v>44578</v>
          </cell>
          <cell r="K1384">
            <v>44588</v>
          </cell>
        </row>
        <row r="1385">
          <cell r="A1385">
            <v>18061536</v>
          </cell>
          <cell r="B1385" t="str">
            <v>C013</v>
          </cell>
          <cell r="C1385" t="str">
            <v>EC</v>
          </cell>
          <cell r="D1385" t="str">
            <v>4</v>
          </cell>
          <cell r="E1385">
            <v>313.98</v>
          </cell>
          <cell r="G1385">
            <v>376.78000000000003</v>
          </cell>
          <cell r="H1385">
            <v>44530</v>
          </cell>
          <cell r="I1385">
            <v>44576</v>
          </cell>
          <cell r="J1385">
            <v>44578</v>
          </cell>
          <cell r="K1385">
            <v>44588</v>
          </cell>
        </row>
        <row r="1386">
          <cell r="A1386">
            <v>18061537</v>
          </cell>
          <cell r="B1386" t="str">
            <v>C013</v>
          </cell>
          <cell r="C1386" t="str">
            <v>EC</v>
          </cell>
          <cell r="D1386" t="str">
            <v>4</v>
          </cell>
          <cell r="E1386">
            <v>1187.8399999999999</v>
          </cell>
          <cell r="G1386">
            <v>1425.41</v>
          </cell>
          <cell r="H1386">
            <v>44530</v>
          </cell>
          <cell r="I1386">
            <v>44576</v>
          </cell>
          <cell r="J1386">
            <v>44578</v>
          </cell>
          <cell r="K1386">
            <v>44588</v>
          </cell>
        </row>
        <row r="1387">
          <cell r="A1387">
            <v>18061538</v>
          </cell>
          <cell r="B1387" t="str">
            <v>C013</v>
          </cell>
          <cell r="C1387" t="str">
            <v>EC</v>
          </cell>
          <cell r="D1387" t="str">
            <v>4</v>
          </cell>
          <cell r="E1387">
            <v>517.79999999999995</v>
          </cell>
          <cell r="G1387">
            <v>621.36</v>
          </cell>
          <cell r="H1387">
            <v>44530</v>
          </cell>
          <cell r="I1387">
            <v>44576</v>
          </cell>
          <cell r="J1387">
            <v>44578</v>
          </cell>
          <cell r="K1387">
            <v>44588</v>
          </cell>
        </row>
        <row r="1388">
          <cell r="A1388">
            <v>18061539</v>
          </cell>
          <cell r="B1388" t="str">
            <v>C013</v>
          </cell>
          <cell r="C1388" t="str">
            <v>EC</v>
          </cell>
          <cell r="D1388" t="str">
            <v>4</v>
          </cell>
          <cell r="E1388">
            <v>-313.98</v>
          </cell>
          <cell r="G1388">
            <v>-376.78000000000003</v>
          </cell>
          <cell r="H1388">
            <v>44530</v>
          </cell>
          <cell r="I1388">
            <v>44576</v>
          </cell>
          <cell r="J1388">
            <v>44578</v>
          </cell>
          <cell r="K1388">
            <v>44588</v>
          </cell>
        </row>
        <row r="1389">
          <cell r="A1389">
            <v>18061540</v>
          </cell>
          <cell r="B1389" t="str">
            <v>C013</v>
          </cell>
          <cell r="C1389" t="str">
            <v>EC</v>
          </cell>
          <cell r="D1389" t="str">
            <v>4</v>
          </cell>
          <cell r="E1389">
            <v>313.98</v>
          </cell>
          <cell r="G1389">
            <v>376.78000000000003</v>
          </cell>
          <cell r="H1389">
            <v>44530</v>
          </cell>
          <cell r="I1389">
            <v>44576</v>
          </cell>
          <cell r="J1389">
            <v>44578</v>
          </cell>
          <cell r="K1389">
            <v>44588</v>
          </cell>
        </row>
        <row r="1390">
          <cell r="A1390">
            <v>18061541</v>
          </cell>
          <cell r="B1390" t="str">
            <v>C013</v>
          </cell>
          <cell r="C1390" t="str">
            <v>EC</v>
          </cell>
          <cell r="D1390" t="str">
            <v>4</v>
          </cell>
          <cell r="E1390">
            <v>1568.8200000000002</v>
          </cell>
          <cell r="G1390">
            <v>1882.58</v>
          </cell>
          <cell r="H1390">
            <v>44530</v>
          </cell>
          <cell r="I1390">
            <v>44576</v>
          </cell>
          <cell r="J1390">
            <v>44578</v>
          </cell>
          <cell r="K1390">
            <v>44588</v>
          </cell>
        </row>
        <row r="1391">
          <cell r="A1391">
            <v>18061542</v>
          </cell>
          <cell r="B1391" t="str">
            <v>C013</v>
          </cell>
          <cell r="C1391" t="str">
            <v>EC</v>
          </cell>
          <cell r="D1391" t="str">
            <v>4</v>
          </cell>
          <cell r="E1391">
            <v>1145.76</v>
          </cell>
          <cell r="G1391">
            <v>1374.91</v>
          </cell>
          <cell r="H1391">
            <v>44530</v>
          </cell>
          <cell r="I1391">
            <v>44576</v>
          </cell>
          <cell r="J1391">
            <v>44578</v>
          </cell>
          <cell r="K1391">
            <v>44588</v>
          </cell>
        </row>
        <row r="1392">
          <cell r="A1392">
            <v>18061543</v>
          </cell>
          <cell r="B1392" t="str">
            <v>C013</v>
          </cell>
          <cell r="C1392" t="str">
            <v>EC</v>
          </cell>
          <cell r="D1392" t="str">
            <v>4</v>
          </cell>
          <cell r="E1392">
            <v>1041.5999999999999</v>
          </cell>
          <cell r="G1392">
            <v>1249.92</v>
          </cell>
          <cell r="H1392">
            <v>44530</v>
          </cell>
          <cell r="I1392">
            <v>44576</v>
          </cell>
          <cell r="J1392">
            <v>44578</v>
          </cell>
          <cell r="K1392">
            <v>44588</v>
          </cell>
        </row>
        <row r="1393">
          <cell r="A1393">
            <v>18061544</v>
          </cell>
          <cell r="B1393" t="str">
            <v>C013</v>
          </cell>
          <cell r="C1393" t="str">
            <v>EC</v>
          </cell>
          <cell r="D1393" t="str">
            <v>4</v>
          </cell>
          <cell r="E1393">
            <v>1484.28</v>
          </cell>
          <cell r="G1393">
            <v>1781.14</v>
          </cell>
          <cell r="H1393">
            <v>44530</v>
          </cell>
          <cell r="I1393">
            <v>44576</v>
          </cell>
          <cell r="J1393">
            <v>44578</v>
          </cell>
          <cell r="K1393">
            <v>44588</v>
          </cell>
        </row>
        <row r="1394">
          <cell r="A1394">
            <v>18061545</v>
          </cell>
          <cell r="B1394" t="str">
            <v>C013</v>
          </cell>
          <cell r="C1394" t="str">
            <v>EC</v>
          </cell>
          <cell r="D1394" t="str">
            <v>4</v>
          </cell>
          <cell r="E1394">
            <v>1171.8</v>
          </cell>
          <cell r="G1394">
            <v>1406.16</v>
          </cell>
          <cell r="H1394">
            <v>44530</v>
          </cell>
          <cell r="I1394">
            <v>44576</v>
          </cell>
          <cell r="J1394">
            <v>44578</v>
          </cell>
          <cell r="K1394">
            <v>44588</v>
          </cell>
        </row>
        <row r="1395">
          <cell r="A1395">
            <v>18061546</v>
          </cell>
          <cell r="B1395" t="str">
            <v>C013</v>
          </cell>
          <cell r="C1395" t="str">
            <v>EC</v>
          </cell>
          <cell r="D1395" t="str">
            <v>4</v>
          </cell>
          <cell r="E1395">
            <v>1640.52</v>
          </cell>
          <cell r="G1395">
            <v>1968.6200000000001</v>
          </cell>
          <cell r="H1395">
            <v>44530</v>
          </cell>
          <cell r="I1395">
            <v>44576</v>
          </cell>
          <cell r="J1395">
            <v>44578</v>
          </cell>
          <cell r="K1395">
            <v>44588</v>
          </cell>
        </row>
        <row r="1396">
          <cell r="A1396">
            <v>18061547</v>
          </cell>
          <cell r="B1396" t="str">
            <v>C013</v>
          </cell>
          <cell r="C1396" t="str">
            <v>EC</v>
          </cell>
          <cell r="D1396" t="str">
            <v>4</v>
          </cell>
          <cell r="E1396">
            <v>963.4799999999999</v>
          </cell>
          <cell r="G1396">
            <v>1156.1799999999998</v>
          </cell>
          <cell r="H1396">
            <v>44530</v>
          </cell>
          <cell r="I1396">
            <v>44576</v>
          </cell>
          <cell r="J1396">
            <v>44578</v>
          </cell>
          <cell r="K1396">
            <v>44588</v>
          </cell>
        </row>
        <row r="1397">
          <cell r="A1397">
            <v>18061548</v>
          </cell>
          <cell r="B1397" t="str">
            <v>C013</v>
          </cell>
          <cell r="C1397" t="str">
            <v>EC</v>
          </cell>
          <cell r="D1397" t="str">
            <v>4</v>
          </cell>
          <cell r="E1397">
            <v>3412.8</v>
          </cell>
          <cell r="G1397">
            <v>4095.3599999999997</v>
          </cell>
          <cell r="H1397">
            <v>44530</v>
          </cell>
          <cell r="I1397">
            <v>44576</v>
          </cell>
          <cell r="J1397">
            <v>44578</v>
          </cell>
          <cell r="K1397">
            <v>44588</v>
          </cell>
        </row>
        <row r="1398">
          <cell r="A1398">
            <v>18061549</v>
          </cell>
          <cell r="B1398" t="str">
            <v>C013</v>
          </cell>
          <cell r="C1398" t="str">
            <v>EC</v>
          </cell>
          <cell r="D1398" t="str">
            <v>4</v>
          </cell>
          <cell r="E1398">
            <v>1171.8</v>
          </cell>
          <cell r="G1398">
            <v>1406.16</v>
          </cell>
          <cell r="H1398">
            <v>44530</v>
          </cell>
          <cell r="I1398">
            <v>44576</v>
          </cell>
          <cell r="J1398">
            <v>44578</v>
          </cell>
          <cell r="K1398">
            <v>44588</v>
          </cell>
        </row>
        <row r="1399">
          <cell r="A1399">
            <v>18061550</v>
          </cell>
          <cell r="B1399" t="str">
            <v>C013</v>
          </cell>
          <cell r="C1399" t="str">
            <v>EC</v>
          </cell>
          <cell r="D1399" t="str">
            <v>4</v>
          </cell>
          <cell r="E1399">
            <v>1145.76</v>
          </cell>
          <cell r="G1399">
            <v>1374.91</v>
          </cell>
          <cell r="H1399">
            <v>44530</v>
          </cell>
          <cell r="I1399">
            <v>44576</v>
          </cell>
          <cell r="J1399">
            <v>44578</v>
          </cell>
          <cell r="K1399">
            <v>44588</v>
          </cell>
        </row>
        <row r="1400">
          <cell r="A1400">
            <v>18061551</v>
          </cell>
          <cell r="B1400" t="str">
            <v>C013</v>
          </cell>
          <cell r="C1400" t="str">
            <v>EC</v>
          </cell>
          <cell r="D1400" t="str">
            <v>4</v>
          </cell>
          <cell r="E1400">
            <v>206.64000000000001</v>
          </cell>
          <cell r="G1400">
            <v>247.96999999999997</v>
          </cell>
          <cell r="H1400">
            <v>44530</v>
          </cell>
          <cell r="I1400">
            <v>44576</v>
          </cell>
          <cell r="J1400">
            <v>44578</v>
          </cell>
          <cell r="K1400">
            <v>44588</v>
          </cell>
        </row>
        <row r="1401">
          <cell r="A1401">
            <v>18061552</v>
          </cell>
          <cell r="B1401" t="str">
            <v>C013</v>
          </cell>
          <cell r="C1401" t="str">
            <v>EC</v>
          </cell>
          <cell r="D1401" t="str">
            <v>4</v>
          </cell>
          <cell r="E1401">
            <v>206.64000000000001</v>
          </cell>
          <cell r="G1401">
            <v>247.96999999999997</v>
          </cell>
          <cell r="H1401">
            <v>44530</v>
          </cell>
          <cell r="I1401">
            <v>44576</v>
          </cell>
          <cell r="J1401">
            <v>44578</v>
          </cell>
          <cell r="K1401">
            <v>44588</v>
          </cell>
        </row>
        <row r="1402">
          <cell r="A1402">
            <v>18061553</v>
          </cell>
          <cell r="B1402" t="str">
            <v>C013</v>
          </cell>
          <cell r="C1402" t="str">
            <v>EC</v>
          </cell>
          <cell r="D1402" t="str">
            <v>4</v>
          </cell>
          <cell r="E1402">
            <v>135.35</v>
          </cell>
          <cell r="G1402">
            <v>162.42000000000002</v>
          </cell>
          <cell r="H1402">
            <v>44530</v>
          </cell>
          <cell r="I1402">
            <v>44576</v>
          </cell>
          <cell r="J1402">
            <v>44578</v>
          </cell>
          <cell r="K1402">
            <v>44588</v>
          </cell>
        </row>
        <row r="1403">
          <cell r="A1403">
            <v>18061554</v>
          </cell>
          <cell r="B1403" t="str">
            <v>C013</v>
          </cell>
          <cell r="C1403" t="str">
            <v>EC</v>
          </cell>
          <cell r="D1403" t="str">
            <v>4</v>
          </cell>
          <cell r="E1403">
            <v>1197.8399999999999</v>
          </cell>
          <cell r="G1403">
            <v>1437.41</v>
          </cell>
          <cell r="H1403">
            <v>44530</v>
          </cell>
          <cell r="I1403">
            <v>44576</v>
          </cell>
          <cell r="J1403">
            <v>44578</v>
          </cell>
          <cell r="K1403">
            <v>44588</v>
          </cell>
        </row>
        <row r="1404">
          <cell r="A1404">
            <v>18061555</v>
          </cell>
          <cell r="B1404" t="str">
            <v>C013</v>
          </cell>
          <cell r="C1404" t="str">
            <v>EC</v>
          </cell>
          <cell r="D1404" t="str">
            <v>4</v>
          </cell>
          <cell r="E1404">
            <v>937.43999999999994</v>
          </cell>
          <cell r="G1404">
            <v>1124.9299999999998</v>
          </cell>
          <cell r="H1404">
            <v>44530</v>
          </cell>
          <cell r="I1404">
            <v>44576</v>
          </cell>
          <cell r="J1404">
            <v>44578</v>
          </cell>
          <cell r="K1404">
            <v>44588</v>
          </cell>
        </row>
        <row r="1405">
          <cell r="A1405">
            <v>18061556</v>
          </cell>
          <cell r="B1405" t="str">
            <v>C013</v>
          </cell>
          <cell r="C1405" t="str">
            <v>EC</v>
          </cell>
          <cell r="D1405" t="str">
            <v>4</v>
          </cell>
          <cell r="E1405">
            <v>312.48</v>
          </cell>
          <cell r="G1405">
            <v>374.98</v>
          </cell>
          <cell r="H1405">
            <v>44530</v>
          </cell>
          <cell r="I1405">
            <v>44576</v>
          </cell>
          <cell r="J1405">
            <v>44578</v>
          </cell>
          <cell r="K1405">
            <v>44588</v>
          </cell>
        </row>
        <row r="1406">
          <cell r="A1406">
            <v>18062997</v>
          </cell>
          <cell r="B1406" t="str">
            <v>C013</v>
          </cell>
          <cell r="C1406" t="str">
            <v>EC</v>
          </cell>
          <cell r="D1406" t="str">
            <v>4</v>
          </cell>
          <cell r="E1406">
            <v>1001.9200000000001</v>
          </cell>
          <cell r="G1406">
            <v>1202.3</v>
          </cell>
          <cell r="H1406">
            <v>44561</v>
          </cell>
          <cell r="I1406">
            <v>44607</v>
          </cell>
          <cell r="J1406">
            <v>44578</v>
          </cell>
          <cell r="K1406">
            <v>44607</v>
          </cell>
        </row>
        <row r="1407">
          <cell r="A1407">
            <v>18062998</v>
          </cell>
          <cell r="B1407" t="str">
            <v>C013</v>
          </cell>
          <cell r="C1407" t="str">
            <v>EC</v>
          </cell>
          <cell r="D1407" t="str">
            <v>4</v>
          </cell>
          <cell r="E1407">
            <v>-43.96</v>
          </cell>
          <cell r="G1407">
            <v>-52.75</v>
          </cell>
          <cell r="H1407">
            <v>44561</v>
          </cell>
          <cell r="I1407">
            <v>44607</v>
          </cell>
          <cell r="J1407">
            <v>44578</v>
          </cell>
          <cell r="K1407">
            <v>44607</v>
          </cell>
        </row>
        <row r="1408">
          <cell r="A1408">
            <v>18062999</v>
          </cell>
          <cell r="B1408" t="str">
            <v>C013</v>
          </cell>
          <cell r="C1408" t="str">
            <v>EC</v>
          </cell>
          <cell r="D1408" t="str">
            <v>4</v>
          </cell>
          <cell r="E1408">
            <v>1348.5</v>
          </cell>
          <cell r="G1408">
            <v>1618.2</v>
          </cell>
          <cell r="H1408">
            <v>44561</v>
          </cell>
          <cell r="I1408">
            <v>44607</v>
          </cell>
          <cell r="J1408">
            <v>44578</v>
          </cell>
          <cell r="K1408">
            <v>44607</v>
          </cell>
        </row>
        <row r="1409">
          <cell r="A1409">
            <v>18063000</v>
          </cell>
          <cell r="B1409" t="str">
            <v>C013</v>
          </cell>
          <cell r="C1409" t="str">
            <v>EC</v>
          </cell>
          <cell r="D1409" t="str">
            <v>4</v>
          </cell>
          <cell r="E1409">
            <v>560.95000000000005</v>
          </cell>
          <cell r="G1409">
            <v>673.14</v>
          </cell>
          <cell r="H1409">
            <v>44561</v>
          </cell>
          <cell r="I1409">
            <v>44607</v>
          </cell>
          <cell r="J1409">
            <v>44578</v>
          </cell>
          <cell r="K1409">
            <v>44607</v>
          </cell>
        </row>
        <row r="1410">
          <cell r="A1410">
            <v>18063001</v>
          </cell>
          <cell r="B1410" t="str">
            <v>C013</v>
          </cell>
          <cell r="C1410" t="str">
            <v>EC</v>
          </cell>
          <cell r="D1410" t="str">
            <v>4</v>
          </cell>
          <cell r="E1410">
            <v>604.70000000000005</v>
          </cell>
          <cell r="G1410">
            <v>725.64</v>
          </cell>
          <cell r="H1410">
            <v>44561</v>
          </cell>
          <cell r="I1410">
            <v>44607</v>
          </cell>
          <cell r="J1410">
            <v>44578</v>
          </cell>
          <cell r="K1410">
            <v>44607</v>
          </cell>
        </row>
        <row r="1411">
          <cell r="A1411">
            <v>18063002</v>
          </cell>
          <cell r="B1411" t="str">
            <v>C013</v>
          </cell>
          <cell r="C1411" t="str">
            <v>EC</v>
          </cell>
          <cell r="D1411" t="str">
            <v>4</v>
          </cell>
          <cell r="E1411">
            <v>1223.8799999999999</v>
          </cell>
          <cell r="G1411">
            <v>1468.66</v>
          </cell>
          <cell r="H1411">
            <v>44561</v>
          </cell>
          <cell r="I1411">
            <v>44607</v>
          </cell>
          <cell r="J1411">
            <v>44578</v>
          </cell>
          <cell r="K1411">
            <v>44607</v>
          </cell>
        </row>
        <row r="1412">
          <cell r="A1412">
            <v>18063003</v>
          </cell>
          <cell r="B1412" t="str">
            <v>C013</v>
          </cell>
          <cell r="C1412" t="str">
            <v>EC</v>
          </cell>
          <cell r="D1412" t="str">
            <v>4</v>
          </cell>
          <cell r="E1412">
            <v>-2371.1999999999998</v>
          </cell>
          <cell r="G1412">
            <v>-2845.44</v>
          </cell>
          <cell r="H1412">
            <v>44561</v>
          </cell>
          <cell r="I1412">
            <v>44607</v>
          </cell>
          <cell r="J1412">
            <v>44578</v>
          </cell>
          <cell r="K1412">
            <v>44607</v>
          </cell>
        </row>
        <row r="1413">
          <cell r="A1413">
            <v>18063004</v>
          </cell>
          <cell r="B1413" t="str">
            <v>C013</v>
          </cell>
          <cell r="C1413" t="str">
            <v>EC</v>
          </cell>
          <cell r="D1413" t="str">
            <v>4</v>
          </cell>
          <cell r="E1413">
            <v>404.55</v>
          </cell>
          <cell r="G1413">
            <v>485.46000000000004</v>
          </cell>
          <cell r="H1413">
            <v>44561</v>
          </cell>
          <cell r="I1413">
            <v>44607</v>
          </cell>
          <cell r="J1413">
            <v>44578</v>
          </cell>
          <cell r="K1413">
            <v>44607</v>
          </cell>
        </row>
        <row r="1414">
          <cell r="A1414">
            <v>18063005</v>
          </cell>
          <cell r="B1414" t="str">
            <v>C013</v>
          </cell>
          <cell r="C1414" t="str">
            <v>EC</v>
          </cell>
          <cell r="D1414" t="str">
            <v>4</v>
          </cell>
          <cell r="E1414">
            <v>1877.4</v>
          </cell>
          <cell r="G1414">
            <v>2252.88</v>
          </cell>
          <cell r="H1414">
            <v>44561</v>
          </cell>
          <cell r="I1414">
            <v>44607</v>
          </cell>
          <cell r="J1414">
            <v>44578</v>
          </cell>
          <cell r="K1414">
            <v>44607</v>
          </cell>
        </row>
        <row r="1415">
          <cell r="A1415">
            <v>18063006</v>
          </cell>
          <cell r="B1415" t="str">
            <v>C013</v>
          </cell>
          <cell r="C1415" t="str">
            <v>EC</v>
          </cell>
          <cell r="D1415" t="str">
            <v>4</v>
          </cell>
          <cell r="E1415">
            <v>1780.02</v>
          </cell>
          <cell r="G1415">
            <v>2136.02</v>
          </cell>
          <cell r="H1415">
            <v>44561</v>
          </cell>
          <cell r="I1415">
            <v>44607</v>
          </cell>
          <cell r="J1415">
            <v>44578</v>
          </cell>
          <cell r="K1415">
            <v>44607</v>
          </cell>
        </row>
        <row r="1416">
          <cell r="A1416">
            <v>18063007</v>
          </cell>
          <cell r="B1416" t="str">
            <v>C013</v>
          </cell>
          <cell r="C1416" t="str">
            <v>EC</v>
          </cell>
          <cell r="D1416" t="str">
            <v>4</v>
          </cell>
          <cell r="E1416">
            <v>1260.3499999999999</v>
          </cell>
          <cell r="G1416">
            <v>1512.42</v>
          </cell>
          <cell r="H1416">
            <v>44561</v>
          </cell>
          <cell r="I1416">
            <v>44607</v>
          </cell>
          <cell r="J1416">
            <v>44578</v>
          </cell>
          <cell r="K1416">
            <v>44607</v>
          </cell>
        </row>
        <row r="1417">
          <cell r="A1417">
            <v>18063008</v>
          </cell>
          <cell r="B1417" t="str">
            <v>C013</v>
          </cell>
          <cell r="C1417" t="str">
            <v>EC</v>
          </cell>
          <cell r="D1417" t="str">
            <v>4</v>
          </cell>
          <cell r="E1417">
            <v>760.85</v>
          </cell>
          <cell r="G1417">
            <v>913.0200000000001</v>
          </cell>
          <cell r="H1417">
            <v>44561</v>
          </cell>
          <cell r="I1417">
            <v>44607</v>
          </cell>
          <cell r="J1417">
            <v>44578</v>
          </cell>
          <cell r="K1417">
            <v>44607</v>
          </cell>
        </row>
        <row r="1418">
          <cell r="A1418">
            <v>18063009</v>
          </cell>
          <cell r="B1418" t="str">
            <v>C013</v>
          </cell>
          <cell r="C1418" t="str">
            <v>EC</v>
          </cell>
          <cell r="D1418" t="str">
            <v>4</v>
          </cell>
          <cell r="E1418">
            <v>1566.3600000000001</v>
          </cell>
          <cell r="G1418">
            <v>1879.6299999999999</v>
          </cell>
          <cell r="H1418">
            <v>44561</v>
          </cell>
          <cell r="I1418">
            <v>44607</v>
          </cell>
          <cell r="J1418">
            <v>44578</v>
          </cell>
          <cell r="K1418">
            <v>44607</v>
          </cell>
        </row>
        <row r="1419">
          <cell r="A1419">
            <v>18063010</v>
          </cell>
          <cell r="B1419" t="str">
            <v>C013</v>
          </cell>
          <cell r="C1419" t="str">
            <v>EC</v>
          </cell>
          <cell r="D1419" t="str">
            <v>4</v>
          </cell>
          <cell r="E1419">
            <v>1645.17</v>
          </cell>
          <cell r="G1419">
            <v>1974.2</v>
          </cell>
          <cell r="H1419">
            <v>44561</v>
          </cell>
          <cell r="I1419">
            <v>44607</v>
          </cell>
          <cell r="J1419">
            <v>44578</v>
          </cell>
          <cell r="K1419">
            <v>44607</v>
          </cell>
        </row>
        <row r="1420">
          <cell r="A1420">
            <v>18063011</v>
          </cell>
          <cell r="B1420" t="str">
            <v>C013</v>
          </cell>
          <cell r="C1420" t="str">
            <v>EC</v>
          </cell>
          <cell r="D1420" t="str">
            <v>4</v>
          </cell>
          <cell r="E1420">
            <v>1302</v>
          </cell>
          <cell r="G1420">
            <v>1562.4</v>
          </cell>
          <cell r="H1420">
            <v>44561</v>
          </cell>
          <cell r="I1420">
            <v>44607</v>
          </cell>
          <cell r="J1420">
            <v>44578</v>
          </cell>
          <cell r="K1420">
            <v>44607</v>
          </cell>
        </row>
        <row r="1421">
          <cell r="A1421">
            <v>18063012</v>
          </cell>
          <cell r="B1421" t="str">
            <v>C013</v>
          </cell>
          <cell r="C1421" t="str">
            <v>EC</v>
          </cell>
          <cell r="D1421" t="str">
            <v>4</v>
          </cell>
          <cell r="E1421">
            <v>989.5200000000001</v>
          </cell>
          <cell r="G1421">
            <v>1187.42</v>
          </cell>
          <cell r="H1421">
            <v>44561</v>
          </cell>
          <cell r="I1421">
            <v>44607</v>
          </cell>
          <cell r="J1421">
            <v>44578</v>
          </cell>
          <cell r="K1421">
            <v>44607</v>
          </cell>
        </row>
        <row r="1422">
          <cell r="A1422">
            <v>18063013</v>
          </cell>
          <cell r="B1422" t="str">
            <v>C013</v>
          </cell>
          <cell r="C1422" t="str">
            <v>EC</v>
          </cell>
          <cell r="D1422" t="str">
            <v>4</v>
          </cell>
          <cell r="E1422">
            <v>0</v>
          </cell>
          <cell r="G1422">
            <v>0</v>
          </cell>
          <cell r="H1422">
            <v>44561</v>
          </cell>
          <cell r="I1422">
            <v>44607</v>
          </cell>
          <cell r="J1422">
            <v>44578</v>
          </cell>
          <cell r="K1422">
            <v>44607</v>
          </cell>
        </row>
        <row r="1423">
          <cell r="A1423">
            <v>18063014</v>
          </cell>
          <cell r="B1423" t="str">
            <v>C013</v>
          </cell>
          <cell r="C1423" t="str">
            <v>EC</v>
          </cell>
          <cell r="D1423" t="str">
            <v>4</v>
          </cell>
          <cell r="E1423">
            <v>885.36</v>
          </cell>
          <cell r="G1423">
            <v>1062.4299999999998</v>
          </cell>
          <cell r="H1423">
            <v>44561</v>
          </cell>
          <cell r="I1423">
            <v>44607</v>
          </cell>
          <cell r="J1423">
            <v>44578</v>
          </cell>
          <cell r="K1423">
            <v>44607</v>
          </cell>
        </row>
        <row r="1424">
          <cell r="A1424">
            <v>18063015</v>
          </cell>
          <cell r="B1424" t="str">
            <v>C013</v>
          </cell>
          <cell r="C1424" t="str">
            <v>EC</v>
          </cell>
          <cell r="D1424" t="str">
            <v>4</v>
          </cell>
          <cell r="E1424">
            <v>885.36</v>
          </cell>
          <cell r="G1424">
            <v>1062.4299999999998</v>
          </cell>
          <cell r="H1424">
            <v>44561</v>
          </cell>
          <cell r="I1424">
            <v>44607</v>
          </cell>
          <cell r="J1424">
            <v>44578</v>
          </cell>
          <cell r="K1424">
            <v>44607</v>
          </cell>
        </row>
        <row r="1425">
          <cell r="A1425">
            <v>18063016</v>
          </cell>
          <cell r="B1425" t="str">
            <v>C013</v>
          </cell>
          <cell r="C1425" t="str">
            <v>EC</v>
          </cell>
          <cell r="D1425" t="str">
            <v>4</v>
          </cell>
          <cell r="E1425">
            <v>1249.92</v>
          </cell>
          <cell r="G1425">
            <v>1499.9</v>
          </cell>
          <cell r="H1425">
            <v>44561</v>
          </cell>
          <cell r="I1425">
            <v>44607</v>
          </cell>
          <cell r="J1425">
            <v>44578</v>
          </cell>
          <cell r="K1425">
            <v>44607</v>
          </cell>
        </row>
        <row r="1426">
          <cell r="A1426">
            <v>18063017</v>
          </cell>
          <cell r="B1426" t="str">
            <v>C013</v>
          </cell>
          <cell r="C1426" t="str">
            <v>EC</v>
          </cell>
          <cell r="D1426" t="str">
            <v>4</v>
          </cell>
          <cell r="E1426">
            <v>260.39999999999998</v>
          </cell>
          <cell r="G1426">
            <v>312.48</v>
          </cell>
          <cell r="H1426">
            <v>44561</v>
          </cell>
          <cell r="I1426">
            <v>44607</v>
          </cell>
          <cell r="J1426">
            <v>44578</v>
          </cell>
          <cell r="K1426">
            <v>44607</v>
          </cell>
        </row>
        <row r="1427">
          <cell r="A1427">
            <v>18063018</v>
          </cell>
          <cell r="B1427" t="str">
            <v>C013</v>
          </cell>
          <cell r="C1427" t="str">
            <v>EC</v>
          </cell>
          <cell r="D1427" t="str">
            <v>4</v>
          </cell>
          <cell r="E1427">
            <v>0</v>
          </cell>
          <cell r="G1427">
            <v>0</v>
          </cell>
          <cell r="H1427">
            <v>44561</v>
          </cell>
          <cell r="I1427">
            <v>44607</v>
          </cell>
          <cell r="J1427">
            <v>44578</v>
          </cell>
          <cell r="K1427">
            <v>44607</v>
          </cell>
        </row>
        <row r="1428">
          <cell r="A1428">
            <v>18063019</v>
          </cell>
          <cell r="B1428" t="str">
            <v>C013</v>
          </cell>
          <cell r="C1428" t="str">
            <v>EC</v>
          </cell>
          <cell r="D1428" t="str">
            <v>4</v>
          </cell>
          <cell r="E1428">
            <v>1780.02</v>
          </cell>
          <cell r="G1428">
            <v>2136.02</v>
          </cell>
          <cell r="H1428">
            <v>44561</v>
          </cell>
          <cell r="I1428">
            <v>44607</v>
          </cell>
          <cell r="J1428">
            <v>44578</v>
          </cell>
          <cell r="K1428">
            <v>44607</v>
          </cell>
        </row>
        <row r="1429">
          <cell r="A1429">
            <v>18063020</v>
          </cell>
          <cell r="B1429" t="str">
            <v>C013</v>
          </cell>
          <cell r="C1429" t="str">
            <v>EC</v>
          </cell>
          <cell r="D1429" t="str">
            <v>4</v>
          </cell>
          <cell r="E1429">
            <v>-1780.02</v>
          </cell>
          <cell r="G1429">
            <v>-2136.02</v>
          </cell>
          <cell r="H1429">
            <v>44561</v>
          </cell>
          <cell r="I1429">
            <v>44607</v>
          </cell>
          <cell r="J1429">
            <v>44578</v>
          </cell>
          <cell r="K1429">
            <v>44607</v>
          </cell>
        </row>
        <row r="1430">
          <cell r="A1430">
            <v>18063021</v>
          </cell>
          <cell r="B1430" t="str">
            <v>C013</v>
          </cell>
          <cell r="C1430" t="str">
            <v>EC</v>
          </cell>
          <cell r="D1430" t="str">
            <v>4</v>
          </cell>
          <cell r="E1430">
            <v>989.5200000000001</v>
          </cell>
          <cell r="G1430">
            <v>1187.42</v>
          </cell>
          <cell r="H1430">
            <v>44561</v>
          </cell>
          <cell r="I1430">
            <v>44607</v>
          </cell>
          <cell r="J1430">
            <v>44578</v>
          </cell>
          <cell r="K1430">
            <v>44607</v>
          </cell>
        </row>
        <row r="1431">
          <cell r="A1431">
            <v>18063022</v>
          </cell>
          <cell r="B1431" t="str">
            <v>C013</v>
          </cell>
          <cell r="C1431" t="str">
            <v>EC</v>
          </cell>
          <cell r="D1431" t="str">
            <v>4</v>
          </cell>
          <cell r="E1431">
            <v>1171.8</v>
          </cell>
          <cell r="G1431">
            <v>1406.16</v>
          </cell>
          <cell r="H1431">
            <v>44561</v>
          </cell>
          <cell r="I1431">
            <v>44607</v>
          </cell>
          <cell r="J1431">
            <v>44578</v>
          </cell>
          <cell r="K1431">
            <v>44607</v>
          </cell>
        </row>
        <row r="1432">
          <cell r="A1432">
            <v>18063023</v>
          </cell>
          <cell r="B1432" t="str">
            <v>C013</v>
          </cell>
          <cell r="C1432" t="str">
            <v>EC</v>
          </cell>
          <cell r="D1432" t="str">
            <v>4</v>
          </cell>
          <cell r="E1432">
            <v>1057.58</v>
          </cell>
          <cell r="G1432">
            <v>1269.0999999999999</v>
          </cell>
          <cell r="H1432">
            <v>44561</v>
          </cell>
          <cell r="I1432">
            <v>44607</v>
          </cell>
          <cell r="J1432">
            <v>44578</v>
          </cell>
          <cell r="K1432">
            <v>44607</v>
          </cell>
        </row>
        <row r="1433">
          <cell r="A1433">
            <v>18063024</v>
          </cell>
          <cell r="B1433" t="str">
            <v>C013</v>
          </cell>
          <cell r="C1433" t="str">
            <v>EC</v>
          </cell>
          <cell r="D1433" t="str">
            <v>4</v>
          </cell>
          <cell r="E1433">
            <v>1827.42</v>
          </cell>
          <cell r="G1433">
            <v>2192.9</v>
          </cell>
          <cell r="H1433">
            <v>44561</v>
          </cell>
          <cell r="I1433">
            <v>44607</v>
          </cell>
          <cell r="J1433">
            <v>44578</v>
          </cell>
          <cell r="K1433">
            <v>44607</v>
          </cell>
        </row>
        <row r="1434">
          <cell r="A1434">
            <v>18063025</v>
          </cell>
          <cell r="B1434" t="str">
            <v>C013</v>
          </cell>
          <cell r="C1434" t="str">
            <v>EC</v>
          </cell>
          <cell r="D1434" t="str">
            <v>4</v>
          </cell>
          <cell r="E1434">
            <v>725.33999999999992</v>
          </cell>
          <cell r="G1434">
            <v>870.41000000000008</v>
          </cell>
          <cell r="H1434">
            <v>44561</v>
          </cell>
          <cell r="I1434">
            <v>44607</v>
          </cell>
          <cell r="J1434">
            <v>44578</v>
          </cell>
          <cell r="K1434">
            <v>44607</v>
          </cell>
        </row>
        <row r="1435">
          <cell r="A1435">
            <v>18063026</v>
          </cell>
          <cell r="B1435" t="str">
            <v>C013</v>
          </cell>
          <cell r="C1435" t="str">
            <v>EC</v>
          </cell>
          <cell r="D1435" t="str">
            <v>4</v>
          </cell>
          <cell r="E1435">
            <v>927.03</v>
          </cell>
          <cell r="G1435">
            <v>1112.44</v>
          </cell>
          <cell r="H1435">
            <v>44561</v>
          </cell>
          <cell r="I1435">
            <v>44607</v>
          </cell>
          <cell r="J1435">
            <v>44578</v>
          </cell>
          <cell r="K1435">
            <v>44607</v>
          </cell>
        </row>
        <row r="1436">
          <cell r="A1436">
            <v>18064281</v>
          </cell>
          <cell r="B1436" t="str">
            <v>C013</v>
          </cell>
          <cell r="C1436" t="str">
            <v>EC</v>
          </cell>
          <cell r="D1436" t="str">
            <v>4</v>
          </cell>
          <cell r="E1436">
            <v>124.92</v>
          </cell>
          <cell r="G1436">
            <v>149.9</v>
          </cell>
          <cell r="H1436">
            <v>44592</v>
          </cell>
          <cell r="I1436">
            <v>44635</v>
          </cell>
          <cell r="J1436">
            <v>44643</v>
          </cell>
          <cell r="K1436">
            <v>44654</v>
          </cell>
        </row>
        <row r="1437">
          <cell r="A1437">
            <v>18064282</v>
          </cell>
          <cell r="B1437" t="str">
            <v>C013</v>
          </cell>
          <cell r="C1437" t="str">
            <v>EC</v>
          </cell>
          <cell r="D1437" t="str">
            <v>4</v>
          </cell>
          <cell r="E1437">
            <v>104.1</v>
          </cell>
          <cell r="G1437">
            <v>124.92</v>
          </cell>
          <cell r="H1437">
            <v>44592</v>
          </cell>
          <cell r="I1437">
            <v>44635</v>
          </cell>
          <cell r="J1437">
            <v>44643</v>
          </cell>
          <cell r="K1437">
            <v>44654</v>
          </cell>
        </row>
        <row r="1438">
          <cell r="A1438">
            <v>18064283</v>
          </cell>
          <cell r="B1438" t="str">
            <v>C013</v>
          </cell>
          <cell r="C1438" t="str">
            <v>EC</v>
          </cell>
          <cell r="D1438" t="str">
            <v>4</v>
          </cell>
          <cell r="E1438">
            <v>373.18</v>
          </cell>
          <cell r="G1438">
            <v>447.82</v>
          </cell>
          <cell r="H1438">
            <v>44592</v>
          </cell>
          <cell r="I1438">
            <v>44635</v>
          </cell>
          <cell r="J1438">
            <v>44643</v>
          </cell>
          <cell r="K1438">
            <v>44654</v>
          </cell>
        </row>
        <row r="1439">
          <cell r="A1439">
            <v>18064284</v>
          </cell>
          <cell r="B1439" t="str">
            <v>C013</v>
          </cell>
          <cell r="C1439" t="str">
            <v>EC</v>
          </cell>
          <cell r="D1439" t="str">
            <v>4</v>
          </cell>
          <cell r="E1439">
            <v>304.38</v>
          </cell>
          <cell r="G1439">
            <v>365.26</v>
          </cell>
          <cell r="H1439">
            <v>44592</v>
          </cell>
          <cell r="I1439">
            <v>44635</v>
          </cell>
          <cell r="J1439">
            <v>44643</v>
          </cell>
          <cell r="K1439">
            <v>44654</v>
          </cell>
        </row>
        <row r="1440">
          <cell r="A1440">
            <v>18064285</v>
          </cell>
          <cell r="B1440" t="str">
            <v>C013</v>
          </cell>
          <cell r="C1440" t="str">
            <v>EC</v>
          </cell>
          <cell r="D1440" t="str">
            <v>4</v>
          </cell>
          <cell r="E1440">
            <v>585.26</v>
          </cell>
          <cell r="G1440">
            <v>702.31000000000006</v>
          </cell>
          <cell r="H1440">
            <v>44592</v>
          </cell>
          <cell r="I1440">
            <v>44635</v>
          </cell>
          <cell r="J1440">
            <v>44643</v>
          </cell>
          <cell r="K1440">
            <v>44654</v>
          </cell>
        </row>
        <row r="1441">
          <cell r="A1441">
            <v>18064286</v>
          </cell>
          <cell r="B1441" t="str">
            <v>C013</v>
          </cell>
          <cell r="C1441" t="str">
            <v>EC</v>
          </cell>
          <cell r="D1441" t="str">
            <v>4</v>
          </cell>
          <cell r="E1441">
            <v>1461.94</v>
          </cell>
          <cell r="G1441">
            <v>1754.33</v>
          </cell>
          <cell r="H1441">
            <v>44592</v>
          </cell>
          <cell r="I1441">
            <v>44635</v>
          </cell>
          <cell r="J1441">
            <v>44643</v>
          </cell>
          <cell r="K1441">
            <v>44654</v>
          </cell>
        </row>
        <row r="1442">
          <cell r="A1442">
            <v>18064287</v>
          </cell>
          <cell r="B1442" t="str">
            <v>C013</v>
          </cell>
          <cell r="C1442" t="str">
            <v>EC</v>
          </cell>
          <cell r="D1442" t="str">
            <v>4</v>
          </cell>
          <cell r="E1442">
            <v>1223.8799999999999</v>
          </cell>
          <cell r="G1442">
            <v>1468.66</v>
          </cell>
          <cell r="H1442">
            <v>44592</v>
          </cell>
          <cell r="I1442">
            <v>44635</v>
          </cell>
          <cell r="J1442">
            <v>44643</v>
          </cell>
          <cell r="K1442">
            <v>44654</v>
          </cell>
        </row>
        <row r="1443">
          <cell r="A1443">
            <v>18064288</v>
          </cell>
          <cell r="B1443" t="str">
            <v>C013</v>
          </cell>
          <cell r="C1443" t="str">
            <v>EC</v>
          </cell>
          <cell r="D1443" t="str">
            <v>4</v>
          </cell>
          <cell r="E1443">
            <v>1600.67</v>
          </cell>
          <cell r="G1443">
            <v>1920.8</v>
          </cell>
          <cell r="H1443">
            <v>44592</v>
          </cell>
          <cell r="I1443">
            <v>44635</v>
          </cell>
          <cell r="J1443">
            <v>44643</v>
          </cell>
          <cell r="K1443">
            <v>44654</v>
          </cell>
        </row>
        <row r="1444">
          <cell r="A1444">
            <v>18064289</v>
          </cell>
          <cell r="B1444" t="str">
            <v>C013</v>
          </cell>
          <cell r="C1444" t="str">
            <v>EC</v>
          </cell>
          <cell r="D1444" t="str">
            <v>4</v>
          </cell>
          <cell r="E1444">
            <v>1790.58</v>
          </cell>
          <cell r="G1444">
            <v>2148.6999999999998</v>
          </cell>
          <cell r="H1444">
            <v>44592</v>
          </cell>
          <cell r="I1444">
            <v>44635</v>
          </cell>
          <cell r="J1444">
            <v>44643</v>
          </cell>
          <cell r="K1444">
            <v>44654</v>
          </cell>
        </row>
        <row r="1445">
          <cell r="A1445">
            <v>18064290</v>
          </cell>
          <cell r="B1445" t="str">
            <v>C013</v>
          </cell>
          <cell r="C1445" t="str">
            <v>EC</v>
          </cell>
          <cell r="D1445" t="str">
            <v>4</v>
          </cell>
          <cell r="E1445">
            <v>1411.8700000000001</v>
          </cell>
          <cell r="G1445">
            <v>1694.2400000000002</v>
          </cell>
          <cell r="H1445">
            <v>44592</v>
          </cell>
          <cell r="I1445">
            <v>44635</v>
          </cell>
          <cell r="J1445">
            <v>44643</v>
          </cell>
          <cell r="K1445">
            <v>44654</v>
          </cell>
        </row>
        <row r="1446">
          <cell r="A1446">
            <v>18064291</v>
          </cell>
          <cell r="B1446" t="str">
            <v>C013</v>
          </cell>
          <cell r="C1446" t="str">
            <v>EC</v>
          </cell>
          <cell r="D1446" t="str">
            <v>4</v>
          </cell>
          <cell r="E1446">
            <v>1510.25</v>
          </cell>
          <cell r="G1446">
            <v>1812.3</v>
          </cell>
          <cell r="H1446">
            <v>44592</v>
          </cell>
          <cell r="I1446">
            <v>44635</v>
          </cell>
          <cell r="J1446">
            <v>44643</v>
          </cell>
          <cell r="K1446">
            <v>44654</v>
          </cell>
        </row>
        <row r="1447">
          <cell r="A1447">
            <v>18064292</v>
          </cell>
          <cell r="B1447" t="str">
            <v>C013</v>
          </cell>
          <cell r="C1447" t="str">
            <v>EC</v>
          </cell>
          <cell r="D1447" t="str">
            <v>4</v>
          </cell>
          <cell r="E1447">
            <v>1483.66</v>
          </cell>
          <cell r="G1447">
            <v>1780.39</v>
          </cell>
          <cell r="H1447">
            <v>44592</v>
          </cell>
          <cell r="I1447">
            <v>44635</v>
          </cell>
          <cell r="J1447">
            <v>44643</v>
          </cell>
          <cell r="K1447">
            <v>44654</v>
          </cell>
        </row>
        <row r="1448">
          <cell r="A1448">
            <v>18064293</v>
          </cell>
          <cell r="B1448" t="str">
            <v>C013</v>
          </cell>
          <cell r="C1448" t="str">
            <v>EC</v>
          </cell>
          <cell r="D1448" t="str">
            <v>4</v>
          </cell>
          <cell r="E1448">
            <v>50.2</v>
          </cell>
          <cell r="G1448">
            <v>60.239999999999995</v>
          </cell>
          <cell r="H1448">
            <v>44592</v>
          </cell>
          <cell r="I1448">
            <v>44635</v>
          </cell>
          <cell r="J1448">
            <v>44643</v>
          </cell>
          <cell r="K1448">
            <v>44654</v>
          </cell>
        </row>
        <row r="1449">
          <cell r="A1449">
            <v>18064294</v>
          </cell>
          <cell r="B1449" t="str">
            <v>C013</v>
          </cell>
          <cell r="C1449" t="str">
            <v>EC</v>
          </cell>
          <cell r="D1449" t="str">
            <v>4</v>
          </cell>
          <cell r="E1449">
            <v>440.86</v>
          </cell>
          <cell r="G1449">
            <v>529.03</v>
          </cell>
          <cell r="H1449">
            <v>44592</v>
          </cell>
          <cell r="I1449">
            <v>44635</v>
          </cell>
          <cell r="J1449">
            <v>44643</v>
          </cell>
          <cell r="K1449">
            <v>44654</v>
          </cell>
        </row>
        <row r="1450">
          <cell r="A1450">
            <v>18064295</v>
          </cell>
          <cell r="B1450" t="str">
            <v>C013</v>
          </cell>
          <cell r="C1450" t="str">
            <v>EC</v>
          </cell>
          <cell r="D1450" t="str">
            <v>4</v>
          </cell>
          <cell r="E1450">
            <v>1435.83</v>
          </cell>
          <cell r="G1450">
            <v>1723</v>
          </cell>
          <cell r="H1450">
            <v>44592</v>
          </cell>
          <cell r="I1450">
            <v>44635</v>
          </cell>
          <cell r="J1450">
            <v>44643</v>
          </cell>
          <cell r="K1450">
            <v>44654</v>
          </cell>
        </row>
        <row r="1451">
          <cell r="A1451">
            <v>18064296</v>
          </cell>
          <cell r="B1451" t="str">
            <v>C013</v>
          </cell>
          <cell r="C1451" t="str">
            <v>EC</v>
          </cell>
          <cell r="D1451" t="str">
            <v>4</v>
          </cell>
          <cell r="E1451">
            <v>1240.6200000000001</v>
          </cell>
          <cell r="G1451">
            <v>1488.74</v>
          </cell>
          <cell r="H1451">
            <v>44592</v>
          </cell>
          <cell r="I1451">
            <v>44635</v>
          </cell>
          <cell r="J1451">
            <v>44643</v>
          </cell>
          <cell r="K1451">
            <v>44654</v>
          </cell>
        </row>
        <row r="1452">
          <cell r="A1452">
            <v>18064297</v>
          </cell>
          <cell r="B1452" t="str">
            <v>C013</v>
          </cell>
          <cell r="C1452" t="str">
            <v>EC</v>
          </cell>
          <cell r="D1452" t="str">
            <v>4</v>
          </cell>
          <cell r="E1452">
            <v>1532.85</v>
          </cell>
          <cell r="G1452">
            <v>1839.42</v>
          </cell>
          <cell r="H1452">
            <v>44592</v>
          </cell>
          <cell r="I1452">
            <v>44635</v>
          </cell>
          <cell r="J1452">
            <v>44643</v>
          </cell>
          <cell r="K1452">
            <v>44654</v>
          </cell>
        </row>
        <row r="1453">
          <cell r="A1453">
            <v>18064298</v>
          </cell>
          <cell r="B1453" t="str">
            <v>C013</v>
          </cell>
          <cell r="C1453" t="str">
            <v>EC</v>
          </cell>
          <cell r="D1453" t="str">
            <v>4</v>
          </cell>
          <cell r="E1453">
            <v>0</v>
          </cell>
          <cell r="G1453">
            <v>0</v>
          </cell>
          <cell r="H1453">
            <v>44592</v>
          </cell>
          <cell r="I1453">
            <v>44635</v>
          </cell>
          <cell r="J1453">
            <v>44643</v>
          </cell>
          <cell r="K1453">
            <v>44654</v>
          </cell>
        </row>
        <row r="1454">
          <cell r="A1454">
            <v>18064299</v>
          </cell>
          <cell r="B1454" t="str">
            <v>C013</v>
          </cell>
          <cell r="C1454" t="str">
            <v>EC</v>
          </cell>
          <cell r="D1454" t="str">
            <v>4</v>
          </cell>
          <cell r="E1454">
            <v>911.4</v>
          </cell>
          <cell r="G1454">
            <v>1093.6799999999998</v>
          </cell>
          <cell r="H1454">
            <v>44592</v>
          </cell>
          <cell r="I1454">
            <v>44635</v>
          </cell>
          <cell r="J1454">
            <v>44643</v>
          </cell>
          <cell r="K1454">
            <v>44654</v>
          </cell>
        </row>
        <row r="1455">
          <cell r="A1455">
            <v>18064300</v>
          </cell>
          <cell r="B1455" t="str">
            <v>C013</v>
          </cell>
          <cell r="C1455" t="str">
            <v>EC</v>
          </cell>
          <cell r="D1455" t="str">
            <v>4</v>
          </cell>
          <cell r="E1455">
            <v>1380.1200000000001</v>
          </cell>
          <cell r="G1455">
            <v>1656.14</v>
          </cell>
          <cell r="H1455">
            <v>44592</v>
          </cell>
          <cell r="I1455">
            <v>44635</v>
          </cell>
          <cell r="J1455">
            <v>44643</v>
          </cell>
          <cell r="K1455">
            <v>44654</v>
          </cell>
        </row>
        <row r="1456">
          <cell r="A1456">
            <v>18064301</v>
          </cell>
          <cell r="B1456" t="str">
            <v>C013</v>
          </cell>
          <cell r="C1456" t="str">
            <v>EC</v>
          </cell>
          <cell r="D1456" t="str">
            <v>4</v>
          </cell>
          <cell r="E1456">
            <v>1822.8</v>
          </cell>
          <cell r="G1456">
            <v>2187.3599999999997</v>
          </cell>
          <cell r="H1456">
            <v>44592</v>
          </cell>
          <cell r="I1456">
            <v>44635</v>
          </cell>
          <cell r="J1456">
            <v>44643</v>
          </cell>
          <cell r="K1456">
            <v>44654</v>
          </cell>
        </row>
        <row r="1457">
          <cell r="A1457">
            <v>18064302</v>
          </cell>
          <cell r="B1457" t="str">
            <v>C013</v>
          </cell>
          <cell r="C1457" t="str">
            <v>EC</v>
          </cell>
          <cell r="D1457" t="str">
            <v>4</v>
          </cell>
          <cell r="E1457">
            <v>1093.6799999999998</v>
          </cell>
          <cell r="G1457">
            <v>1312.42</v>
          </cell>
          <cell r="H1457">
            <v>44592</v>
          </cell>
          <cell r="I1457">
            <v>44635</v>
          </cell>
          <cell r="J1457">
            <v>44643</v>
          </cell>
          <cell r="K1457">
            <v>44654</v>
          </cell>
        </row>
        <row r="1458">
          <cell r="A1458">
            <v>18064303</v>
          </cell>
          <cell r="B1458" t="str">
            <v>C013</v>
          </cell>
          <cell r="C1458" t="str">
            <v>EC</v>
          </cell>
          <cell r="D1458" t="str">
            <v>4</v>
          </cell>
          <cell r="E1458">
            <v>755.16000000000008</v>
          </cell>
          <cell r="G1458">
            <v>906.18999999999994</v>
          </cell>
          <cell r="H1458">
            <v>44592</v>
          </cell>
          <cell r="I1458">
            <v>44635</v>
          </cell>
          <cell r="J1458">
            <v>44643</v>
          </cell>
          <cell r="K1458">
            <v>44654</v>
          </cell>
        </row>
        <row r="1459">
          <cell r="A1459">
            <v>18064304</v>
          </cell>
          <cell r="B1459" t="str">
            <v>C013</v>
          </cell>
          <cell r="C1459" t="str">
            <v>EC</v>
          </cell>
          <cell r="D1459" t="str">
            <v>4</v>
          </cell>
          <cell r="E1459">
            <v>1302</v>
          </cell>
          <cell r="G1459">
            <v>1562.4</v>
          </cell>
          <cell r="H1459">
            <v>44592</v>
          </cell>
          <cell r="I1459">
            <v>44635</v>
          </cell>
          <cell r="J1459">
            <v>44643</v>
          </cell>
          <cell r="K1459">
            <v>44654</v>
          </cell>
        </row>
        <row r="1460">
          <cell r="A1460">
            <v>18064305</v>
          </cell>
          <cell r="B1460" t="str">
            <v>C013</v>
          </cell>
          <cell r="C1460" t="str">
            <v>EC</v>
          </cell>
          <cell r="D1460" t="str">
            <v>4</v>
          </cell>
          <cell r="E1460">
            <v>624.96</v>
          </cell>
          <cell r="G1460">
            <v>749.95</v>
          </cell>
          <cell r="H1460">
            <v>44592</v>
          </cell>
          <cell r="I1460">
            <v>44635</v>
          </cell>
          <cell r="J1460">
            <v>44643</v>
          </cell>
          <cell r="K1460">
            <v>44654</v>
          </cell>
        </row>
        <row r="1461">
          <cell r="A1461">
            <v>18064306</v>
          </cell>
          <cell r="B1461" t="str">
            <v>C013</v>
          </cell>
          <cell r="C1461" t="str">
            <v>EC</v>
          </cell>
          <cell r="D1461" t="str">
            <v>4</v>
          </cell>
          <cell r="E1461">
            <v>1093.6799999999998</v>
          </cell>
          <cell r="G1461">
            <v>1312.42</v>
          </cell>
          <cell r="H1461">
            <v>44592</v>
          </cell>
          <cell r="I1461">
            <v>44635</v>
          </cell>
          <cell r="J1461">
            <v>44643</v>
          </cell>
          <cell r="K1461">
            <v>44654</v>
          </cell>
        </row>
        <row r="1462">
          <cell r="A1462">
            <v>18065624</v>
          </cell>
          <cell r="B1462" t="str">
            <v>C013</v>
          </cell>
          <cell r="C1462" t="str">
            <v>EC</v>
          </cell>
          <cell r="D1462" t="str">
            <v>4</v>
          </cell>
          <cell r="E1462">
            <v>634</v>
          </cell>
          <cell r="G1462">
            <v>760.8</v>
          </cell>
          <cell r="H1462">
            <v>44620</v>
          </cell>
          <cell r="I1462">
            <v>44666</v>
          </cell>
          <cell r="J1462">
            <v>44643</v>
          </cell>
          <cell r="K1462">
            <v>44666</v>
          </cell>
        </row>
        <row r="1463">
          <cell r="A1463">
            <v>18065625</v>
          </cell>
          <cell r="B1463" t="str">
            <v>C013</v>
          </cell>
          <cell r="C1463" t="str">
            <v>EC</v>
          </cell>
          <cell r="D1463" t="str">
            <v>4</v>
          </cell>
          <cell r="E1463">
            <v>1197.8399999999999</v>
          </cell>
          <cell r="G1463">
            <v>1437.41</v>
          </cell>
          <cell r="H1463">
            <v>44620</v>
          </cell>
          <cell r="I1463">
            <v>44666</v>
          </cell>
          <cell r="J1463">
            <v>44643</v>
          </cell>
          <cell r="K1463">
            <v>44666</v>
          </cell>
        </row>
        <row r="1464">
          <cell r="A1464">
            <v>18065626</v>
          </cell>
          <cell r="B1464" t="str">
            <v>C013</v>
          </cell>
          <cell r="C1464" t="str">
            <v>EC</v>
          </cell>
          <cell r="D1464" t="str">
            <v>4</v>
          </cell>
          <cell r="E1464">
            <v>1197.8399999999999</v>
          </cell>
          <cell r="G1464">
            <v>1437.41</v>
          </cell>
          <cell r="H1464">
            <v>44620</v>
          </cell>
          <cell r="I1464">
            <v>44666</v>
          </cell>
          <cell r="J1464">
            <v>44643</v>
          </cell>
          <cell r="K1464">
            <v>44666</v>
          </cell>
        </row>
        <row r="1465">
          <cell r="A1465">
            <v>18065627</v>
          </cell>
          <cell r="B1465" t="str">
            <v>C013</v>
          </cell>
          <cell r="C1465" t="str">
            <v>EC</v>
          </cell>
          <cell r="D1465" t="str">
            <v>4</v>
          </cell>
          <cell r="E1465">
            <v>1848.8400000000001</v>
          </cell>
          <cell r="G1465">
            <v>2218.6099999999997</v>
          </cell>
          <cell r="H1465">
            <v>44620</v>
          </cell>
          <cell r="I1465">
            <v>44666</v>
          </cell>
          <cell r="J1465">
            <v>44643</v>
          </cell>
          <cell r="K1465">
            <v>44666</v>
          </cell>
        </row>
        <row r="1466">
          <cell r="A1466">
            <v>18065628</v>
          </cell>
          <cell r="B1466" t="str">
            <v>C013</v>
          </cell>
          <cell r="C1466" t="str">
            <v>EC</v>
          </cell>
          <cell r="D1466" t="str">
            <v>4</v>
          </cell>
          <cell r="E1466">
            <v>296.52</v>
          </cell>
          <cell r="G1466">
            <v>355.82</v>
          </cell>
          <cell r="H1466">
            <v>44620</v>
          </cell>
          <cell r="I1466">
            <v>44666</v>
          </cell>
          <cell r="J1466">
            <v>44643</v>
          </cell>
          <cell r="K1466">
            <v>44666</v>
          </cell>
        </row>
        <row r="1467">
          <cell r="A1467">
            <v>18065629</v>
          </cell>
          <cell r="B1467" t="str">
            <v>C013</v>
          </cell>
          <cell r="C1467" t="str">
            <v>EC</v>
          </cell>
          <cell r="D1467" t="str">
            <v>4</v>
          </cell>
          <cell r="E1467">
            <v>-1780.02</v>
          </cell>
          <cell r="G1467">
            <v>-2136.02</v>
          </cell>
          <cell r="H1467">
            <v>44620</v>
          </cell>
          <cell r="I1467">
            <v>44666</v>
          </cell>
          <cell r="J1467">
            <v>44643</v>
          </cell>
          <cell r="K1467">
            <v>44666</v>
          </cell>
        </row>
        <row r="1468">
          <cell r="A1468">
            <v>18065630</v>
          </cell>
          <cell r="B1468" t="str">
            <v>C013</v>
          </cell>
          <cell r="C1468" t="str">
            <v>EC</v>
          </cell>
          <cell r="D1468" t="str">
            <v>4</v>
          </cell>
          <cell r="E1468">
            <v>833.28</v>
          </cell>
          <cell r="G1468">
            <v>999.93999999999994</v>
          </cell>
          <cell r="H1468">
            <v>44620</v>
          </cell>
          <cell r="I1468">
            <v>44666</v>
          </cell>
          <cell r="J1468">
            <v>44643</v>
          </cell>
          <cell r="K1468">
            <v>44666</v>
          </cell>
        </row>
        <row r="1469">
          <cell r="A1469">
            <v>18065631</v>
          </cell>
          <cell r="B1469" t="str">
            <v>C013</v>
          </cell>
          <cell r="C1469" t="str">
            <v>EC</v>
          </cell>
          <cell r="D1469" t="str">
            <v>4</v>
          </cell>
          <cell r="E1469">
            <v>1354.08</v>
          </cell>
          <cell r="G1469">
            <v>1624.9</v>
          </cell>
          <cell r="H1469">
            <v>44620</v>
          </cell>
          <cell r="I1469">
            <v>44666</v>
          </cell>
          <cell r="J1469">
            <v>44643</v>
          </cell>
          <cell r="K1469">
            <v>44666</v>
          </cell>
        </row>
        <row r="1470">
          <cell r="A1470">
            <v>18065632</v>
          </cell>
          <cell r="B1470" t="str">
            <v>C013</v>
          </cell>
          <cell r="C1470" t="str">
            <v>EC</v>
          </cell>
          <cell r="D1470" t="str">
            <v>4</v>
          </cell>
          <cell r="E1470">
            <v>959.79</v>
          </cell>
          <cell r="G1470">
            <v>1151.75</v>
          </cell>
          <cell r="H1470">
            <v>44620</v>
          </cell>
          <cell r="I1470">
            <v>44666</v>
          </cell>
          <cell r="J1470">
            <v>44643</v>
          </cell>
          <cell r="K1470">
            <v>44666</v>
          </cell>
        </row>
        <row r="1471">
          <cell r="A1471">
            <v>18065633</v>
          </cell>
          <cell r="B1471" t="str">
            <v>C013</v>
          </cell>
          <cell r="C1471" t="str">
            <v>EC</v>
          </cell>
          <cell r="D1471" t="str">
            <v>4</v>
          </cell>
          <cell r="E1471">
            <v>1675.8</v>
          </cell>
          <cell r="G1471">
            <v>2010.9599999999998</v>
          </cell>
          <cell r="H1471">
            <v>44620</v>
          </cell>
          <cell r="I1471">
            <v>44666</v>
          </cell>
          <cell r="J1471">
            <v>44643</v>
          </cell>
          <cell r="K1471">
            <v>44666</v>
          </cell>
        </row>
        <row r="1472">
          <cell r="A1472">
            <v>18065634</v>
          </cell>
          <cell r="B1472" t="str">
            <v>C013</v>
          </cell>
          <cell r="C1472" t="str">
            <v>EC</v>
          </cell>
          <cell r="D1472" t="str">
            <v>4</v>
          </cell>
          <cell r="E1472">
            <v>1255.1100000000001</v>
          </cell>
          <cell r="G1472">
            <v>1506.1299999999999</v>
          </cell>
          <cell r="H1472">
            <v>44620</v>
          </cell>
          <cell r="I1472">
            <v>44666</v>
          </cell>
          <cell r="J1472">
            <v>44643</v>
          </cell>
          <cell r="K1472">
            <v>44666</v>
          </cell>
        </row>
        <row r="1473">
          <cell r="A1473">
            <v>18065635</v>
          </cell>
          <cell r="B1473" t="str">
            <v>C013</v>
          </cell>
          <cell r="C1473" t="str">
            <v>EC</v>
          </cell>
          <cell r="D1473" t="str">
            <v>4</v>
          </cell>
          <cell r="E1473">
            <v>714.55</v>
          </cell>
          <cell r="G1473">
            <v>857.46</v>
          </cell>
          <cell r="H1473">
            <v>44620</v>
          </cell>
          <cell r="I1473">
            <v>44666</v>
          </cell>
          <cell r="J1473">
            <v>44643</v>
          </cell>
          <cell r="K1473">
            <v>44666</v>
          </cell>
        </row>
        <row r="1474">
          <cell r="A1474">
            <v>18065636</v>
          </cell>
          <cell r="B1474" t="str">
            <v>C013</v>
          </cell>
          <cell r="C1474" t="str">
            <v>EC</v>
          </cell>
          <cell r="D1474" t="str">
            <v>4</v>
          </cell>
          <cell r="E1474">
            <v>479.9</v>
          </cell>
          <cell r="G1474">
            <v>575.88</v>
          </cell>
          <cell r="H1474">
            <v>44620</v>
          </cell>
          <cell r="I1474">
            <v>44666</v>
          </cell>
          <cell r="J1474">
            <v>44643</v>
          </cell>
          <cell r="K1474">
            <v>44666</v>
          </cell>
        </row>
        <row r="1475">
          <cell r="A1475">
            <v>18065637</v>
          </cell>
          <cell r="B1475" t="str">
            <v>C013</v>
          </cell>
          <cell r="C1475" t="str">
            <v>EC</v>
          </cell>
          <cell r="D1475" t="str">
            <v>4</v>
          </cell>
          <cell r="E1475">
            <v>1478.83</v>
          </cell>
          <cell r="G1475">
            <v>1774.6</v>
          </cell>
          <cell r="H1475">
            <v>44620</v>
          </cell>
          <cell r="I1475">
            <v>44666</v>
          </cell>
          <cell r="J1475">
            <v>44643</v>
          </cell>
          <cell r="K1475">
            <v>44666</v>
          </cell>
        </row>
        <row r="1476">
          <cell r="A1476">
            <v>18065638</v>
          </cell>
          <cell r="B1476" t="str">
            <v>C013</v>
          </cell>
          <cell r="C1476" t="str">
            <v>EC</v>
          </cell>
          <cell r="D1476" t="str">
            <v>4</v>
          </cell>
          <cell r="E1476">
            <v>593.04</v>
          </cell>
          <cell r="G1476">
            <v>711.65</v>
          </cell>
          <cell r="H1476">
            <v>44620</v>
          </cell>
          <cell r="I1476">
            <v>44666</v>
          </cell>
          <cell r="J1476">
            <v>44643</v>
          </cell>
          <cell r="K1476">
            <v>44666</v>
          </cell>
        </row>
        <row r="1477">
          <cell r="A1477">
            <v>18065639</v>
          </cell>
          <cell r="B1477" t="str">
            <v>C013</v>
          </cell>
          <cell r="C1477" t="str">
            <v>EC</v>
          </cell>
          <cell r="D1477" t="str">
            <v>4</v>
          </cell>
          <cell r="E1477">
            <v>1207.8</v>
          </cell>
          <cell r="G1477">
            <v>1449.3600000000001</v>
          </cell>
          <cell r="H1477">
            <v>44620</v>
          </cell>
          <cell r="I1477">
            <v>44666</v>
          </cell>
          <cell r="J1477">
            <v>44643</v>
          </cell>
          <cell r="K1477">
            <v>44666</v>
          </cell>
        </row>
        <row r="1478">
          <cell r="A1478">
            <v>18065640</v>
          </cell>
          <cell r="B1478" t="str">
            <v>C013</v>
          </cell>
          <cell r="C1478" t="str">
            <v>EC</v>
          </cell>
          <cell r="D1478" t="str">
            <v>4</v>
          </cell>
          <cell r="E1478">
            <v>1127.28</v>
          </cell>
          <cell r="G1478">
            <v>1352.74</v>
          </cell>
          <cell r="H1478">
            <v>44620</v>
          </cell>
          <cell r="I1478">
            <v>44666</v>
          </cell>
          <cell r="J1478">
            <v>44643</v>
          </cell>
          <cell r="K1478">
            <v>44666</v>
          </cell>
        </row>
        <row r="1479">
          <cell r="A1479">
            <v>18065641</v>
          </cell>
          <cell r="B1479" t="str">
            <v>C013</v>
          </cell>
          <cell r="C1479" t="str">
            <v>EC</v>
          </cell>
          <cell r="D1479" t="str">
            <v>4</v>
          </cell>
          <cell r="E1479">
            <v>375.76</v>
          </cell>
          <cell r="G1479">
            <v>450.91</v>
          </cell>
          <cell r="H1479">
            <v>44620</v>
          </cell>
          <cell r="I1479">
            <v>44666</v>
          </cell>
          <cell r="J1479">
            <v>44643</v>
          </cell>
          <cell r="K1479">
            <v>44666</v>
          </cell>
        </row>
        <row r="1480">
          <cell r="A1480">
            <v>18065642</v>
          </cell>
          <cell r="B1480" t="str">
            <v>C013</v>
          </cell>
          <cell r="C1480" t="str">
            <v>EC</v>
          </cell>
          <cell r="D1480" t="str">
            <v>4</v>
          </cell>
          <cell r="E1480">
            <v>1117.2</v>
          </cell>
          <cell r="G1480">
            <v>1340.6399999999999</v>
          </cell>
          <cell r="H1480">
            <v>44620</v>
          </cell>
          <cell r="I1480">
            <v>44666</v>
          </cell>
          <cell r="J1480">
            <v>44643</v>
          </cell>
          <cell r="K1480">
            <v>44666</v>
          </cell>
        </row>
        <row r="1481">
          <cell r="A1481">
            <v>18065643</v>
          </cell>
          <cell r="B1481" t="str">
            <v>C013</v>
          </cell>
          <cell r="C1481" t="str">
            <v>EC</v>
          </cell>
          <cell r="D1481" t="str">
            <v>4</v>
          </cell>
          <cell r="E1481">
            <v>1480.29</v>
          </cell>
          <cell r="G1481">
            <v>1776.35</v>
          </cell>
          <cell r="H1481">
            <v>44620</v>
          </cell>
          <cell r="I1481">
            <v>44666</v>
          </cell>
          <cell r="J1481">
            <v>44643</v>
          </cell>
          <cell r="K1481">
            <v>44666</v>
          </cell>
        </row>
        <row r="1482">
          <cell r="A1482">
            <v>18065644</v>
          </cell>
          <cell r="B1482" t="str">
            <v>C013</v>
          </cell>
          <cell r="C1482" t="str">
            <v>EC</v>
          </cell>
          <cell r="D1482" t="str">
            <v>4</v>
          </cell>
          <cell r="E1482">
            <v>295.32</v>
          </cell>
          <cell r="G1482">
            <v>354.38</v>
          </cell>
          <cell r="H1482">
            <v>44620</v>
          </cell>
          <cell r="I1482">
            <v>44666</v>
          </cell>
          <cell r="J1482">
            <v>44643</v>
          </cell>
          <cell r="K1482">
            <v>44666</v>
          </cell>
        </row>
        <row r="1483">
          <cell r="A1483">
            <v>18065645</v>
          </cell>
          <cell r="B1483" t="str">
            <v>C013</v>
          </cell>
          <cell r="C1483" t="str">
            <v>EC</v>
          </cell>
          <cell r="D1483" t="str">
            <v>4</v>
          </cell>
          <cell r="E1483">
            <v>2066.8200000000002</v>
          </cell>
          <cell r="G1483">
            <v>2480.1799999999998</v>
          </cell>
          <cell r="H1483">
            <v>44620</v>
          </cell>
          <cell r="I1483">
            <v>44666</v>
          </cell>
          <cell r="J1483">
            <v>44643</v>
          </cell>
          <cell r="K1483">
            <v>44666</v>
          </cell>
        </row>
        <row r="1484">
          <cell r="A1484">
            <v>18065646</v>
          </cell>
          <cell r="B1484" t="str">
            <v>C013</v>
          </cell>
          <cell r="C1484" t="str">
            <v>EC</v>
          </cell>
          <cell r="D1484" t="str">
            <v>4</v>
          </cell>
          <cell r="E1484">
            <v>2038.89</v>
          </cell>
          <cell r="G1484">
            <v>2446.67</v>
          </cell>
          <cell r="H1484">
            <v>44620</v>
          </cell>
          <cell r="I1484">
            <v>44666</v>
          </cell>
          <cell r="J1484">
            <v>44643</v>
          </cell>
          <cell r="K1484">
            <v>44666</v>
          </cell>
        </row>
        <row r="1485">
          <cell r="A1485">
            <v>18065647</v>
          </cell>
          <cell r="B1485" t="str">
            <v>C013</v>
          </cell>
          <cell r="C1485" t="str">
            <v>EC</v>
          </cell>
          <cell r="D1485" t="str">
            <v>4</v>
          </cell>
          <cell r="E1485">
            <v>688.08</v>
          </cell>
          <cell r="G1485">
            <v>825.7</v>
          </cell>
          <cell r="H1485">
            <v>44620</v>
          </cell>
          <cell r="I1485">
            <v>44666</v>
          </cell>
          <cell r="J1485">
            <v>44643</v>
          </cell>
          <cell r="K1485">
            <v>44666</v>
          </cell>
        </row>
        <row r="1486">
          <cell r="A1486">
            <v>18065648</v>
          </cell>
          <cell r="B1486" t="str">
            <v>C013</v>
          </cell>
          <cell r="C1486" t="str">
            <v>EC</v>
          </cell>
          <cell r="D1486" t="str">
            <v>4</v>
          </cell>
          <cell r="E1486">
            <v>304.48</v>
          </cell>
          <cell r="G1486">
            <v>365.38</v>
          </cell>
          <cell r="H1486">
            <v>44620</v>
          </cell>
          <cell r="I1486">
            <v>44666</v>
          </cell>
          <cell r="J1486">
            <v>44643</v>
          </cell>
          <cell r="K1486">
            <v>44666</v>
          </cell>
        </row>
        <row r="1487">
          <cell r="A1487">
            <v>18065649</v>
          </cell>
          <cell r="B1487" t="str">
            <v>C013</v>
          </cell>
          <cell r="C1487" t="str">
            <v>EC</v>
          </cell>
          <cell r="D1487" t="str">
            <v>4</v>
          </cell>
          <cell r="E1487">
            <v>0</v>
          </cell>
          <cell r="G1487">
            <v>0</v>
          </cell>
          <cell r="H1487">
            <v>44620</v>
          </cell>
          <cell r="I1487">
            <v>44666</v>
          </cell>
          <cell r="J1487">
            <v>44643</v>
          </cell>
          <cell r="K1487">
            <v>44666</v>
          </cell>
        </row>
        <row r="1488">
          <cell r="A1488">
            <v>18065650</v>
          </cell>
          <cell r="B1488" t="str">
            <v>C013</v>
          </cell>
          <cell r="C1488" t="str">
            <v>EC</v>
          </cell>
          <cell r="D1488" t="str">
            <v>4</v>
          </cell>
          <cell r="E1488">
            <v>1288.3200000000002</v>
          </cell>
          <cell r="G1488">
            <v>1545.98</v>
          </cell>
          <cell r="H1488">
            <v>44620</v>
          </cell>
          <cell r="I1488">
            <v>44666</v>
          </cell>
          <cell r="J1488">
            <v>44643</v>
          </cell>
          <cell r="K1488">
            <v>44666</v>
          </cell>
        </row>
        <row r="1489">
          <cell r="A1489">
            <v>18065651</v>
          </cell>
          <cell r="B1489" t="str">
            <v>C013</v>
          </cell>
          <cell r="C1489" t="str">
            <v>EC</v>
          </cell>
          <cell r="D1489" t="str">
            <v>4</v>
          </cell>
          <cell r="E1489">
            <v>1342</v>
          </cell>
          <cell r="G1489">
            <v>1610.4</v>
          </cell>
          <cell r="H1489">
            <v>44620</v>
          </cell>
          <cell r="I1489">
            <v>44666</v>
          </cell>
          <cell r="J1489">
            <v>44643</v>
          </cell>
          <cell r="K1489">
            <v>44666</v>
          </cell>
        </row>
        <row r="1490">
          <cell r="A1490">
            <v>18065652</v>
          </cell>
          <cell r="B1490" t="str">
            <v>C013</v>
          </cell>
          <cell r="C1490" t="str">
            <v>EC</v>
          </cell>
          <cell r="D1490" t="str">
            <v>4</v>
          </cell>
          <cell r="E1490">
            <v>1476.2</v>
          </cell>
          <cell r="G1490">
            <v>1771.44</v>
          </cell>
          <cell r="H1490">
            <v>44620</v>
          </cell>
          <cell r="I1490">
            <v>44666</v>
          </cell>
          <cell r="J1490">
            <v>44643</v>
          </cell>
          <cell r="K1490">
            <v>44666</v>
          </cell>
        </row>
        <row r="1491">
          <cell r="A1491">
            <v>18065653</v>
          </cell>
          <cell r="B1491" t="str">
            <v>C013</v>
          </cell>
          <cell r="C1491" t="str">
            <v>EC</v>
          </cell>
          <cell r="D1491" t="str">
            <v>4</v>
          </cell>
          <cell r="E1491">
            <v>433</v>
          </cell>
          <cell r="G1491">
            <v>519.6</v>
          </cell>
          <cell r="H1491">
            <v>44620</v>
          </cell>
          <cell r="I1491">
            <v>44666</v>
          </cell>
          <cell r="J1491">
            <v>44643</v>
          </cell>
          <cell r="K1491">
            <v>44666</v>
          </cell>
        </row>
        <row r="1492">
          <cell r="A1492">
            <v>18065654</v>
          </cell>
          <cell r="B1492" t="str">
            <v>C013</v>
          </cell>
          <cell r="C1492" t="str">
            <v>EC</v>
          </cell>
          <cell r="D1492" t="str">
            <v>4</v>
          </cell>
          <cell r="E1492">
            <v>716.75</v>
          </cell>
          <cell r="G1492">
            <v>860.1</v>
          </cell>
          <cell r="H1492">
            <v>44620</v>
          </cell>
          <cell r="I1492">
            <v>44666</v>
          </cell>
          <cell r="J1492">
            <v>44643</v>
          </cell>
          <cell r="K1492">
            <v>44666</v>
          </cell>
        </row>
        <row r="1493">
          <cell r="A1493">
            <v>18065655</v>
          </cell>
          <cell r="B1493" t="str">
            <v>C013</v>
          </cell>
          <cell r="C1493" t="str">
            <v>EC</v>
          </cell>
          <cell r="D1493" t="str">
            <v>4</v>
          </cell>
          <cell r="E1493">
            <v>1825.53</v>
          </cell>
          <cell r="G1493">
            <v>2190.6400000000003</v>
          </cell>
          <cell r="H1493">
            <v>44620</v>
          </cell>
          <cell r="I1493">
            <v>44666</v>
          </cell>
          <cell r="J1493">
            <v>44643</v>
          </cell>
          <cell r="K1493">
            <v>44666</v>
          </cell>
        </row>
        <row r="1494">
          <cell r="A1494">
            <v>18065656</v>
          </cell>
          <cell r="B1494" t="str">
            <v>C013</v>
          </cell>
          <cell r="C1494" t="str">
            <v>EC</v>
          </cell>
          <cell r="D1494" t="str">
            <v>4</v>
          </cell>
          <cell r="E1494">
            <v>1394.92</v>
          </cell>
          <cell r="G1494">
            <v>1673.9</v>
          </cell>
          <cell r="H1494">
            <v>44620</v>
          </cell>
          <cell r="I1494">
            <v>44666</v>
          </cell>
          <cell r="J1494">
            <v>44643</v>
          </cell>
          <cell r="K1494">
            <v>44666</v>
          </cell>
        </row>
        <row r="1495">
          <cell r="A1495">
            <v>18065657</v>
          </cell>
          <cell r="B1495" t="str">
            <v>C013</v>
          </cell>
          <cell r="C1495" t="str">
            <v>EC</v>
          </cell>
          <cell r="D1495" t="str">
            <v>4</v>
          </cell>
          <cell r="E1495">
            <v>100.65</v>
          </cell>
          <cell r="G1495">
            <v>120.78</v>
          </cell>
          <cell r="H1495">
            <v>44620</v>
          </cell>
          <cell r="I1495">
            <v>44666</v>
          </cell>
          <cell r="J1495">
            <v>44643</v>
          </cell>
          <cell r="K1495">
            <v>44666</v>
          </cell>
        </row>
        <row r="1496">
          <cell r="A1496">
            <v>18067111</v>
          </cell>
          <cell r="B1496" t="str">
            <v>C013</v>
          </cell>
          <cell r="C1496" t="str">
            <v>EC</v>
          </cell>
          <cell r="D1496" t="str">
            <v>4</v>
          </cell>
          <cell r="E1496">
            <v>333.12</v>
          </cell>
          <cell r="G1496">
            <v>399.74</v>
          </cell>
          <cell r="H1496">
            <v>44651</v>
          </cell>
          <cell r="I1496">
            <v>44696</v>
          </cell>
          <cell r="J1496"/>
          <cell r="K1496"/>
        </row>
        <row r="1497">
          <cell r="A1497">
            <v>18067112</v>
          </cell>
          <cell r="B1497" t="str">
            <v>C013</v>
          </cell>
          <cell r="C1497" t="str">
            <v>EC</v>
          </cell>
          <cell r="D1497" t="str">
            <v>4</v>
          </cell>
          <cell r="E1497">
            <v>337.24</v>
          </cell>
          <cell r="G1497">
            <v>404.69</v>
          </cell>
          <cell r="H1497">
            <v>44651</v>
          </cell>
          <cell r="I1497">
            <v>44696</v>
          </cell>
          <cell r="J1497"/>
          <cell r="K1497"/>
        </row>
        <row r="1498">
          <cell r="A1498">
            <v>18067113</v>
          </cell>
          <cell r="B1498" t="str">
            <v>C013</v>
          </cell>
          <cell r="C1498" t="str">
            <v>EC</v>
          </cell>
          <cell r="D1498" t="str">
            <v>4</v>
          </cell>
          <cell r="E1498">
            <v>167.75</v>
          </cell>
          <cell r="G1498">
            <v>201.3</v>
          </cell>
          <cell r="H1498">
            <v>44651</v>
          </cell>
          <cell r="I1498">
            <v>44696</v>
          </cell>
          <cell r="J1498"/>
          <cell r="K1498"/>
        </row>
        <row r="1499">
          <cell r="A1499">
            <v>18067114</v>
          </cell>
          <cell r="B1499" t="str">
            <v>C013</v>
          </cell>
          <cell r="C1499" t="str">
            <v>EC</v>
          </cell>
          <cell r="D1499" t="str">
            <v>4</v>
          </cell>
          <cell r="E1499">
            <v>296.52</v>
          </cell>
          <cell r="G1499">
            <v>355.82</v>
          </cell>
          <cell r="H1499">
            <v>44651</v>
          </cell>
          <cell r="I1499">
            <v>44696</v>
          </cell>
          <cell r="J1499"/>
          <cell r="K1499"/>
        </row>
        <row r="1500">
          <cell r="A1500">
            <v>18067115</v>
          </cell>
          <cell r="B1500" t="str">
            <v>C013</v>
          </cell>
          <cell r="C1500" t="str">
            <v>EC</v>
          </cell>
          <cell r="D1500" t="str">
            <v>4</v>
          </cell>
          <cell r="E1500">
            <v>1207.8</v>
          </cell>
          <cell r="G1500">
            <v>1449.3600000000001</v>
          </cell>
          <cell r="H1500">
            <v>44651</v>
          </cell>
          <cell r="I1500">
            <v>44696</v>
          </cell>
          <cell r="J1500"/>
          <cell r="K1500"/>
        </row>
        <row r="1501">
          <cell r="A1501">
            <v>18067116</v>
          </cell>
          <cell r="B1501" t="str">
            <v>C013</v>
          </cell>
          <cell r="C1501" t="str">
            <v>EC</v>
          </cell>
          <cell r="D1501" t="str">
            <v>4</v>
          </cell>
          <cell r="E1501">
            <v>939.4</v>
          </cell>
          <cell r="G1501">
            <v>1127.28</v>
          </cell>
          <cell r="H1501">
            <v>44651</v>
          </cell>
          <cell r="I1501">
            <v>44696</v>
          </cell>
          <cell r="J1501"/>
          <cell r="K1501"/>
        </row>
        <row r="1502">
          <cell r="A1502">
            <v>18067117</v>
          </cell>
          <cell r="B1502" t="str">
            <v>C013</v>
          </cell>
          <cell r="C1502" t="str">
            <v>EC</v>
          </cell>
          <cell r="D1502" t="str">
            <v>4</v>
          </cell>
          <cell r="E1502">
            <v>1315.16</v>
          </cell>
          <cell r="G1502">
            <v>1578.19</v>
          </cell>
          <cell r="H1502">
            <v>44651</v>
          </cell>
          <cell r="I1502">
            <v>44696</v>
          </cell>
          <cell r="J1502"/>
          <cell r="K1502"/>
        </row>
        <row r="1503">
          <cell r="A1503">
            <v>18067118</v>
          </cell>
          <cell r="B1503" t="str">
            <v>C013</v>
          </cell>
          <cell r="C1503" t="str">
            <v>EC</v>
          </cell>
          <cell r="D1503" t="str">
            <v>4</v>
          </cell>
          <cell r="E1503">
            <v>1703.73</v>
          </cell>
          <cell r="G1503">
            <v>2044.48</v>
          </cell>
          <cell r="H1503">
            <v>44651</v>
          </cell>
          <cell r="I1503">
            <v>44696</v>
          </cell>
          <cell r="J1503"/>
          <cell r="K1503"/>
        </row>
        <row r="1504">
          <cell r="A1504">
            <v>18067119</v>
          </cell>
          <cell r="B1504" t="str">
            <v>C013</v>
          </cell>
          <cell r="C1504" t="str">
            <v>EC</v>
          </cell>
          <cell r="D1504" t="str">
            <v>4</v>
          </cell>
          <cell r="E1504">
            <v>1342</v>
          </cell>
          <cell r="G1504">
            <v>1610.4</v>
          </cell>
          <cell r="H1504">
            <v>44651</v>
          </cell>
          <cell r="I1504">
            <v>44696</v>
          </cell>
          <cell r="J1504"/>
          <cell r="K1504"/>
        </row>
        <row r="1505">
          <cell r="A1505">
            <v>18067120</v>
          </cell>
          <cell r="B1505" t="str">
            <v>C013</v>
          </cell>
          <cell r="C1505" t="str">
            <v>EC</v>
          </cell>
          <cell r="D1505" t="str">
            <v>4</v>
          </cell>
          <cell r="E1505">
            <v>1843.3799999999999</v>
          </cell>
          <cell r="G1505">
            <v>2212.06</v>
          </cell>
          <cell r="H1505">
            <v>44651</v>
          </cell>
          <cell r="I1505">
            <v>44696</v>
          </cell>
          <cell r="J1505"/>
          <cell r="K1505"/>
        </row>
        <row r="1506">
          <cell r="A1506">
            <v>18067121</v>
          </cell>
          <cell r="B1506" t="str">
            <v>C013</v>
          </cell>
          <cell r="C1506" t="str">
            <v>EC</v>
          </cell>
          <cell r="D1506" t="str">
            <v>4</v>
          </cell>
          <cell r="E1506">
            <v>425.15</v>
          </cell>
          <cell r="G1506">
            <v>510.18</v>
          </cell>
          <cell r="H1506">
            <v>44651</v>
          </cell>
          <cell r="I1506">
            <v>44696</v>
          </cell>
          <cell r="J1506"/>
          <cell r="K1506"/>
        </row>
        <row r="1507">
          <cell r="A1507">
            <v>18067122</v>
          </cell>
          <cell r="B1507" t="str">
            <v>C013</v>
          </cell>
          <cell r="C1507" t="str">
            <v>EC</v>
          </cell>
          <cell r="D1507" t="str">
            <v>4</v>
          </cell>
          <cell r="E1507">
            <v>376.24</v>
          </cell>
          <cell r="G1507">
            <v>451.48999999999995</v>
          </cell>
          <cell r="H1507">
            <v>44651</v>
          </cell>
          <cell r="I1507">
            <v>44696</v>
          </cell>
          <cell r="J1507"/>
          <cell r="K1507"/>
        </row>
        <row r="1508">
          <cell r="A1508">
            <v>18067123</v>
          </cell>
          <cell r="B1508" t="str">
            <v>C013</v>
          </cell>
          <cell r="C1508" t="str">
            <v>EC</v>
          </cell>
          <cell r="D1508" t="str">
            <v>4</v>
          </cell>
          <cell r="E1508">
            <v>536.79999999999995</v>
          </cell>
          <cell r="G1508">
            <v>644.16000000000008</v>
          </cell>
          <cell r="H1508">
            <v>44651</v>
          </cell>
          <cell r="I1508">
            <v>44696</v>
          </cell>
          <cell r="J1508"/>
          <cell r="K1508"/>
        </row>
        <row r="1509">
          <cell r="A1509">
            <v>18067124</v>
          </cell>
          <cell r="B1509" t="str">
            <v>C013</v>
          </cell>
          <cell r="C1509" t="str">
            <v>EC</v>
          </cell>
          <cell r="D1509" t="str">
            <v>4</v>
          </cell>
          <cell r="E1509">
            <v>858.87999999999988</v>
          </cell>
          <cell r="G1509">
            <v>1030.6600000000001</v>
          </cell>
          <cell r="H1509">
            <v>44651</v>
          </cell>
          <cell r="I1509">
            <v>44696</v>
          </cell>
          <cell r="J1509"/>
          <cell r="K1509"/>
        </row>
        <row r="1510">
          <cell r="A1510">
            <v>18067125</v>
          </cell>
          <cell r="B1510" t="str">
            <v>C013</v>
          </cell>
          <cell r="C1510" t="str">
            <v>EC</v>
          </cell>
          <cell r="D1510" t="str">
            <v>4</v>
          </cell>
          <cell r="E1510">
            <v>993.07999999999993</v>
          </cell>
          <cell r="G1510">
            <v>1191.7</v>
          </cell>
          <cell r="H1510">
            <v>44651</v>
          </cell>
          <cell r="I1510">
            <v>44696</v>
          </cell>
          <cell r="J1510"/>
          <cell r="K1510"/>
        </row>
        <row r="1511">
          <cell r="A1511">
            <v>18067126</v>
          </cell>
          <cell r="B1511" t="str">
            <v>C013</v>
          </cell>
          <cell r="C1511" t="str">
            <v>EC</v>
          </cell>
          <cell r="D1511" t="str">
            <v>4</v>
          </cell>
          <cell r="E1511">
            <v>1422.52</v>
          </cell>
          <cell r="G1511">
            <v>1707.02</v>
          </cell>
          <cell r="H1511">
            <v>44651</v>
          </cell>
          <cell r="I1511">
            <v>44696</v>
          </cell>
          <cell r="J1511"/>
          <cell r="K1511"/>
        </row>
        <row r="1512">
          <cell r="A1512">
            <v>18067127</v>
          </cell>
          <cell r="B1512" t="str">
            <v>C013</v>
          </cell>
          <cell r="C1512" t="str">
            <v>EC</v>
          </cell>
          <cell r="D1512" t="str">
            <v>4</v>
          </cell>
          <cell r="E1512">
            <v>912.56000000000006</v>
          </cell>
          <cell r="G1512">
            <v>1095.0700000000002</v>
          </cell>
          <cell r="H1512">
            <v>44651</v>
          </cell>
          <cell r="I1512">
            <v>44696</v>
          </cell>
          <cell r="J1512"/>
          <cell r="K1512"/>
        </row>
        <row r="1513">
          <cell r="A1513">
            <v>18067128</v>
          </cell>
          <cell r="B1513" t="str">
            <v>C013</v>
          </cell>
          <cell r="C1513" t="str">
            <v>EC</v>
          </cell>
          <cell r="D1513" t="str">
            <v>4</v>
          </cell>
          <cell r="E1513">
            <v>1002.04</v>
          </cell>
          <cell r="G1513">
            <v>1202.45</v>
          </cell>
          <cell r="H1513">
            <v>44651</v>
          </cell>
          <cell r="I1513">
            <v>44696</v>
          </cell>
          <cell r="J1513"/>
          <cell r="K1513"/>
        </row>
        <row r="1514">
          <cell r="A1514">
            <v>18067129</v>
          </cell>
          <cell r="B1514" t="str">
            <v>C013</v>
          </cell>
          <cell r="C1514" t="str">
            <v>EC</v>
          </cell>
          <cell r="D1514" t="str">
            <v>4</v>
          </cell>
          <cell r="E1514">
            <v>1955.1</v>
          </cell>
          <cell r="G1514">
            <v>2346.12</v>
          </cell>
          <cell r="H1514">
            <v>44651</v>
          </cell>
          <cell r="I1514">
            <v>44696</v>
          </cell>
          <cell r="J1514"/>
          <cell r="K1514"/>
        </row>
        <row r="1515">
          <cell r="A1515">
            <v>18067130</v>
          </cell>
          <cell r="B1515" t="str">
            <v>C013</v>
          </cell>
          <cell r="C1515" t="str">
            <v>EC</v>
          </cell>
          <cell r="D1515" t="str">
            <v>4</v>
          </cell>
          <cell r="E1515">
            <v>1635.02</v>
          </cell>
          <cell r="G1515">
            <v>1962.02</v>
          </cell>
          <cell r="H1515">
            <v>44651</v>
          </cell>
          <cell r="I1515">
            <v>44696</v>
          </cell>
          <cell r="J1515"/>
          <cell r="K1515"/>
        </row>
        <row r="1516">
          <cell r="A1516">
            <v>18067131</v>
          </cell>
          <cell r="B1516" t="str">
            <v>C013</v>
          </cell>
          <cell r="C1516" t="str">
            <v>EC</v>
          </cell>
          <cell r="D1516" t="str">
            <v>4</v>
          </cell>
          <cell r="E1516">
            <v>442.98</v>
          </cell>
          <cell r="G1516">
            <v>531.58000000000004</v>
          </cell>
          <cell r="H1516">
            <v>44651</v>
          </cell>
          <cell r="I1516">
            <v>44696</v>
          </cell>
          <cell r="J1516"/>
          <cell r="K1516"/>
        </row>
        <row r="1517">
          <cell r="A1517">
            <v>18067132</v>
          </cell>
          <cell r="B1517" t="str">
            <v>C013</v>
          </cell>
          <cell r="C1517" t="str">
            <v>EC</v>
          </cell>
          <cell r="D1517" t="str">
            <v>4</v>
          </cell>
          <cell r="E1517">
            <v>1153.5</v>
          </cell>
          <cell r="G1517">
            <v>1384.2</v>
          </cell>
          <cell r="H1517">
            <v>44651</v>
          </cell>
          <cell r="I1517">
            <v>44696</v>
          </cell>
          <cell r="J1517"/>
          <cell r="K1517"/>
        </row>
        <row r="1518">
          <cell r="A1518">
            <v>18067133</v>
          </cell>
          <cell r="B1518" t="str">
            <v>C013</v>
          </cell>
          <cell r="C1518" t="str">
            <v>EC</v>
          </cell>
          <cell r="D1518" t="str">
            <v>4</v>
          </cell>
          <cell r="E1518">
            <v>335.15999999999997</v>
          </cell>
          <cell r="G1518">
            <v>402.19</v>
          </cell>
          <cell r="H1518">
            <v>44651</v>
          </cell>
          <cell r="I1518">
            <v>44696</v>
          </cell>
          <cell r="J1518"/>
          <cell r="K1518"/>
        </row>
        <row r="1519">
          <cell r="A1519">
            <v>18067134</v>
          </cell>
          <cell r="B1519" t="str">
            <v>C013</v>
          </cell>
          <cell r="C1519" t="str">
            <v>EC</v>
          </cell>
          <cell r="D1519" t="str">
            <v>4</v>
          </cell>
          <cell r="E1519">
            <v>1411.67</v>
          </cell>
          <cell r="G1519">
            <v>1694</v>
          </cell>
          <cell r="H1519">
            <v>44651</v>
          </cell>
          <cell r="I1519">
            <v>44696</v>
          </cell>
          <cell r="J1519"/>
          <cell r="K1519"/>
        </row>
        <row r="1520">
          <cell r="A1520">
            <v>18067135</v>
          </cell>
          <cell r="B1520" t="str">
            <v>C013</v>
          </cell>
          <cell r="C1520" t="str">
            <v>EC</v>
          </cell>
          <cell r="D1520" t="str">
            <v>4</v>
          </cell>
          <cell r="E1520">
            <v>1508.22</v>
          </cell>
          <cell r="G1520">
            <v>1809.86</v>
          </cell>
          <cell r="H1520">
            <v>44651</v>
          </cell>
          <cell r="I1520">
            <v>44696</v>
          </cell>
          <cell r="J1520"/>
          <cell r="K1520"/>
        </row>
        <row r="1521">
          <cell r="A1521">
            <v>18067136</v>
          </cell>
          <cell r="B1521" t="str">
            <v>C013</v>
          </cell>
          <cell r="C1521" t="str">
            <v>EC</v>
          </cell>
          <cell r="D1521" t="str">
            <v>4</v>
          </cell>
          <cell r="E1521">
            <v>2415.6</v>
          </cell>
          <cell r="G1521">
            <v>2898.7200000000003</v>
          </cell>
          <cell r="H1521">
            <v>44651</v>
          </cell>
          <cell r="I1521">
            <v>44696</v>
          </cell>
          <cell r="J1521"/>
          <cell r="K1521"/>
        </row>
        <row r="1522">
          <cell r="A1522">
            <v>18067137</v>
          </cell>
          <cell r="B1522" t="str">
            <v>C013</v>
          </cell>
          <cell r="C1522" t="str">
            <v>EC</v>
          </cell>
          <cell r="D1522" t="str">
            <v>4</v>
          </cell>
          <cell r="E1522">
            <v>993.07999999999993</v>
          </cell>
          <cell r="G1522">
            <v>1191.7</v>
          </cell>
          <cell r="H1522">
            <v>44651</v>
          </cell>
          <cell r="I1522">
            <v>44696</v>
          </cell>
          <cell r="J1522"/>
          <cell r="K1522"/>
        </row>
        <row r="1523">
          <cell r="A1523">
            <v>18067138</v>
          </cell>
          <cell r="B1523" t="str">
            <v>C013</v>
          </cell>
          <cell r="C1523" t="str">
            <v>EC</v>
          </cell>
          <cell r="D1523" t="str">
            <v>4</v>
          </cell>
          <cell r="E1523">
            <v>1315.16</v>
          </cell>
          <cell r="G1523">
            <v>1578.19</v>
          </cell>
          <cell r="H1523">
            <v>44651</v>
          </cell>
          <cell r="I1523">
            <v>44696</v>
          </cell>
          <cell r="J1523"/>
          <cell r="K1523"/>
        </row>
        <row r="1524">
          <cell r="A1524">
            <v>18067139</v>
          </cell>
          <cell r="B1524" t="str">
            <v>C013</v>
          </cell>
          <cell r="C1524" t="str">
            <v>EC</v>
          </cell>
          <cell r="D1524" t="str">
            <v>4</v>
          </cell>
          <cell r="E1524">
            <v>0</v>
          </cell>
          <cell r="G1524">
            <v>0</v>
          </cell>
          <cell r="H1524">
            <v>44651</v>
          </cell>
          <cell r="I1524">
            <v>44696</v>
          </cell>
          <cell r="J1524"/>
          <cell r="K1524"/>
        </row>
        <row r="1525">
          <cell r="A1525">
            <v>18067140</v>
          </cell>
          <cell r="B1525" t="str">
            <v>C013</v>
          </cell>
          <cell r="C1525" t="str">
            <v>EC</v>
          </cell>
          <cell r="D1525" t="str">
            <v>4</v>
          </cell>
          <cell r="E1525">
            <v>885.72</v>
          </cell>
          <cell r="G1525">
            <v>1062.8600000000001</v>
          </cell>
          <cell r="H1525">
            <v>44651</v>
          </cell>
          <cell r="I1525">
            <v>44696</v>
          </cell>
          <cell r="J1525"/>
          <cell r="K1525"/>
        </row>
        <row r="1526">
          <cell r="A1526">
            <v>18067141</v>
          </cell>
          <cell r="B1526" t="str">
            <v>C013</v>
          </cell>
          <cell r="C1526" t="str">
            <v>EC</v>
          </cell>
          <cell r="D1526" t="str">
            <v>4</v>
          </cell>
          <cell r="E1526">
            <v>98.69</v>
          </cell>
          <cell r="G1526">
            <v>118.42999999999999</v>
          </cell>
          <cell r="H1526">
            <v>44651</v>
          </cell>
          <cell r="I1526">
            <v>44696</v>
          </cell>
          <cell r="J1526"/>
          <cell r="K1526"/>
        </row>
        <row r="1527">
          <cell r="A1527">
            <v>18067142</v>
          </cell>
          <cell r="B1527" t="str">
            <v>C013</v>
          </cell>
          <cell r="C1527" t="str">
            <v>EC</v>
          </cell>
          <cell r="D1527" t="str">
            <v>4</v>
          </cell>
          <cell r="E1527">
            <v>60.2</v>
          </cell>
          <cell r="G1527">
            <v>72.239999999999995</v>
          </cell>
          <cell r="H1527">
            <v>44651</v>
          </cell>
          <cell r="I1527">
            <v>44696</v>
          </cell>
          <cell r="J1527"/>
          <cell r="K1527"/>
        </row>
        <row r="1528">
          <cell r="A1528">
            <v>18067143</v>
          </cell>
          <cell r="B1528" t="str">
            <v>C013</v>
          </cell>
          <cell r="C1528" t="str">
            <v>EC</v>
          </cell>
          <cell r="D1528" t="str">
            <v>4</v>
          </cell>
          <cell r="E1528">
            <v>192.64000000000001</v>
          </cell>
          <cell r="G1528">
            <v>231.17</v>
          </cell>
          <cell r="H1528">
            <v>44651</v>
          </cell>
          <cell r="I1528">
            <v>44696</v>
          </cell>
          <cell r="J1528"/>
          <cell r="K1528"/>
        </row>
        <row r="1529">
          <cell r="A1529">
            <v>18067144</v>
          </cell>
          <cell r="B1529" t="str">
            <v>C013</v>
          </cell>
          <cell r="C1529" t="str">
            <v>EC</v>
          </cell>
          <cell r="D1529" t="str">
            <v>4</v>
          </cell>
          <cell r="E1529">
            <v>662.88</v>
          </cell>
          <cell r="G1529">
            <v>795.46</v>
          </cell>
          <cell r="H1529">
            <v>44651</v>
          </cell>
          <cell r="I1529">
            <v>44696</v>
          </cell>
          <cell r="J1529"/>
          <cell r="K1529"/>
        </row>
        <row r="1530">
          <cell r="A1530">
            <v>18067145</v>
          </cell>
          <cell r="B1530" t="str">
            <v>C013</v>
          </cell>
          <cell r="C1530" t="str">
            <v>EC</v>
          </cell>
          <cell r="D1530" t="str">
            <v>4</v>
          </cell>
          <cell r="E1530">
            <v>966.24</v>
          </cell>
          <cell r="G1530">
            <v>1159.49</v>
          </cell>
          <cell r="H1530">
            <v>44651</v>
          </cell>
          <cell r="I1530">
            <v>44696</v>
          </cell>
          <cell r="J1530"/>
          <cell r="K1530"/>
        </row>
        <row r="1531">
          <cell r="A1531">
            <v>18067146</v>
          </cell>
          <cell r="B1531" t="str">
            <v>C013</v>
          </cell>
          <cell r="C1531" t="str">
            <v>EC</v>
          </cell>
          <cell r="D1531" t="str">
            <v>4</v>
          </cell>
          <cell r="E1531">
            <v>335.5</v>
          </cell>
          <cell r="G1531">
            <v>402.6</v>
          </cell>
          <cell r="H1531">
            <v>44651</v>
          </cell>
          <cell r="I1531">
            <v>44696</v>
          </cell>
          <cell r="J1531"/>
          <cell r="K1531"/>
        </row>
        <row r="1532">
          <cell r="A1532">
            <v>18067147</v>
          </cell>
          <cell r="B1532" t="str">
            <v>C013</v>
          </cell>
          <cell r="C1532" t="str">
            <v>EC</v>
          </cell>
          <cell r="D1532" t="str">
            <v>4</v>
          </cell>
          <cell r="E1532">
            <v>2010.9599999999998</v>
          </cell>
          <cell r="G1532">
            <v>2413.15</v>
          </cell>
          <cell r="H1532">
            <v>44651</v>
          </cell>
          <cell r="I1532">
            <v>44696</v>
          </cell>
          <cell r="J1532"/>
          <cell r="K1532"/>
        </row>
        <row r="1533">
          <cell r="A1533">
            <v>18067148</v>
          </cell>
          <cell r="B1533" t="str">
            <v>C013</v>
          </cell>
          <cell r="C1533" t="str">
            <v>EC</v>
          </cell>
          <cell r="D1533" t="str">
            <v>4</v>
          </cell>
          <cell r="E1533">
            <v>1745.6299999999999</v>
          </cell>
          <cell r="G1533">
            <v>2094.7599999999998</v>
          </cell>
          <cell r="H1533">
            <v>44651</v>
          </cell>
          <cell r="I1533">
            <v>44696</v>
          </cell>
          <cell r="J1533"/>
          <cell r="K1533"/>
        </row>
        <row r="1534">
          <cell r="A1534">
            <v>18067149</v>
          </cell>
          <cell r="B1534" t="str">
            <v>C013</v>
          </cell>
          <cell r="C1534" t="str">
            <v>EC</v>
          </cell>
          <cell r="D1534" t="str">
            <v>4</v>
          </cell>
          <cell r="E1534">
            <v>879.8</v>
          </cell>
          <cell r="G1534">
            <v>1055.76</v>
          </cell>
          <cell r="H1534">
            <v>44651</v>
          </cell>
          <cell r="I1534">
            <v>44696</v>
          </cell>
          <cell r="J1534"/>
          <cell r="K1534"/>
        </row>
        <row r="1535">
          <cell r="A1535">
            <v>18067150</v>
          </cell>
          <cell r="B1535" t="str">
            <v>C013</v>
          </cell>
          <cell r="C1535" t="str">
            <v>EC</v>
          </cell>
          <cell r="D1535" t="str">
            <v>4</v>
          </cell>
          <cell r="E1535">
            <v>1342</v>
          </cell>
          <cell r="G1535">
            <v>1610.4</v>
          </cell>
          <cell r="H1535">
            <v>44651</v>
          </cell>
          <cell r="I1535">
            <v>44696</v>
          </cell>
          <cell r="J1535"/>
          <cell r="K1535"/>
        </row>
        <row r="1536">
          <cell r="A1536">
            <v>18067151</v>
          </cell>
          <cell r="B1536" t="str">
            <v>C013</v>
          </cell>
          <cell r="C1536" t="str">
            <v>EC</v>
          </cell>
          <cell r="D1536" t="str">
            <v>4</v>
          </cell>
          <cell r="E1536">
            <v>322.08000000000004</v>
          </cell>
          <cell r="G1536">
            <v>386.5</v>
          </cell>
          <cell r="H1536">
            <v>44651</v>
          </cell>
          <cell r="I1536">
            <v>44696</v>
          </cell>
          <cell r="J1536"/>
          <cell r="K1536"/>
        </row>
        <row r="1537">
          <cell r="A1537">
            <v>18067152</v>
          </cell>
          <cell r="B1537" t="str">
            <v>C013</v>
          </cell>
          <cell r="C1537" t="str">
            <v>EC</v>
          </cell>
          <cell r="D1537" t="str">
            <v>4</v>
          </cell>
          <cell r="E1537">
            <v>899.14</v>
          </cell>
          <cell r="G1537">
            <v>1078.97</v>
          </cell>
          <cell r="H1537">
            <v>44651</v>
          </cell>
          <cell r="I1537">
            <v>44696</v>
          </cell>
          <cell r="J1537"/>
          <cell r="K1537"/>
        </row>
        <row r="1538">
          <cell r="A1538">
            <v>18067153</v>
          </cell>
          <cell r="B1538" t="str">
            <v>C013</v>
          </cell>
          <cell r="C1538" t="str">
            <v>EC</v>
          </cell>
          <cell r="D1538" t="str">
            <v>4</v>
          </cell>
          <cell r="E1538">
            <v>1248.1600000000001</v>
          </cell>
          <cell r="G1538">
            <v>1497.79</v>
          </cell>
          <cell r="H1538">
            <v>44651</v>
          </cell>
          <cell r="I1538">
            <v>44696</v>
          </cell>
          <cell r="J1538"/>
          <cell r="K1538"/>
        </row>
        <row r="1539">
          <cell r="A1539">
            <v>18061557</v>
          </cell>
          <cell r="B1539" t="str">
            <v>C014</v>
          </cell>
          <cell r="C1539" t="str">
            <v>ESTEVES</v>
          </cell>
          <cell r="D1539" t="str">
            <v>4</v>
          </cell>
          <cell r="E1539">
            <v>990.18999999999994</v>
          </cell>
          <cell r="G1539">
            <v>1188.23</v>
          </cell>
          <cell r="H1539">
            <v>44530</v>
          </cell>
          <cell r="I1539">
            <v>44576</v>
          </cell>
          <cell r="J1539">
            <v>44545</v>
          </cell>
          <cell r="K1539">
            <v>44576</v>
          </cell>
        </row>
        <row r="1540">
          <cell r="A1540">
            <v>18061558</v>
          </cell>
          <cell r="B1540" t="str">
            <v>C014</v>
          </cell>
          <cell r="C1540" t="str">
            <v>ESTEVES</v>
          </cell>
          <cell r="D1540" t="str">
            <v>4</v>
          </cell>
          <cell r="E1540">
            <v>1119.72</v>
          </cell>
          <cell r="G1540">
            <v>1343.66</v>
          </cell>
          <cell r="H1540">
            <v>44530</v>
          </cell>
          <cell r="I1540">
            <v>44576</v>
          </cell>
          <cell r="J1540">
            <v>44545</v>
          </cell>
          <cell r="K1540">
            <v>44576</v>
          </cell>
        </row>
        <row r="1541">
          <cell r="A1541">
            <v>18061559</v>
          </cell>
          <cell r="B1541" t="str">
            <v>C014</v>
          </cell>
          <cell r="C1541" t="str">
            <v>ESTEVES</v>
          </cell>
          <cell r="D1541" t="str">
            <v>4</v>
          </cell>
          <cell r="E1541">
            <v>1302</v>
          </cell>
          <cell r="G1541">
            <v>1562.4</v>
          </cell>
          <cell r="H1541">
            <v>44530</v>
          </cell>
          <cell r="I1541">
            <v>44576</v>
          </cell>
          <cell r="J1541">
            <v>44545</v>
          </cell>
          <cell r="K1541">
            <v>44576</v>
          </cell>
        </row>
        <row r="1542">
          <cell r="A1542">
            <v>18061560</v>
          </cell>
          <cell r="B1542" t="str">
            <v>C014</v>
          </cell>
          <cell r="C1542" t="str">
            <v>ESTEVES</v>
          </cell>
          <cell r="D1542" t="str">
            <v>4</v>
          </cell>
          <cell r="E1542">
            <v>0</v>
          </cell>
          <cell r="G1542">
            <v>0</v>
          </cell>
          <cell r="H1542">
            <v>44530</v>
          </cell>
          <cell r="I1542">
            <v>44576</v>
          </cell>
          <cell r="J1542">
            <v>44545</v>
          </cell>
          <cell r="K1542">
            <v>44576</v>
          </cell>
        </row>
        <row r="1543">
          <cell r="A1543">
            <v>18061561</v>
          </cell>
          <cell r="B1543" t="str">
            <v>C014</v>
          </cell>
          <cell r="C1543" t="str">
            <v>ESTEVES</v>
          </cell>
          <cell r="D1543" t="str">
            <v>4</v>
          </cell>
          <cell r="E1543">
            <v>1568.8200000000002</v>
          </cell>
          <cell r="G1543">
            <v>1882.58</v>
          </cell>
          <cell r="H1543">
            <v>44530</v>
          </cell>
          <cell r="I1543">
            <v>44576</v>
          </cell>
          <cell r="J1543">
            <v>44545</v>
          </cell>
          <cell r="K1543">
            <v>44576</v>
          </cell>
        </row>
        <row r="1544">
          <cell r="A1544">
            <v>18061562</v>
          </cell>
          <cell r="B1544" t="str">
            <v>C014</v>
          </cell>
          <cell r="C1544" t="str">
            <v>ESTEVES</v>
          </cell>
          <cell r="D1544" t="str">
            <v>4</v>
          </cell>
          <cell r="E1544">
            <v>2319.42</v>
          </cell>
          <cell r="G1544">
            <v>2783.3</v>
          </cell>
          <cell r="H1544">
            <v>44530</v>
          </cell>
          <cell r="I1544">
            <v>44576</v>
          </cell>
          <cell r="J1544">
            <v>44545</v>
          </cell>
          <cell r="K1544">
            <v>44576</v>
          </cell>
        </row>
        <row r="1545">
          <cell r="A1545">
            <v>18061563</v>
          </cell>
          <cell r="B1545" t="str">
            <v>C014</v>
          </cell>
          <cell r="C1545" t="str">
            <v>ESTEVES</v>
          </cell>
          <cell r="D1545" t="str">
            <v>4</v>
          </cell>
          <cell r="E1545">
            <v>285.24</v>
          </cell>
          <cell r="G1545">
            <v>342.29</v>
          </cell>
          <cell r="H1545">
            <v>44530</v>
          </cell>
          <cell r="I1545">
            <v>44576</v>
          </cell>
          <cell r="J1545">
            <v>44545</v>
          </cell>
          <cell r="K1545">
            <v>44576</v>
          </cell>
        </row>
        <row r="1546">
          <cell r="A1546">
            <v>18061564</v>
          </cell>
          <cell r="B1546" t="str">
            <v>C014</v>
          </cell>
          <cell r="C1546" t="str">
            <v>ESTEVES</v>
          </cell>
          <cell r="D1546" t="str">
            <v>4</v>
          </cell>
          <cell r="E1546">
            <v>1968.81</v>
          </cell>
          <cell r="G1546">
            <v>2362.5700000000002</v>
          </cell>
          <cell r="H1546">
            <v>44530</v>
          </cell>
          <cell r="I1546">
            <v>44576</v>
          </cell>
          <cell r="J1546">
            <v>44545</v>
          </cell>
          <cell r="K1546">
            <v>44576</v>
          </cell>
        </row>
        <row r="1547">
          <cell r="A1547">
            <v>18061565</v>
          </cell>
          <cell r="B1547" t="str">
            <v>C014</v>
          </cell>
          <cell r="C1547" t="str">
            <v>ESTEVES</v>
          </cell>
          <cell r="D1547" t="str">
            <v>4</v>
          </cell>
          <cell r="E1547">
            <v>272.5</v>
          </cell>
          <cell r="G1547">
            <v>327</v>
          </cell>
          <cell r="H1547">
            <v>44530</v>
          </cell>
          <cell r="I1547">
            <v>44576</v>
          </cell>
          <cell r="J1547">
            <v>44545</v>
          </cell>
          <cell r="K1547">
            <v>44576</v>
          </cell>
        </row>
        <row r="1548">
          <cell r="A1548">
            <v>18061566</v>
          </cell>
          <cell r="B1548" t="str">
            <v>C014</v>
          </cell>
          <cell r="C1548" t="str">
            <v>ESTEVES</v>
          </cell>
          <cell r="D1548" t="str">
            <v>4</v>
          </cell>
          <cell r="E1548">
            <v>1672.14</v>
          </cell>
          <cell r="G1548">
            <v>2006.5700000000002</v>
          </cell>
          <cell r="H1548">
            <v>44530</v>
          </cell>
          <cell r="I1548">
            <v>44576</v>
          </cell>
          <cell r="J1548">
            <v>44545</v>
          </cell>
          <cell r="K1548">
            <v>44576</v>
          </cell>
        </row>
        <row r="1549">
          <cell r="A1549">
            <v>18061567</v>
          </cell>
          <cell r="B1549" t="str">
            <v>C014</v>
          </cell>
          <cell r="C1549" t="str">
            <v>ESTEVES</v>
          </cell>
          <cell r="D1549" t="str">
            <v>4</v>
          </cell>
          <cell r="E1549">
            <v>331.38</v>
          </cell>
          <cell r="G1549">
            <v>397.65999999999997</v>
          </cell>
          <cell r="H1549">
            <v>44530</v>
          </cell>
          <cell r="I1549">
            <v>44576</v>
          </cell>
          <cell r="J1549">
            <v>44545</v>
          </cell>
          <cell r="K1549">
            <v>44576</v>
          </cell>
        </row>
        <row r="1550">
          <cell r="A1550">
            <v>18061568</v>
          </cell>
          <cell r="B1550" t="str">
            <v>C014</v>
          </cell>
          <cell r="C1550" t="str">
            <v>ESTEVES</v>
          </cell>
          <cell r="D1550" t="str">
            <v>4</v>
          </cell>
          <cell r="E1550">
            <v>1259.81</v>
          </cell>
          <cell r="G1550">
            <v>1511.77</v>
          </cell>
          <cell r="H1550">
            <v>44530</v>
          </cell>
          <cell r="I1550">
            <v>44576</v>
          </cell>
          <cell r="J1550">
            <v>44545</v>
          </cell>
          <cell r="K1550">
            <v>44576</v>
          </cell>
        </row>
        <row r="1551">
          <cell r="A1551">
            <v>18061569</v>
          </cell>
          <cell r="B1551" t="str">
            <v>C014</v>
          </cell>
          <cell r="C1551" t="str">
            <v>ESTEVES</v>
          </cell>
          <cell r="D1551" t="str">
            <v>4</v>
          </cell>
          <cell r="E1551">
            <v>2009.0400000000002</v>
          </cell>
          <cell r="G1551">
            <v>2410.85</v>
          </cell>
          <cell r="H1551">
            <v>44530</v>
          </cell>
          <cell r="I1551">
            <v>44576</v>
          </cell>
          <cell r="J1551">
            <v>44545</v>
          </cell>
          <cell r="K1551">
            <v>44576</v>
          </cell>
        </row>
        <row r="1552">
          <cell r="A1552">
            <v>18061570</v>
          </cell>
          <cell r="B1552" t="str">
            <v>C014</v>
          </cell>
          <cell r="C1552" t="str">
            <v>ESTEVES</v>
          </cell>
          <cell r="D1552" t="str">
            <v>4</v>
          </cell>
          <cell r="E1552">
            <v>222.5</v>
          </cell>
          <cell r="G1552">
            <v>267</v>
          </cell>
          <cell r="H1552">
            <v>44530</v>
          </cell>
          <cell r="I1552">
            <v>44576</v>
          </cell>
          <cell r="J1552">
            <v>44545</v>
          </cell>
          <cell r="K1552">
            <v>44576</v>
          </cell>
        </row>
        <row r="1553">
          <cell r="A1553">
            <v>18061571</v>
          </cell>
          <cell r="B1553" t="str">
            <v>C014</v>
          </cell>
          <cell r="C1553" t="str">
            <v>ESTEVES</v>
          </cell>
          <cell r="D1553" t="str">
            <v>4</v>
          </cell>
          <cell r="E1553">
            <v>1152.97</v>
          </cell>
          <cell r="G1553">
            <v>1383.56</v>
          </cell>
          <cell r="H1553">
            <v>44530</v>
          </cell>
          <cell r="I1553">
            <v>44576</v>
          </cell>
          <cell r="J1553">
            <v>44545</v>
          </cell>
          <cell r="K1553">
            <v>44576</v>
          </cell>
        </row>
        <row r="1554">
          <cell r="A1554">
            <v>18061572</v>
          </cell>
          <cell r="B1554" t="str">
            <v>C014</v>
          </cell>
          <cell r="C1554" t="str">
            <v>ESTEVES</v>
          </cell>
          <cell r="D1554" t="str">
            <v>4</v>
          </cell>
          <cell r="E1554">
            <v>55.23</v>
          </cell>
          <cell r="G1554">
            <v>66.28</v>
          </cell>
          <cell r="H1554">
            <v>44530</v>
          </cell>
          <cell r="I1554">
            <v>44576</v>
          </cell>
          <cell r="J1554">
            <v>44545</v>
          </cell>
          <cell r="K1554">
            <v>44576</v>
          </cell>
        </row>
        <row r="1555">
          <cell r="A1555">
            <v>18061573</v>
          </cell>
          <cell r="B1555" t="str">
            <v>C014</v>
          </cell>
          <cell r="C1555" t="str">
            <v>ESTEVES</v>
          </cell>
          <cell r="D1555" t="str">
            <v>4</v>
          </cell>
          <cell r="E1555">
            <v>-1366.78</v>
          </cell>
          <cell r="G1555">
            <v>-1640.14</v>
          </cell>
          <cell r="H1555">
            <v>44530</v>
          </cell>
          <cell r="I1555">
            <v>44576</v>
          </cell>
          <cell r="J1555">
            <v>44545</v>
          </cell>
          <cell r="K1555">
            <v>44576</v>
          </cell>
        </row>
        <row r="1556">
          <cell r="A1556">
            <v>18061574</v>
          </cell>
          <cell r="B1556" t="str">
            <v>C014</v>
          </cell>
          <cell r="C1556" t="str">
            <v>ESTEVES</v>
          </cell>
          <cell r="D1556" t="str">
            <v>4</v>
          </cell>
          <cell r="E1556">
            <v>186.24</v>
          </cell>
          <cell r="G1556">
            <v>223.49</v>
          </cell>
          <cell r="H1556">
            <v>44530</v>
          </cell>
          <cell r="I1556">
            <v>44576</v>
          </cell>
          <cell r="J1556">
            <v>44545</v>
          </cell>
          <cell r="K1556">
            <v>44576</v>
          </cell>
        </row>
        <row r="1557">
          <cell r="A1557">
            <v>18061575</v>
          </cell>
          <cell r="B1557" t="str">
            <v>C014</v>
          </cell>
          <cell r="C1557" t="str">
            <v>ESTEVES</v>
          </cell>
          <cell r="D1557" t="str">
            <v>4</v>
          </cell>
          <cell r="E1557">
            <v>139.68</v>
          </cell>
          <cell r="G1557">
            <v>167.62</v>
          </cell>
          <cell r="H1557">
            <v>44530</v>
          </cell>
          <cell r="I1557">
            <v>44576</v>
          </cell>
          <cell r="J1557">
            <v>44545</v>
          </cell>
          <cell r="K1557">
            <v>44576</v>
          </cell>
        </row>
        <row r="1558">
          <cell r="A1558">
            <v>18061576</v>
          </cell>
          <cell r="B1558" t="str">
            <v>C014</v>
          </cell>
          <cell r="C1558" t="str">
            <v>ESTEVES</v>
          </cell>
          <cell r="D1558" t="str">
            <v>4</v>
          </cell>
          <cell r="E1558">
            <v>1259.81</v>
          </cell>
          <cell r="G1558">
            <v>1511.77</v>
          </cell>
          <cell r="H1558">
            <v>44530</v>
          </cell>
          <cell r="I1558">
            <v>44576</v>
          </cell>
          <cell r="J1558">
            <v>44545</v>
          </cell>
          <cell r="K1558">
            <v>44576</v>
          </cell>
        </row>
        <row r="1559">
          <cell r="A1559">
            <v>18061577</v>
          </cell>
          <cell r="B1559" t="str">
            <v>C014</v>
          </cell>
          <cell r="C1559" t="str">
            <v>ESTEVES</v>
          </cell>
          <cell r="D1559" t="str">
            <v>4</v>
          </cell>
          <cell r="E1559">
            <v>1426.2</v>
          </cell>
          <cell r="G1559">
            <v>1711.44</v>
          </cell>
          <cell r="H1559">
            <v>44530</v>
          </cell>
          <cell r="I1559">
            <v>44576</v>
          </cell>
          <cell r="J1559">
            <v>44545</v>
          </cell>
          <cell r="K1559">
            <v>44576</v>
          </cell>
        </row>
        <row r="1560">
          <cell r="A1560">
            <v>18061578</v>
          </cell>
          <cell r="B1560" t="str">
            <v>C014</v>
          </cell>
          <cell r="C1560" t="str">
            <v>ESTEVES</v>
          </cell>
          <cell r="D1560" t="str">
            <v>4</v>
          </cell>
          <cell r="E1560">
            <v>1140.96</v>
          </cell>
          <cell r="G1560">
            <v>1369.15</v>
          </cell>
          <cell r="H1560">
            <v>44530</v>
          </cell>
          <cell r="I1560">
            <v>44576</v>
          </cell>
          <cell r="J1560">
            <v>44545</v>
          </cell>
          <cell r="K1560">
            <v>44576</v>
          </cell>
        </row>
        <row r="1561">
          <cell r="A1561">
            <v>18061579</v>
          </cell>
          <cell r="B1561" t="str">
            <v>C014</v>
          </cell>
          <cell r="C1561" t="str">
            <v>ESTEVES</v>
          </cell>
          <cell r="D1561" t="str">
            <v>4</v>
          </cell>
          <cell r="E1561">
            <v>130.19999999999999</v>
          </cell>
          <cell r="G1561">
            <v>156.24</v>
          </cell>
          <cell r="H1561">
            <v>44530</v>
          </cell>
          <cell r="I1561">
            <v>44576</v>
          </cell>
          <cell r="J1561">
            <v>44545</v>
          </cell>
          <cell r="K1561">
            <v>44576</v>
          </cell>
        </row>
        <row r="1562">
          <cell r="A1562">
            <v>18061580</v>
          </cell>
          <cell r="B1562" t="str">
            <v>C014</v>
          </cell>
          <cell r="C1562" t="str">
            <v>ESTEVES</v>
          </cell>
          <cell r="D1562" t="str">
            <v>4</v>
          </cell>
          <cell r="E1562">
            <v>963.4799999999999</v>
          </cell>
          <cell r="G1562">
            <v>1156.1799999999998</v>
          </cell>
          <cell r="H1562">
            <v>44530</v>
          </cell>
          <cell r="I1562">
            <v>44576</v>
          </cell>
          <cell r="J1562">
            <v>44545</v>
          </cell>
          <cell r="K1562">
            <v>44576</v>
          </cell>
        </row>
        <row r="1563">
          <cell r="A1563">
            <v>18061581</v>
          </cell>
          <cell r="B1563" t="str">
            <v>C014</v>
          </cell>
          <cell r="C1563" t="str">
            <v>ESTEVES</v>
          </cell>
          <cell r="D1563" t="str">
            <v>4</v>
          </cell>
          <cell r="E1563">
            <v>998.33999999999992</v>
          </cell>
          <cell r="G1563">
            <v>1198.01</v>
          </cell>
          <cell r="H1563">
            <v>44530</v>
          </cell>
          <cell r="I1563">
            <v>44576</v>
          </cell>
          <cell r="J1563">
            <v>44545</v>
          </cell>
          <cell r="K1563">
            <v>44576</v>
          </cell>
        </row>
        <row r="1564">
          <cell r="A1564">
            <v>18061582</v>
          </cell>
          <cell r="B1564" t="str">
            <v>C014</v>
          </cell>
          <cell r="C1564" t="str">
            <v>ESTEVES</v>
          </cell>
          <cell r="D1564" t="str">
            <v>4</v>
          </cell>
          <cell r="E1564">
            <v>2049.7200000000003</v>
          </cell>
          <cell r="G1564">
            <v>2459.66</v>
          </cell>
          <cell r="H1564">
            <v>44530</v>
          </cell>
          <cell r="I1564">
            <v>44576</v>
          </cell>
          <cell r="J1564">
            <v>44545</v>
          </cell>
          <cell r="K1564">
            <v>44576</v>
          </cell>
        </row>
        <row r="1565">
          <cell r="A1565">
            <v>18061583</v>
          </cell>
          <cell r="B1565" t="str">
            <v>C014</v>
          </cell>
          <cell r="C1565" t="str">
            <v>ESTEVES</v>
          </cell>
          <cell r="D1565" t="str">
            <v>4</v>
          </cell>
          <cell r="E1565">
            <v>1378.66</v>
          </cell>
          <cell r="G1565">
            <v>1654.39</v>
          </cell>
          <cell r="H1565">
            <v>44530</v>
          </cell>
          <cell r="I1565">
            <v>44576</v>
          </cell>
          <cell r="J1565">
            <v>44545</v>
          </cell>
          <cell r="K1565">
            <v>44576</v>
          </cell>
        </row>
        <row r="1566">
          <cell r="A1566">
            <v>18061584</v>
          </cell>
          <cell r="B1566" t="str">
            <v>C014</v>
          </cell>
          <cell r="C1566" t="str">
            <v>ESTEVES</v>
          </cell>
          <cell r="D1566" t="str">
            <v>4</v>
          </cell>
          <cell r="E1566">
            <v>1505.28</v>
          </cell>
          <cell r="G1566">
            <v>1806.3400000000001</v>
          </cell>
          <cell r="H1566">
            <v>44530</v>
          </cell>
          <cell r="I1566">
            <v>44576</v>
          </cell>
          <cell r="J1566">
            <v>44545</v>
          </cell>
          <cell r="K1566">
            <v>44576</v>
          </cell>
        </row>
        <row r="1567">
          <cell r="A1567">
            <v>18061585</v>
          </cell>
          <cell r="B1567" t="str">
            <v>C014</v>
          </cell>
          <cell r="C1567" t="str">
            <v>ESTEVES</v>
          </cell>
          <cell r="D1567" t="str">
            <v>4</v>
          </cell>
          <cell r="E1567">
            <v>1275.96</v>
          </cell>
          <cell r="G1567">
            <v>1531.15</v>
          </cell>
          <cell r="H1567">
            <v>44530</v>
          </cell>
          <cell r="I1567">
            <v>44576</v>
          </cell>
          <cell r="J1567">
            <v>44545</v>
          </cell>
          <cell r="K1567">
            <v>44576</v>
          </cell>
        </row>
        <row r="1568">
          <cell r="A1568">
            <v>18061586</v>
          </cell>
          <cell r="B1568" t="str">
            <v>C014</v>
          </cell>
          <cell r="C1568" t="str">
            <v>ESTEVES</v>
          </cell>
          <cell r="D1568" t="str">
            <v>4</v>
          </cell>
          <cell r="E1568">
            <v>807.24</v>
          </cell>
          <cell r="G1568">
            <v>968.68999999999994</v>
          </cell>
          <cell r="H1568">
            <v>44530</v>
          </cell>
          <cell r="I1568">
            <v>44576</v>
          </cell>
          <cell r="J1568">
            <v>44545</v>
          </cell>
          <cell r="K1568">
            <v>44576</v>
          </cell>
        </row>
        <row r="1569">
          <cell r="A1569">
            <v>18061587</v>
          </cell>
          <cell r="B1569" t="str">
            <v>C014</v>
          </cell>
          <cell r="C1569" t="str">
            <v>ESTEVES</v>
          </cell>
          <cell r="D1569" t="str">
            <v>4</v>
          </cell>
          <cell r="E1569">
            <v>1197.8399999999999</v>
          </cell>
          <cell r="G1569">
            <v>1437.41</v>
          </cell>
          <cell r="H1569">
            <v>44530</v>
          </cell>
          <cell r="I1569">
            <v>44576</v>
          </cell>
          <cell r="J1569">
            <v>44545</v>
          </cell>
          <cell r="K1569">
            <v>44576</v>
          </cell>
        </row>
        <row r="1570">
          <cell r="A1570">
            <v>18061588</v>
          </cell>
          <cell r="B1570" t="str">
            <v>C014</v>
          </cell>
          <cell r="C1570" t="str">
            <v>ESTEVES</v>
          </cell>
          <cell r="D1570" t="str">
            <v>4</v>
          </cell>
          <cell r="E1570">
            <v>2567.16</v>
          </cell>
          <cell r="G1570">
            <v>3080.59</v>
          </cell>
          <cell r="H1570">
            <v>44530</v>
          </cell>
          <cell r="I1570">
            <v>44576</v>
          </cell>
          <cell r="J1570">
            <v>44545</v>
          </cell>
          <cell r="K1570">
            <v>44576</v>
          </cell>
        </row>
        <row r="1571">
          <cell r="A1571">
            <v>18061589</v>
          </cell>
          <cell r="B1571" t="str">
            <v>C014</v>
          </cell>
          <cell r="C1571" t="str">
            <v>ESTEVES</v>
          </cell>
          <cell r="D1571" t="str">
            <v>4</v>
          </cell>
          <cell r="E1571">
            <v>1766.4900000000002</v>
          </cell>
          <cell r="G1571">
            <v>2119.79</v>
          </cell>
          <cell r="H1571">
            <v>44530</v>
          </cell>
          <cell r="I1571">
            <v>44576</v>
          </cell>
          <cell r="J1571">
            <v>44545</v>
          </cell>
          <cell r="K1571">
            <v>44576</v>
          </cell>
        </row>
        <row r="1572">
          <cell r="A1572">
            <v>18061590</v>
          </cell>
          <cell r="B1572" t="str">
            <v>C014</v>
          </cell>
          <cell r="C1572" t="str">
            <v>ESTEVES</v>
          </cell>
          <cell r="D1572" t="str">
            <v>4</v>
          </cell>
          <cell r="E1572">
            <v>1378.66</v>
          </cell>
          <cell r="G1572">
            <v>1654.39</v>
          </cell>
          <cell r="H1572">
            <v>44530</v>
          </cell>
          <cell r="I1572">
            <v>44576</v>
          </cell>
          <cell r="J1572">
            <v>44545</v>
          </cell>
          <cell r="K1572">
            <v>44576</v>
          </cell>
        </row>
        <row r="1573">
          <cell r="A1573">
            <v>18061591</v>
          </cell>
          <cell r="B1573" t="str">
            <v>C014</v>
          </cell>
          <cell r="C1573" t="str">
            <v>ESTEVES</v>
          </cell>
          <cell r="D1573" t="str">
            <v>4</v>
          </cell>
          <cell r="E1573">
            <v>221.4</v>
          </cell>
          <cell r="G1573">
            <v>265.68</v>
          </cell>
          <cell r="H1573">
            <v>44530</v>
          </cell>
          <cell r="I1573">
            <v>44576</v>
          </cell>
          <cell r="J1573">
            <v>44545</v>
          </cell>
          <cell r="K1573">
            <v>44576</v>
          </cell>
        </row>
        <row r="1574">
          <cell r="A1574">
            <v>18063027</v>
          </cell>
          <cell r="B1574" t="str">
            <v>C014</v>
          </cell>
          <cell r="C1574" t="str">
            <v>ESTEVES</v>
          </cell>
          <cell r="D1574" t="str">
            <v>4</v>
          </cell>
          <cell r="E1574">
            <v>301.73</v>
          </cell>
          <cell r="G1574">
            <v>362.08000000000004</v>
          </cell>
          <cell r="H1574">
            <v>44561</v>
          </cell>
          <cell r="I1574">
            <v>44607</v>
          </cell>
          <cell r="J1574">
            <v>44578</v>
          </cell>
          <cell r="K1574">
            <v>44607</v>
          </cell>
        </row>
        <row r="1575">
          <cell r="A1575">
            <v>18063028</v>
          </cell>
          <cell r="B1575" t="str">
            <v>C014</v>
          </cell>
          <cell r="C1575" t="str">
            <v>ESTEVES</v>
          </cell>
          <cell r="D1575" t="str">
            <v>4</v>
          </cell>
          <cell r="E1575">
            <v>265.68</v>
          </cell>
          <cell r="G1575">
            <v>318.82</v>
          </cell>
          <cell r="H1575">
            <v>44561</v>
          </cell>
          <cell r="I1575">
            <v>44607</v>
          </cell>
          <cell r="J1575">
            <v>44578</v>
          </cell>
          <cell r="K1575">
            <v>44607</v>
          </cell>
        </row>
        <row r="1576">
          <cell r="A1576">
            <v>18063029</v>
          </cell>
          <cell r="B1576" t="str">
            <v>C014</v>
          </cell>
          <cell r="C1576" t="str">
            <v>ESTEVES</v>
          </cell>
          <cell r="D1576" t="str">
            <v>4</v>
          </cell>
          <cell r="E1576">
            <v>833.28</v>
          </cell>
          <cell r="G1576">
            <v>999.93999999999994</v>
          </cell>
          <cell r="H1576">
            <v>44561</v>
          </cell>
          <cell r="I1576">
            <v>44607</v>
          </cell>
          <cell r="J1576">
            <v>44578</v>
          </cell>
          <cell r="K1576">
            <v>44607</v>
          </cell>
        </row>
        <row r="1577">
          <cell r="A1577">
            <v>18063030</v>
          </cell>
          <cell r="B1577" t="str">
            <v>C014</v>
          </cell>
          <cell r="C1577" t="str">
            <v>ESTEVES</v>
          </cell>
          <cell r="D1577" t="str">
            <v>4</v>
          </cell>
          <cell r="E1577">
            <v>356.55</v>
          </cell>
          <cell r="G1577">
            <v>427.86</v>
          </cell>
          <cell r="H1577">
            <v>44561</v>
          </cell>
          <cell r="I1577">
            <v>44607</v>
          </cell>
          <cell r="J1577">
            <v>44578</v>
          </cell>
          <cell r="K1577">
            <v>44607</v>
          </cell>
        </row>
        <row r="1578">
          <cell r="A1578">
            <v>18063031</v>
          </cell>
          <cell r="B1578" t="str">
            <v>C014</v>
          </cell>
          <cell r="C1578" t="str">
            <v>ESTEVES</v>
          </cell>
          <cell r="D1578" t="str">
            <v>4</v>
          </cell>
          <cell r="E1578">
            <v>-209.94</v>
          </cell>
          <cell r="G1578">
            <v>-251.93</v>
          </cell>
          <cell r="H1578">
            <v>44561</v>
          </cell>
          <cell r="I1578">
            <v>44607</v>
          </cell>
          <cell r="J1578">
            <v>44578</v>
          </cell>
          <cell r="K1578">
            <v>44607</v>
          </cell>
        </row>
        <row r="1579">
          <cell r="A1579">
            <v>18063032</v>
          </cell>
          <cell r="B1579" t="str">
            <v>C014</v>
          </cell>
          <cell r="C1579" t="str">
            <v>ESTEVES</v>
          </cell>
          <cell r="D1579" t="str">
            <v>4</v>
          </cell>
          <cell r="E1579">
            <v>1328.04</v>
          </cell>
          <cell r="G1579">
            <v>1593.65</v>
          </cell>
          <cell r="H1579">
            <v>44561</v>
          </cell>
          <cell r="I1579">
            <v>44607</v>
          </cell>
          <cell r="J1579">
            <v>44578</v>
          </cell>
          <cell r="K1579">
            <v>44607</v>
          </cell>
        </row>
        <row r="1580">
          <cell r="A1580">
            <v>18063033</v>
          </cell>
          <cell r="B1580" t="str">
            <v>C014</v>
          </cell>
          <cell r="C1580" t="str">
            <v>ESTEVES</v>
          </cell>
          <cell r="D1580" t="str">
            <v>4</v>
          </cell>
          <cell r="E1580">
            <v>1069.6500000000001</v>
          </cell>
          <cell r="G1580">
            <v>1283.58</v>
          </cell>
          <cell r="H1580">
            <v>44561</v>
          </cell>
          <cell r="I1580">
            <v>44607</v>
          </cell>
          <cell r="J1580">
            <v>44578</v>
          </cell>
          <cell r="K1580">
            <v>44607</v>
          </cell>
        </row>
        <row r="1581">
          <cell r="A1581">
            <v>18064307</v>
          </cell>
          <cell r="B1581" t="str">
            <v>C014</v>
          </cell>
          <cell r="C1581" t="str">
            <v>ESTEVES</v>
          </cell>
          <cell r="D1581" t="str">
            <v>4</v>
          </cell>
          <cell r="E1581">
            <v>1473.4299999999998</v>
          </cell>
          <cell r="G1581">
            <v>1768.1200000000001</v>
          </cell>
          <cell r="H1581">
            <v>44592</v>
          </cell>
          <cell r="I1581">
            <v>44635</v>
          </cell>
          <cell r="J1581">
            <v>44610</v>
          </cell>
          <cell r="K1581">
            <v>44635</v>
          </cell>
        </row>
        <row r="1582">
          <cell r="A1582">
            <v>18064308</v>
          </cell>
          <cell r="B1582" t="str">
            <v>C014</v>
          </cell>
          <cell r="C1582" t="str">
            <v>ESTEVES</v>
          </cell>
          <cell r="D1582" t="str">
            <v>4</v>
          </cell>
          <cell r="E1582">
            <v>1052.92</v>
          </cell>
          <cell r="G1582">
            <v>1263.5</v>
          </cell>
          <cell r="H1582">
            <v>44592</v>
          </cell>
          <cell r="I1582">
            <v>44635</v>
          </cell>
          <cell r="J1582">
            <v>44610</v>
          </cell>
          <cell r="K1582">
            <v>44635</v>
          </cell>
        </row>
        <row r="1583">
          <cell r="A1583">
            <v>18064309</v>
          </cell>
          <cell r="B1583" t="str">
            <v>C014</v>
          </cell>
          <cell r="C1583" t="str">
            <v>ESTEVES</v>
          </cell>
          <cell r="D1583" t="str">
            <v>4</v>
          </cell>
          <cell r="E1583">
            <v>1163.69</v>
          </cell>
          <cell r="G1583">
            <v>1396.4299999999998</v>
          </cell>
          <cell r="H1583">
            <v>44592</v>
          </cell>
          <cell r="I1583">
            <v>44635</v>
          </cell>
          <cell r="J1583">
            <v>44610</v>
          </cell>
          <cell r="K1583">
            <v>44635</v>
          </cell>
        </row>
        <row r="1584">
          <cell r="A1584">
            <v>18064310</v>
          </cell>
          <cell r="B1584" t="str">
            <v>C014</v>
          </cell>
          <cell r="C1584" t="str">
            <v>ESTEVES</v>
          </cell>
          <cell r="D1584" t="str">
            <v>4</v>
          </cell>
          <cell r="E1584">
            <v>1041.5999999999999</v>
          </cell>
          <cell r="G1584">
            <v>1249.92</v>
          </cell>
          <cell r="H1584">
            <v>44592</v>
          </cell>
          <cell r="I1584">
            <v>44635</v>
          </cell>
          <cell r="J1584">
            <v>44610</v>
          </cell>
          <cell r="K1584">
            <v>44635</v>
          </cell>
        </row>
        <row r="1585">
          <cell r="A1585">
            <v>18064311</v>
          </cell>
          <cell r="B1585" t="str">
            <v>C014</v>
          </cell>
          <cell r="C1585" t="str">
            <v>ESTEVES</v>
          </cell>
          <cell r="D1585" t="str">
            <v>4</v>
          </cell>
          <cell r="E1585">
            <v>1093.6799999999998</v>
          </cell>
          <cell r="G1585">
            <v>1312.42</v>
          </cell>
          <cell r="H1585">
            <v>44592</v>
          </cell>
          <cell r="I1585">
            <v>44635</v>
          </cell>
          <cell r="J1585">
            <v>44610</v>
          </cell>
          <cell r="K1585">
            <v>44635</v>
          </cell>
        </row>
        <row r="1586">
          <cell r="A1586">
            <v>18064312</v>
          </cell>
          <cell r="B1586" t="str">
            <v>C014</v>
          </cell>
          <cell r="C1586" t="str">
            <v>ESTEVES</v>
          </cell>
          <cell r="D1586" t="str">
            <v>4</v>
          </cell>
          <cell r="E1586">
            <v>1220.4299999999998</v>
          </cell>
          <cell r="G1586">
            <v>1464.52</v>
          </cell>
          <cell r="H1586">
            <v>44592</v>
          </cell>
          <cell r="I1586">
            <v>44635</v>
          </cell>
          <cell r="J1586">
            <v>44610</v>
          </cell>
          <cell r="K1586">
            <v>44635</v>
          </cell>
        </row>
        <row r="1587">
          <cell r="A1587">
            <v>18064313</v>
          </cell>
          <cell r="B1587" t="str">
            <v>C014</v>
          </cell>
          <cell r="C1587" t="str">
            <v>ESTEVES</v>
          </cell>
          <cell r="D1587" t="str">
            <v>4</v>
          </cell>
          <cell r="E1587">
            <v>1432.2</v>
          </cell>
          <cell r="G1587">
            <v>1718.64</v>
          </cell>
          <cell r="H1587">
            <v>44592</v>
          </cell>
          <cell r="I1587">
            <v>44635</v>
          </cell>
          <cell r="J1587">
            <v>44610</v>
          </cell>
          <cell r="K1587">
            <v>44635</v>
          </cell>
        </row>
        <row r="1588">
          <cell r="A1588">
            <v>18064314</v>
          </cell>
          <cell r="B1588" t="str">
            <v>C014</v>
          </cell>
          <cell r="C1588" t="str">
            <v>ESTEVES</v>
          </cell>
          <cell r="D1588" t="str">
            <v>4</v>
          </cell>
          <cell r="E1588">
            <v>1435.8</v>
          </cell>
          <cell r="G1588">
            <v>1722.9599999999998</v>
          </cell>
          <cell r="H1588">
            <v>44592</v>
          </cell>
          <cell r="I1588">
            <v>44635</v>
          </cell>
          <cell r="J1588">
            <v>44610</v>
          </cell>
          <cell r="K1588">
            <v>44635</v>
          </cell>
        </row>
        <row r="1589">
          <cell r="A1589">
            <v>18064315</v>
          </cell>
          <cell r="B1589" t="str">
            <v>C014</v>
          </cell>
          <cell r="C1589" t="str">
            <v>ESTEVES</v>
          </cell>
          <cell r="D1589" t="str">
            <v>4</v>
          </cell>
          <cell r="E1589">
            <v>861.4799999999999</v>
          </cell>
          <cell r="G1589">
            <v>1033.78</v>
          </cell>
          <cell r="H1589">
            <v>44592</v>
          </cell>
          <cell r="I1589">
            <v>44635</v>
          </cell>
          <cell r="J1589">
            <v>44610</v>
          </cell>
          <cell r="K1589">
            <v>44635</v>
          </cell>
        </row>
        <row r="1590">
          <cell r="A1590">
            <v>18064316</v>
          </cell>
          <cell r="B1590" t="str">
            <v>C014</v>
          </cell>
          <cell r="C1590" t="str">
            <v>ESTEVES</v>
          </cell>
          <cell r="D1590" t="str">
            <v>4</v>
          </cell>
          <cell r="E1590">
            <v>2010.1200000000001</v>
          </cell>
          <cell r="G1590">
            <v>2412.1400000000003</v>
          </cell>
          <cell r="H1590">
            <v>44592</v>
          </cell>
          <cell r="I1590">
            <v>44635</v>
          </cell>
          <cell r="J1590">
            <v>44610</v>
          </cell>
          <cell r="K1590">
            <v>44635</v>
          </cell>
        </row>
        <row r="1591">
          <cell r="A1591">
            <v>18064317</v>
          </cell>
          <cell r="B1591" t="str">
            <v>C014</v>
          </cell>
          <cell r="C1591" t="str">
            <v>ESTEVES</v>
          </cell>
          <cell r="D1591" t="str">
            <v>4</v>
          </cell>
          <cell r="E1591">
            <v>1292.22</v>
          </cell>
          <cell r="G1591">
            <v>1550.66</v>
          </cell>
          <cell r="H1591">
            <v>44592</v>
          </cell>
          <cell r="I1591">
            <v>44635</v>
          </cell>
          <cell r="J1591">
            <v>44610</v>
          </cell>
          <cell r="K1591">
            <v>44635</v>
          </cell>
        </row>
        <row r="1592">
          <cell r="A1592">
            <v>18064318</v>
          </cell>
          <cell r="B1592" t="str">
            <v>C014</v>
          </cell>
          <cell r="C1592" t="str">
            <v>ESTEVES</v>
          </cell>
          <cell r="D1592" t="str">
            <v>4</v>
          </cell>
          <cell r="E1592">
            <v>1579.3799999999999</v>
          </cell>
          <cell r="G1592">
            <v>1895.2599999999998</v>
          </cell>
          <cell r="H1592">
            <v>44592</v>
          </cell>
          <cell r="I1592">
            <v>44635</v>
          </cell>
          <cell r="J1592">
            <v>44610</v>
          </cell>
          <cell r="K1592">
            <v>44635</v>
          </cell>
        </row>
        <row r="1593">
          <cell r="A1593">
            <v>18064319</v>
          </cell>
          <cell r="B1593" t="str">
            <v>C014</v>
          </cell>
          <cell r="C1593" t="str">
            <v>ESTEVES</v>
          </cell>
          <cell r="D1593" t="str">
            <v>4</v>
          </cell>
          <cell r="E1593">
            <v>2010.1200000000001</v>
          </cell>
          <cell r="G1593">
            <v>2412.1400000000003</v>
          </cell>
          <cell r="H1593">
            <v>44592</v>
          </cell>
          <cell r="I1593">
            <v>44635</v>
          </cell>
          <cell r="J1593">
            <v>44610</v>
          </cell>
          <cell r="K1593">
            <v>44635</v>
          </cell>
        </row>
        <row r="1594">
          <cell r="A1594">
            <v>18064320</v>
          </cell>
          <cell r="B1594" t="str">
            <v>C014</v>
          </cell>
          <cell r="C1594" t="str">
            <v>ESTEVES</v>
          </cell>
          <cell r="D1594" t="str">
            <v>4</v>
          </cell>
          <cell r="E1594">
            <v>957.2</v>
          </cell>
          <cell r="G1594">
            <v>1148.6399999999999</v>
          </cell>
          <cell r="H1594">
            <v>44592</v>
          </cell>
          <cell r="I1594">
            <v>44635</v>
          </cell>
          <cell r="J1594">
            <v>44610</v>
          </cell>
          <cell r="K1594">
            <v>44635</v>
          </cell>
        </row>
        <row r="1595">
          <cell r="A1595">
            <v>18064321</v>
          </cell>
          <cell r="B1595" t="str">
            <v>C014</v>
          </cell>
          <cell r="C1595" t="str">
            <v>ESTEVES</v>
          </cell>
          <cell r="D1595" t="str">
            <v>4</v>
          </cell>
          <cell r="E1595">
            <v>1292.22</v>
          </cell>
          <cell r="G1595">
            <v>1550.66</v>
          </cell>
          <cell r="H1595">
            <v>44592</v>
          </cell>
          <cell r="I1595">
            <v>44635</v>
          </cell>
          <cell r="J1595">
            <v>44610</v>
          </cell>
          <cell r="K1595">
            <v>44635</v>
          </cell>
        </row>
        <row r="1596">
          <cell r="A1596">
            <v>18065658</v>
          </cell>
          <cell r="B1596" t="str">
            <v>C014</v>
          </cell>
          <cell r="C1596" t="str">
            <v>ESTEVES</v>
          </cell>
          <cell r="D1596" t="str">
            <v>4</v>
          </cell>
          <cell r="E1596">
            <v>356.85</v>
          </cell>
          <cell r="G1596">
            <v>428.21999999999997</v>
          </cell>
          <cell r="H1596">
            <v>44620</v>
          </cell>
          <cell r="I1596">
            <v>44666</v>
          </cell>
          <cell r="J1596">
            <v>44643</v>
          </cell>
          <cell r="K1596">
            <v>44666</v>
          </cell>
        </row>
        <row r="1597">
          <cell r="A1597">
            <v>18065659</v>
          </cell>
          <cell r="B1597" t="str">
            <v>C014</v>
          </cell>
          <cell r="C1597" t="str">
            <v>ESTEVES</v>
          </cell>
          <cell r="D1597" t="str">
            <v>4</v>
          </cell>
          <cell r="E1597">
            <v>1899.2400000000002</v>
          </cell>
          <cell r="G1597">
            <v>2279.09</v>
          </cell>
          <cell r="H1597">
            <v>44620</v>
          </cell>
          <cell r="I1597">
            <v>44666</v>
          </cell>
          <cell r="J1597">
            <v>44643</v>
          </cell>
          <cell r="K1597">
            <v>44666</v>
          </cell>
        </row>
        <row r="1598">
          <cell r="A1598">
            <v>18065660</v>
          </cell>
          <cell r="B1598" t="str">
            <v>C014</v>
          </cell>
          <cell r="C1598" t="str">
            <v>ESTEVES</v>
          </cell>
          <cell r="D1598" t="str">
            <v>4</v>
          </cell>
          <cell r="E1598">
            <v>1731.6599999999999</v>
          </cell>
          <cell r="G1598">
            <v>2077.9900000000002</v>
          </cell>
          <cell r="H1598">
            <v>44620</v>
          </cell>
          <cell r="I1598">
            <v>44666</v>
          </cell>
          <cell r="J1598">
            <v>44643</v>
          </cell>
          <cell r="K1598">
            <v>44666</v>
          </cell>
        </row>
        <row r="1599">
          <cell r="A1599">
            <v>18065661</v>
          </cell>
          <cell r="B1599" t="str">
            <v>C014</v>
          </cell>
          <cell r="C1599" t="str">
            <v>ESTEVES</v>
          </cell>
          <cell r="D1599" t="str">
            <v>4</v>
          </cell>
          <cell r="E1599">
            <v>295.32</v>
          </cell>
          <cell r="G1599">
            <v>354.38</v>
          </cell>
          <cell r="H1599">
            <v>44620</v>
          </cell>
          <cell r="I1599">
            <v>44666</v>
          </cell>
          <cell r="J1599">
            <v>44643</v>
          </cell>
          <cell r="K1599">
            <v>44666</v>
          </cell>
        </row>
        <row r="1600">
          <cell r="A1600">
            <v>18065662</v>
          </cell>
          <cell r="B1600" t="str">
            <v>C014</v>
          </cell>
          <cell r="C1600" t="str">
            <v>ESTEVES</v>
          </cell>
          <cell r="D1600" t="str">
            <v>4</v>
          </cell>
          <cell r="E1600">
            <v>-356.85</v>
          </cell>
          <cell r="G1600">
            <v>-428.21999999999997</v>
          </cell>
          <cell r="H1600">
            <v>44620</v>
          </cell>
          <cell r="I1600">
            <v>44666</v>
          </cell>
          <cell r="J1600">
            <v>44643</v>
          </cell>
          <cell r="K1600">
            <v>44666</v>
          </cell>
        </row>
        <row r="1601">
          <cell r="A1601">
            <v>18065663</v>
          </cell>
          <cell r="B1601" t="str">
            <v>C014</v>
          </cell>
          <cell r="C1601" t="str">
            <v>ESTEVES</v>
          </cell>
          <cell r="D1601" t="str">
            <v>4</v>
          </cell>
          <cell r="E1601">
            <v>312.48</v>
          </cell>
          <cell r="G1601">
            <v>374.98</v>
          </cell>
          <cell r="H1601">
            <v>44620</v>
          </cell>
          <cell r="I1601">
            <v>44666</v>
          </cell>
          <cell r="J1601">
            <v>44643</v>
          </cell>
          <cell r="K1601">
            <v>44666</v>
          </cell>
        </row>
        <row r="1602">
          <cell r="A1602">
            <v>18065664</v>
          </cell>
          <cell r="B1602" t="str">
            <v>C014</v>
          </cell>
          <cell r="C1602" t="str">
            <v>ESTEVES</v>
          </cell>
          <cell r="D1602" t="str">
            <v>4</v>
          </cell>
          <cell r="E1602">
            <v>1675.8</v>
          </cell>
          <cell r="G1602">
            <v>2010.9599999999998</v>
          </cell>
          <cell r="H1602">
            <v>44620</v>
          </cell>
          <cell r="I1602">
            <v>44666</v>
          </cell>
          <cell r="J1602">
            <v>44643</v>
          </cell>
          <cell r="K1602">
            <v>44666</v>
          </cell>
        </row>
        <row r="1603">
          <cell r="A1603">
            <v>18065665</v>
          </cell>
          <cell r="B1603" t="str">
            <v>C014</v>
          </cell>
          <cell r="C1603" t="str">
            <v>ESTEVES</v>
          </cell>
          <cell r="D1603" t="str">
            <v>4</v>
          </cell>
          <cell r="E1603">
            <v>1156.67</v>
          </cell>
          <cell r="G1603">
            <v>1388</v>
          </cell>
          <cell r="H1603">
            <v>44620</v>
          </cell>
          <cell r="I1603">
            <v>44666</v>
          </cell>
          <cell r="J1603">
            <v>44643</v>
          </cell>
          <cell r="K1603">
            <v>44666</v>
          </cell>
        </row>
        <row r="1604">
          <cell r="A1604">
            <v>18065666</v>
          </cell>
          <cell r="B1604" t="str">
            <v>C014</v>
          </cell>
          <cell r="C1604" t="str">
            <v>ESTEVES</v>
          </cell>
          <cell r="D1604" t="str">
            <v>4</v>
          </cell>
          <cell r="E1604">
            <v>1927.17</v>
          </cell>
          <cell r="G1604">
            <v>2312.6</v>
          </cell>
          <cell r="H1604">
            <v>44620</v>
          </cell>
          <cell r="I1604">
            <v>44666</v>
          </cell>
          <cell r="J1604">
            <v>44643</v>
          </cell>
          <cell r="K1604">
            <v>44666</v>
          </cell>
        </row>
        <row r="1605">
          <cell r="A1605">
            <v>18065667</v>
          </cell>
          <cell r="B1605" t="str">
            <v>C014</v>
          </cell>
          <cell r="C1605" t="str">
            <v>ESTEVES</v>
          </cell>
          <cell r="D1605" t="str">
            <v>4</v>
          </cell>
          <cell r="E1605">
            <v>1288.3200000000002</v>
          </cell>
          <cell r="G1605">
            <v>1545.98</v>
          </cell>
          <cell r="H1605">
            <v>44620</v>
          </cell>
          <cell r="I1605">
            <v>44666</v>
          </cell>
          <cell r="J1605">
            <v>44643</v>
          </cell>
          <cell r="K1605">
            <v>44666</v>
          </cell>
        </row>
        <row r="1606">
          <cell r="A1606">
            <v>18065668</v>
          </cell>
          <cell r="B1606" t="str">
            <v>C014</v>
          </cell>
          <cell r="C1606" t="str">
            <v>ESTEVES</v>
          </cell>
          <cell r="D1606" t="str">
            <v>4</v>
          </cell>
          <cell r="E1606">
            <v>1759.5900000000001</v>
          </cell>
          <cell r="G1606">
            <v>2111.5099999999998</v>
          </cell>
          <cell r="H1606">
            <v>44620</v>
          </cell>
          <cell r="I1606">
            <v>44666</v>
          </cell>
          <cell r="J1606">
            <v>44643</v>
          </cell>
          <cell r="K1606">
            <v>44666</v>
          </cell>
        </row>
        <row r="1607">
          <cell r="A1607">
            <v>18065669</v>
          </cell>
          <cell r="B1607" t="str">
            <v>C014</v>
          </cell>
          <cell r="C1607" t="str">
            <v>ESTEVES</v>
          </cell>
          <cell r="D1607" t="str">
            <v>4</v>
          </cell>
          <cell r="E1607">
            <v>1550.4299999999998</v>
          </cell>
          <cell r="G1607">
            <v>1860.52</v>
          </cell>
          <cell r="H1607">
            <v>44620</v>
          </cell>
          <cell r="I1607">
            <v>44666</v>
          </cell>
          <cell r="J1607">
            <v>44643</v>
          </cell>
          <cell r="K1607">
            <v>44666</v>
          </cell>
        </row>
        <row r="1608">
          <cell r="A1608">
            <v>18065670</v>
          </cell>
          <cell r="B1608" t="str">
            <v>C014</v>
          </cell>
          <cell r="C1608" t="str">
            <v>ESTEVES</v>
          </cell>
          <cell r="D1608" t="str">
            <v>4</v>
          </cell>
          <cell r="E1608">
            <v>1452.3600000000001</v>
          </cell>
          <cell r="G1608">
            <v>1742.83</v>
          </cell>
          <cell r="H1608">
            <v>44620</v>
          </cell>
          <cell r="I1608">
            <v>44666</v>
          </cell>
          <cell r="J1608">
            <v>44643</v>
          </cell>
          <cell r="K1608">
            <v>44666</v>
          </cell>
        </row>
        <row r="1609">
          <cell r="A1609">
            <v>18065671</v>
          </cell>
          <cell r="B1609" t="str">
            <v>C014</v>
          </cell>
          <cell r="C1609" t="str">
            <v>ESTEVES</v>
          </cell>
          <cell r="D1609" t="str">
            <v>4</v>
          </cell>
          <cell r="E1609">
            <v>1525.8200000000002</v>
          </cell>
          <cell r="G1609">
            <v>1830.98</v>
          </cell>
          <cell r="H1609">
            <v>44620</v>
          </cell>
          <cell r="I1609">
            <v>44666</v>
          </cell>
          <cell r="J1609">
            <v>44643</v>
          </cell>
          <cell r="K1609">
            <v>44666</v>
          </cell>
        </row>
        <row r="1610">
          <cell r="A1610">
            <v>18065672</v>
          </cell>
          <cell r="B1610" t="str">
            <v>C014</v>
          </cell>
          <cell r="C1610" t="str">
            <v>ESTEVES</v>
          </cell>
          <cell r="D1610" t="str">
            <v>4</v>
          </cell>
          <cell r="E1610">
            <v>1583.56</v>
          </cell>
          <cell r="G1610">
            <v>1900.27</v>
          </cell>
          <cell r="H1610">
            <v>44620</v>
          </cell>
          <cell r="I1610">
            <v>44666</v>
          </cell>
          <cell r="J1610">
            <v>44643</v>
          </cell>
          <cell r="K1610">
            <v>44666</v>
          </cell>
        </row>
        <row r="1611">
          <cell r="A1611">
            <v>18065673</v>
          </cell>
          <cell r="B1611" t="str">
            <v>C014</v>
          </cell>
          <cell r="C1611" t="str">
            <v>ESTEVES</v>
          </cell>
          <cell r="D1611" t="str">
            <v>4</v>
          </cell>
          <cell r="E1611">
            <v>1409.1</v>
          </cell>
          <cell r="G1611">
            <v>1690.92</v>
          </cell>
          <cell r="H1611">
            <v>44620</v>
          </cell>
          <cell r="I1611">
            <v>44666</v>
          </cell>
          <cell r="J1611">
            <v>44643</v>
          </cell>
          <cell r="K1611">
            <v>44666</v>
          </cell>
        </row>
        <row r="1612">
          <cell r="A1612">
            <v>18065674</v>
          </cell>
          <cell r="B1612" t="str">
            <v>C014</v>
          </cell>
          <cell r="C1612" t="str">
            <v>ESTEVES</v>
          </cell>
          <cell r="D1612" t="str">
            <v>4</v>
          </cell>
          <cell r="E1612">
            <v>1690.92</v>
          </cell>
          <cell r="G1612">
            <v>2029.1</v>
          </cell>
          <cell r="H1612">
            <v>44620</v>
          </cell>
          <cell r="I1612">
            <v>44666</v>
          </cell>
          <cell r="J1612">
            <v>44643</v>
          </cell>
          <cell r="K1612">
            <v>44666</v>
          </cell>
        </row>
        <row r="1613">
          <cell r="A1613">
            <v>18065675</v>
          </cell>
          <cell r="B1613" t="str">
            <v>C014</v>
          </cell>
          <cell r="C1613" t="str">
            <v>ESTEVES</v>
          </cell>
          <cell r="D1613" t="str">
            <v>4</v>
          </cell>
          <cell r="E1613">
            <v>335.15999999999997</v>
          </cell>
          <cell r="G1613">
            <v>402.19</v>
          </cell>
          <cell r="H1613">
            <v>44620</v>
          </cell>
          <cell r="I1613">
            <v>44666</v>
          </cell>
          <cell r="J1613">
            <v>44643</v>
          </cell>
          <cell r="K1613">
            <v>44666</v>
          </cell>
        </row>
        <row r="1614">
          <cell r="A1614">
            <v>18067154</v>
          </cell>
          <cell r="B1614" t="str">
            <v>C014</v>
          </cell>
          <cell r="C1614" t="str">
            <v>ESTEVES</v>
          </cell>
          <cell r="D1614" t="str">
            <v>4</v>
          </cell>
          <cell r="E1614">
            <v>295.32</v>
          </cell>
          <cell r="G1614">
            <v>354.38</v>
          </cell>
          <cell r="H1614">
            <v>44651</v>
          </cell>
          <cell r="I1614">
            <v>44696</v>
          </cell>
          <cell r="J1614"/>
          <cell r="K1614"/>
        </row>
        <row r="1615">
          <cell r="A1615">
            <v>18067155</v>
          </cell>
          <cell r="B1615" t="str">
            <v>C014</v>
          </cell>
          <cell r="C1615" t="str">
            <v>ESTEVES</v>
          </cell>
          <cell r="D1615" t="str">
            <v>4</v>
          </cell>
          <cell r="E1615">
            <v>1288.3200000000002</v>
          </cell>
          <cell r="G1615">
            <v>1545.98</v>
          </cell>
          <cell r="H1615">
            <v>44651</v>
          </cell>
          <cell r="I1615">
            <v>44696</v>
          </cell>
          <cell r="J1615"/>
          <cell r="K1615"/>
        </row>
        <row r="1616">
          <cell r="A1616">
            <v>18067156</v>
          </cell>
          <cell r="B1616" t="str">
            <v>C014</v>
          </cell>
          <cell r="C1616" t="str">
            <v>ESTEVES</v>
          </cell>
          <cell r="D1616" t="str">
            <v>4</v>
          </cell>
          <cell r="E1616">
            <v>1288.3200000000002</v>
          </cell>
          <cell r="G1616">
            <v>1545.98</v>
          </cell>
          <cell r="H1616">
            <v>44651</v>
          </cell>
          <cell r="I1616">
            <v>44696</v>
          </cell>
          <cell r="J1616"/>
          <cell r="K1616"/>
        </row>
        <row r="1617">
          <cell r="A1617">
            <v>18067157</v>
          </cell>
          <cell r="B1617" t="str">
            <v>C014</v>
          </cell>
          <cell r="C1617" t="str">
            <v>ESTEVES</v>
          </cell>
          <cell r="D1617" t="str">
            <v>4</v>
          </cell>
          <cell r="E1617">
            <v>2214.9</v>
          </cell>
          <cell r="G1617">
            <v>2657.88</v>
          </cell>
          <cell r="H1617">
            <v>44651</v>
          </cell>
          <cell r="I1617">
            <v>44696</v>
          </cell>
          <cell r="J1617"/>
          <cell r="K1617"/>
        </row>
        <row r="1618">
          <cell r="A1618">
            <v>18067158</v>
          </cell>
          <cell r="B1618" t="str">
            <v>C014</v>
          </cell>
          <cell r="C1618" t="str">
            <v>ESTEVES</v>
          </cell>
          <cell r="D1618" t="str">
            <v>4</v>
          </cell>
          <cell r="E1618">
            <v>1132.06</v>
          </cell>
          <cell r="G1618">
            <v>1358.47</v>
          </cell>
          <cell r="H1618">
            <v>44651</v>
          </cell>
          <cell r="I1618">
            <v>44696</v>
          </cell>
          <cell r="J1618"/>
          <cell r="K1618"/>
        </row>
        <row r="1619">
          <cell r="A1619">
            <v>18067159</v>
          </cell>
          <cell r="B1619" t="str">
            <v>C014</v>
          </cell>
          <cell r="C1619" t="str">
            <v>ESTEVES</v>
          </cell>
          <cell r="D1619" t="str">
            <v>4</v>
          </cell>
          <cell r="E1619">
            <v>1564.08</v>
          </cell>
          <cell r="G1619">
            <v>1876.9</v>
          </cell>
          <cell r="H1619">
            <v>44651</v>
          </cell>
          <cell r="I1619">
            <v>44696</v>
          </cell>
          <cell r="J1619"/>
          <cell r="K1619"/>
        </row>
        <row r="1620">
          <cell r="A1620">
            <v>18067160</v>
          </cell>
          <cell r="B1620" t="str">
            <v>C014</v>
          </cell>
          <cell r="C1620" t="str">
            <v>ESTEVES</v>
          </cell>
          <cell r="D1620" t="str">
            <v>4</v>
          </cell>
          <cell r="E1620">
            <v>194.4</v>
          </cell>
          <cell r="G1620">
            <v>233.28000000000003</v>
          </cell>
          <cell r="H1620">
            <v>44651</v>
          </cell>
          <cell r="I1620">
            <v>44696</v>
          </cell>
          <cell r="J1620"/>
          <cell r="K1620"/>
        </row>
        <row r="1621">
          <cell r="A1621">
            <v>18067161</v>
          </cell>
          <cell r="B1621" t="str">
            <v>C014</v>
          </cell>
          <cell r="C1621" t="str">
            <v>ESTEVES</v>
          </cell>
          <cell r="D1621" t="str">
            <v>4</v>
          </cell>
          <cell r="E1621">
            <v>805.2</v>
          </cell>
          <cell r="G1621">
            <v>966.24</v>
          </cell>
          <cell r="H1621">
            <v>44651</v>
          </cell>
          <cell r="I1621">
            <v>44696</v>
          </cell>
          <cell r="J1621"/>
          <cell r="K1621"/>
        </row>
        <row r="1622">
          <cell r="A1622">
            <v>18067162</v>
          </cell>
          <cell r="B1622" t="str">
            <v>C014</v>
          </cell>
          <cell r="C1622" t="str">
            <v>ESTEVES</v>
          </cell>
          <cell r="D1622" t="str">
            <v>4</v>
          </cell>
          <cell r="E1622">
            <v>1288.3200000000002</v>
          </cell>
          <cell r="G1622">
            <v>1545.98</v>
          </cell>
          <cell r="H1622">
            <v>44651</v>
          </cell>
          <cell r="I1622">
            <v>44696</v>
          </cell>
          <cell r="J1622"/>
          <cell r="K1622"/>
        </row>
        <row r="1623">
          <cell r="A1623">
            <v>18067163</v>
          </cell>
          <cell r="B1623" t="str">
            <v>C014</v>
          </cell>
          <cell r="C1623" t="str">
            <v>ESTEVES</v>
          </cell>
          <cell r="D1623" t="str">
            <v>4</v>
          </cell>
          <cell r="E1623">
            <v>322.08000000000004</v>
          </cell>
          <cell r="G1623">
            <v>386.5</v>
          </cell>
          <cell r="H1623">
            <v>44651</v>
          </cell>
          <cell r="I1623">
            <v>44696</v>
          </cell>
          <cell r="J1623"/>
          <cell r="K1623"/>
        </row>
        <row r="1624">
          <cell r="A1624">
            <v>18067164</v>
          </cell>
          <cell r="B1624" t="str">
            <v>C014</v>
          </cell>
          <cell r="C1624" t="str">
            <v>ESTEVES</v>
          </cell>
          <cell r="D1624" t="str">
            <v>4</v>
          </cell>
          <cell r="E1624">
            <v>289.52</v>
          </cell>
          <cell r="G1624">
            <v>347.41999999999996</v>
          </cell>
          <cell r="H1624">
            <v>44651</v>
          </cell>
          <cell r="I1624">
            <v>44696</v>
          </cell>
          <cell r="J1624"/>
          <cell r="K1624"/>
        </row>
        <row r="1625">
          <cell r="A1625">
            <v>18067165</v>
          </cell>
          <cell r="B1625" t="str">
            <v>C014</v>
          </cell>
          <cell r="C1625" t="str">
            <v>ESTEVES</v>
          </cell>
          <cell r="D1625" t="str">
            <v>4</v>
          </cell>
          <cell r="E1625">
            <v>885.96</v>
          </cell>
          <cell r="G1625">
            <v>1063.1500000000001</v>
          </cell>
          <cell r="H1625">
            <v>44651</v>
          </cell>
          <cell r="I1625">
            <v>44696</v>
          </cell>
          <cell r="J1625"/>
          <cell r="K1625"/>
        </row>
        <row r="1626">
          <cell r="A1626">
            <v>18067166</v>
          </cell>
          <cell r="B1626" t="str">
            <v>C014</v>
          </cell>
          <cell r="C1626" t="str">
            <v>ESTEVES</v>
          </cell>
          <cell r="D1626" t="str">
            <v>4</v>
          </cell>
          <cell r="E1626">
            <v>227.15</v>
          </cell>
          <cell r="G1626">
            <v>272.58000000000004</v>
          </cell>
          <cell r="H1626">
            <v>44651</v>
          </cell>
          <cell r="I1626">
            <v>44696</v>
          </cell>
          <cell r="J1626"/>
          <cell r="K1626"/>
        </row>
        <row r="1627">
          <cell r="A1627">
            <v>18067167</v>
          </cell>
          <cell r="B1627" t="str">
            <v>C014</v>
          </cell>
          <cell r="C1627" t="str">
            <v>ESTEVES</v>
          </cell>
          <cell r="D1627" t="str">
            <v>4</v>
          </cell>
          <cell r="E1627">
            <v>2953.2</v>
          </cell>
          <cell r="G1627">
            <v>3543.84</v>
          </cell>
          <cell r="H1627">
            <v>44651</v>
          </cell>
          <cell r="I1627">
            <v>44696</v>
          </cell>
          <cell r="J1627"/>
          <cell r="K1627"/>
        </row>
        <row r="1628">
          <cell r="A1628">
            <v>18067168</v>
          </cell>
          <cell r="B1628" t="str">
            <v>C014</v>
          </cell>
          <cell r="C1628" t="str">
            <v>ESTEVES</v>
          </cell>
          <cell r="D1628" t="str">
            <v>4</v>
          </cell>
          <cell r="E1628">
            <v>2214.9</v>
          </cell>
          <cell r="G1628">
            <v>2657.88</v>
          </cell>
          <cell r="H1628">
            <v>44651</v>
          </cell>
          <cell r="I1628">
            <v>44696</v>
          </cell>
          <cell r="J1628"/>
          <cell r="K1628"/>
        </row>
        <row r="1629">
          <cell r="A1629">
            <v>18067169</v>
          </cell>
          <cell r="B1629" t="str">
            <v>C014</v>
          </cell>
          <cell r="C1629" t="str">
            <v>ESTEVES</v>
          </cell>
          <cell r="D1629" t="str">
            <v>4</v>
          </cell>
          <cell r="E1629">
            <v>1899.2400000000002</v>
          </cell>
          <cell r="G1629">
            <v>2279.09</v>
          </cell>
          <cell r="H1629">
            <v>44651</v>
          </cell>
          <cell r="I1629">
            <v>44696</v>
          </cell>
          <cell r="J1629"/>
          <cell r="K1629"/>
        </row>
        <row r="1630">
          <cell r="A1630">
            <v>18067170</v>
          </cell>
          <cell r="B1630" t="str">
            <v>C014</v>
          </cell>
          <cell r="C1630" t="str">
            <v>ESTEVES</v>
          </cell>
          <cell r="D1630" t="str">
            <v>4</v>
          </cell>
          <cell r="E1630">
            <v>273.35000000000002</v>
          </cell>
          <cell r="G1630">
            <v>328.02</v>
          </cell>
          <cell r="H1630">
            <v>44651</v>
          </cell>
          <cell r="I1630">
            <v>44696</v>
          </cell>
          <cell r="J1630"/>
          <cell r="K1630"/>
        </row>
        <row r="1631">
          <cell r="A1631">
            <v>18067171</v>
          </cell>
          <cell r="B1631" t="str">
            <v>C014</v>
          </cell>
          <cell r="C1631" t="str">
            <v>ESTEVES</v>
          </cell>
          <cell r="D1631" t="str">
            <v>4</v>
          </cell>
          <cell r="E1631">
            <v>109.72999999999999</v>
          </cell>
          <cell r="G1631">
            <v>131.68</v>
          </cell>
          <cell r="H1631">
            <v>44651</v>
          </cell>
          <cell r="I1631">
            <v>44696</v>
          </cell>
          <cell r="J1631"/>
          <cell r="K1631"/>
        </row>
        <row r="1632">
          <cell r="A1632">
            <v>18067172</v>
          </cell>
          <cell r="B1632" t="str">
            <v>C014</v>
          </cell>
          <cell r="C1632" t="str">
            <v>ESTEVES</v>
          </cell>
          <cell r="D1632" t="str">
            <v>4</v>
          </cell>
          <cell r="E1632">
            <v>335.15999999999997</v>
          </cell>
          <cell r="G1632">
            <v>402.19</v>
          </cell>
          <cell r="H1632">
            <v>44651</v>
          </cell>
          <cell r="I1632">
            <v>44696</v>
          </cell>
          <cell r="J1632"/>
          <cell r="K1632"/>
        </row>
        <row r="1633">
          <cell r="A1633">
            <v>18067173</v>
          </cell>
          <cell r="B1633" t="str">
            <v>C014</v>
          </cell>
          <cell r="C1633" t="str">
            <v>ESTEVES</v>
          </cell>
          <cell r="D1633" t="str">
            <v>4</v>
          </cell>
          <cell r="E1633">
            <v>10.379999999999999</v>
          </cell>
          <cell r="G1633">
            <v>12.459999999999999</v>
          </cell>
          <cell r="H1633">
            <v>44651</v>
          </cell>
          <cell r="I1633">
            <v>44696</v>
          </cell>
          <cell r="J1633"/>
          <cell r="K1633"/>
        </row>
        <row r="1634">
          <cell r="A1634">
            <v>18063034</v>
          </cell>
          <cell r="B1634" t="str">
            <v>C015</v>
          </cell>
          <cell r="C1634" t="str">
            <v>JP BAT</v>
          </cell>
          <cell r="D1634" t="str">
            <v>1</v>
          </cell>
          <cell r="E1634">
            <v>401.04</v>
          </cell>
          <cell r="G1634">
            <v>481.25</v>
          </cell>
          <cell r="H1634">
            <v>44561</v>
          </cell>
          <cell r="I1634">
            <v>44607</v>
          </cell>
          <cell r="J1634">
            <v>44607</v>
          </cell>
          <cell r="K1634">
            <v>44607</v>
          </cell>
        </row>
        <row r="1635">
          <cell r="A1635">
            <v>18061592</v>
          </cell>
          <cell r="B1635" t="str">
            <v>C017</v>
          </cell>
          <cell r="C1635" t="str">
            <v>MPB</v>
          </cell>
          <cell r="D1635" t="str">
            <v>4</v>
          </cell>
          <cell r="E1635">
            <v>3190.2</v>
          </cell>
          <cell r="G1635">
            <v>3828.2400000000002</v>
          </cell>
          <cell r="H1635">
            <v>44530</v>
          </cell>
          <cell r="I1635">
            <v>44576</v>
          </cell>
          <cell r="J1635">
            <v>44651</v>
          </cell>
          <cell r="K1635">
            <v>44651</v>
          </cell>
        </row>
        <row r="1636">
          <cell r="A1636">
            <v>18061593</v>
          </cell>
          <cell r="B1636" t="str">
            <v>C017</v>
          </cell>
          <cell r="C1636" t="str">
            <v>MPB</v>
          </cell>
          <cell r="D1636" t="str">
            <v>4</v>
          </cell>
          <cell r="E1636">
            <v>3585.55</v>
          </cell>
          <cell r="G1636">
            <v>4302.66</v>
          </cell>
          <cell r="H1636">
            <v>44530</v>
          </cell>
          <cell r="I1636">
            <v>44576</v>
          </cell>
          <cell r="J1636">
            <v>44651</v>
          </cell>
          <cell r="K1636">
            <v>44651</v>
          </cell>
        </row>
        <row r="1637">
          <cell r="A1637">
            <v>18061594</v>
          </cell>
          <cell r="B1637" t="str">
            <v>C017</v>
          </cell>
          <cell r="C1637" t="str">
            <v>MPB</v>
          </cell>
          <cell r="D1637" t="str">
            <v>4</v>
          </cell>
          <cell r="E1637">
            <v>5208.83</v>
          </cell>
          <cell r="G1637">
            <v>6250.6</v>
          </cell>
          <cell r="H1637">
            <v>44530</v>
          </cell>
          <cell r="I1637">
            <v>44576</v>
          </cell>
          <cell r="J1637">
            <v>44651</v>
          </cell>
          <cell r="K1637">
            <v>44651</v>
          </cell>
        </row>
        <row r="1638">
          <cell r="A1638">
            <v>18061595</v>
          </cell>
          <cell r="B1638" t="str">
            <v>C017</v>
          </cell>
          <cell r="C1638" t="str">
            <v>MPB</v>
          </cell>
          <cell r="D1638" t="str">
            <v>4</v>
          </cell>
          <cell r="E1638">
            <v>3585.55</v>
          </cell>
          <cell r="G1638">
            <v>4302.66</v>
          </cell>
          <cell r="H1638">
            <v>44530</v>
          </cell>
          <cell r="I1638">
            <v>44576</v>
          </cell>
          <cell r="J1638">
            <v>44651</v>
          </cell>
          <cell r="K1638">
            <v>44651</v>
          </cell>
        </row>
        <row r="1639">
          <cell r="A1639">
            <v>18061596</v>
          </cell>
          <cell r="B1639" t="str">
            <v>C017</v>
          </cell>
          <cell r="C1639" t="str">
            <v>MPB</v>
          </cell>
          <cell r="D1639" t="str">
            <v>4</v>
          </cell>
          <cell r="E1639">
            <v>2738.34</v>
          </cell>
          <cell r="G1639">
            <v>3286.0099999999998</v>
          </cell>
          <cell r="H1639">
            <v>44530</v>
          </cell>
          <cell r="I1639">
            <v>44576</v>
          </cell>
          <cell r="J1639">
            <v>44651</v>
          </cell>
          <cell r="K1639">
            <v>44651</v>
          </cell>
        </row>
        <row r="1640">
          <cell r="A1640">
            <v>18061597</v>
          </cell>
          <cell r="B1640" t="str">
            <v>C017</v>
          </cell>
          <cell r="C1640" t="str">
            <v>MPB</v>
          </cell>
          <cell r="D1640" t="str">
            <v>4</v>
          </cell>
          <cell r="E1640">
            <v>2477.5</v>
          </cell>
          <cell r="G1640">
            <v>2973</v>
          </cell>
          <cell r="H1640">
            <v>44530</v>
          </cell>
          <cell r="I1640">
            <v>44576</v>
          </cell>
          <cell r="J1640">
            <v>44651</v>
          </cell>
          <cell r="K1640">
            <v>44651</v>
          </cell>
        </row>
        <row r="1641">
          <cell r="A1641">
            <v>18061598</v>
          </cell>
          <cell r="B1641" t="str">
            <v>C017</v>
          </cell>
          <cell r="C1641" t="str">
            <v>MPB</v>
          </cell>
          <cell r="D1641" t="str">
            <v>4</v>
          </cell>
          <cell r="E1641">
            <v>7265.2300000000005</v>
          </cell>
          <cell r="G1641">
            <v>8718.2800000000007</v>
          </cell>
          <cell r="H1641">
            <v>44530</v>
          </cell>
          <cell r="I1641">
            <v>44576</v>
          </cell>
          <cell r="J1641">
            <v>44651</v>
          </cell>
          <cell r="K1641">
            <v>44651</v>
          </cell>
        </row>
        <row r="1642">
          <cell r="A1642">
            <v>18061599</v>
          </cell>
          <cell r="B1642" t="str">
            <v>C017</v>
          </cell>
          <cell r="C1642" t="str">
            <v>MPB</v>
          </cell>
          <cell r="D1642" t="str">
            <v>4</v>
          </cell>
          <cell r="E1642">
            <v>7919.3399999999992</v>
          </cell>
          <cell r="G1642">
            <v>9503.2100000000009</v>
          </cell>
          <cell r="H1642">
            <v>44530</v>
          </cell>
          <cell r="I1642">
            <v>44576</v>
          </cell>
          <cell r="J1642">
            <v>44651</v>
          </cell>
          <cell r="K1642">
            <v>44651</v>
          </cell>
        </row>
        <row r="1643">
          <cell r="A1643">
            <v>18061600</v>
          </cell>
          <cell r="B1643" t="str">
            <v>C017</v>
          </cell>
          <cell r="C1643" t="str">
            <v>MPB</v>
          </cell>
          <cell r="D1643" t="str">
            <v>4</v>
          </cell>
          <cell r="E1643">
            <v>2672.41</v>
          </cell>
          <cell r="G1643">
            <v>3206.8900000000003</v>
          </cell>
          <cell r="H1643">
            <v>44530</v>
          </cell>
          <cell r="I1643">
            <v>44576</v>
          </cell>
          <cell r="J1643">
            <v>44651</v>
          </cell>
          <cell r="K1643">
            <v>44651</v>
          </cell>
        </row>
        <row r="1644">
          <cell r="A1644">
            <v>18061601</v>
          </cell>
          <cell r="B1644" t="str">
            <v>C017</v>
          </cell>
          <cell r="C1644" t="str">
            <v>MPB</v>
          </cell>
          <cell r="D1644" t="str">
            <v>4</v>
          </cell>
          <cell r="E1644">
            <v>5847.91</v>
          </cell>
          <cell r="G1644">
            <v>7017.49</v>
          </cell>
          <cell r="H1644">
            <v>44530</v>
          </cell>
          <cell r="I1644">
            <v>44576</v>
          </cell>
          <cell r="J1644">
            <v>44651</v>
          </cell>
          <cell r="K1644">
            <v>44651</v>
          </cell>
        </row>
        <row r="1645">
          <cell r="A1645">
            <v>18061602</v>
          </cell>
          <cell r="B1645" t="str">
            <v>C017</v>
          </cell>
          <cell r="C1645" t="str">
            <v>MPB</v>
          </cell>
          <cell r="D1645" t="str">
            <v>4</v>
          </cell>
          <cell r="E1645">
            <v>2354.17</v>
          </cell>
          <cell r="G1645">
            <v>2825</v>
          </cell>
          <cell r="H1645">
            <v>44530</v>
          </cell>
          <cell r="I1645">
            <v>44576</v>
          </cell>
          <cell r="J1645">
            <v>44651</v>
          </cell>
          <cell r="K1645">
            <v>44651</v>
          </cell>
        </row>
        <row r="1646">
          <cell r="A1646">
            <v>18061603</v>
          </cell>
          <cell r="B1646" t="str">
            <v>C017</v>
          </cell>
          <cell r="C1646" t="str">
            <v>MPB</v>
          </cell>
          <cell r="D1646" t="str">
            <v>4</v>
          </cell>
          <cell r="E1646">
            <v>175.27</v>
          </cell>
          <cell r="G1646">
            <v>210.32</v>
          </cell>
          <cell r="H1646">
            <v>44530</v>
          </cell>
          <cell r="I1646">
            <v>44576</v>
          </cell>
          <cell r="J1646">
            <v>44651</v>
          </cell>
          <cell r="K1646">
            <v>44651</v>
          </cell>
        </row>
        <row r="1647">
          <cell r="A1647">
            <v>18061604</v>
          </cell>
          <cell r="B1647" t="str">
            <v>C017</v>
          </cell>
          <cell r="C1647" t="str">
            <v>MPB</v>
          </cell>
          <cell r="D1647" t="str">
            <v>4</v>
          </cell>
          <cell r="E1647">
            <v>802.8</v>
          </cell>
          <cell r="G1647">
            <v>963.36</v>
          </cell>
          <cell r="H1647">
            <v>44530</v>
          </cell>
          <cell r="I1647">
            <v>44576</v>
          </cell>
          <cell r="J1647">
            <v>44651</v>
          </cell>
          <cell r="K1647">
            <v>44651</v>
          </cell>
        </row>
        <row r="1648">
          <cell r="A1648">
            <v>18061605</v>
          </cell>
          <cell r="B1648" t="str">
            <v>C017</v>
          </cell>
          <cell r="C1648" t="str">
            <v>MPB</v>
          </cell>
          <cell r="D1648" t="str">
            <v>4</v>
          </cell>
          <cell r="E1648">
            <v>599.88</v>
          </cell>
          <cell r="G1648">
            <v>719.86</v>
          </cell>
          <cell r="H1648">
            <v>44530</v>
          </cell>
          <cell r="I1648">
            <v>44576</v>
          </cell>
          <cell r="J1648">
            <v>44651</v>
          </cell>
          <cell r="K1648">
            <v>44651</v>
          </cell>
        </row>
        <row r="1649">
          <cell r="A1649">
            <v>18061606</v>
          </cell>
          <cell r="B1649" t="str">
            <v>C017</v>
          </cell>
          <cell r="C1649" t="str">
            <v>MPB</v>
          </cell>
          <cell r="D1649" t="str">
            <v>4</v>
          </cell>
          <cell r="E1649">
            <v>4525.91</v>
          </cell>
          <cell r="G1649">
            <v>5431.09</v>
          </cell>
          <cell r="H1649">
            <v>44530</v>
          </cell>
          <cell r="I1649">
            <v>44576</v>
          </cell>
          <cell r="J1649">
            <v>44651</v>
          </cell>
          <cell r="K1649">
            <v>44651</v>
          </cell>
        </row>
        <row r="1650">
          <cell r="A1650">
            <v>18061607</v>
          </cell>
          <cell r="B1650" t="str">
            <v>C017</v>
          </cell>
          <cell r="C1650" t="str">
            <v>MPB</v>
          </cell>
          <cell r="D1650" t="str">
            <v>4</v>
          </cell>
          <cell r="E1650">
            <v>269.63</v>
          </cell>
          <cell r="G1650">
            <v>323.56</v>
          </cell>
          <cell r="H1650">
            <v>44530</v>
          </cell>
          <cell r="I1650">
            <v>44576</v>
          </cell>
          <cell r="J1650">
            <v>44651</v>
          </cell>
          <cell r="K1650">
            <v>44651</v>
          </cell>
        </row>
        <row r="1651">
          <cell r="A1651">
            <v>18061608</v>
          </cell>
          <cell r="B1651" t="str">
            <v>C017</v>
          </cell>
          <cell r="C1651" t="str">
            <v>MPB</v>
          </cell>
          <cell r="D1651" t="str">
            <v>4</v>
          </cell>
          <cell r="E1651">
            <v>2480.2200000000003</v>
          </cell>
          <cell r="G1651">
            <v>2976.2599999999998</v>
          </cell>
          <cell r="H1651">
            <v>44530</v>
          </cell>
          <cell r="I1651">
            <v>44576</v>
          </cell>
          <cell r="J1651">
            <v>44651</v>
          </cell>
          <cell r="K1651">
            <v>44651</v>
          </cell>
        </row>
        <row r="1652">
          <cell r="A1652">
            <v>18061609</v>
          </cell>
          <cell r="B1652" t="str">
            <v>C017</v>
          </cell>
          <cell r="C1652" t="str">
            <v>MPB</v>
          </cell>
          <cell r="D1652" t="str">
            <v>4</v>
          </cell>
          <cell r="E1652">
            <v>2480.2200000000003</v>
          </cell>
          <cell r="G1652">
            <v>2976.2599999999998</v>
          </cell>
          <cell r="H1652">
            <v>44530</v>
          </cell>
          <cell r="I1652">
            <v>44576</v>
          </cell>
          <cell r="J1652">
            <v>44651</v>
          </cell>
          <cell r="K1652">
            <v>44651</v>
          </cell>
        </row>
        <row r="1653">
          <cell r="A1653">
            <v>18061610</v>
          </cell>
          <cell r="B1653" t="str">
            <v>C017</v>
          </cell>
          <cell r="C1653" t="str">
            <v>MPB</v>
          </cell>
          <cell r="D1653" t="str">
            <v>4</v>
          </cell>
          <cell r="E1653">
            <v>2480.2200000000003</v>
          </cell>
          <cell r="G1653">
            <v>2976.2599999999998</v>
          </cell>
          <cell r="H1653">
            <v>44530</v>
          </cell>
          <cell r="I1653">
            <v>44576</v>
          </cell>
          <cell r="J1653">
            <v>44651</v>
          </cell>
          <cell r="K1653">
            <v>44651</v>
          </cell>
        </row>
        <row r="1654">
          <cell r="A1654">
            <v>18061611</v>
          </cell>
          <cell r="B1654" t="str">
            <v>C017</v>
          </cell>
          <cell r="C1654" t="str">
            <v>MPB</v>
          </cell>
          <cell r="D1654" t="str">
            <v>4</v>
          </cell>
          <cell r="E1654">
            <v>3182.08</v>
          </cell>
          <cell r="G1654">
            <v>3818.5</v>
          </cell>
          <cell r="H1654">
            <v>44530</v>
          </cell>
          <cell r="I1654">
            <v>44576</v>
          </cell>
          <cell r="J1654">
            <v>44651</v>
          </cell>
          <cell r="K1654">
            <v>44651</v>
          </cell>
        </row>
        <row r="1655">
          <cell r="A1655">
            <v>18061612</v>
          </cell>
          <cell r="B1655" t="str">
            <v>C017</v>
          </cell>
          <cell r="C1655" t="str">
            <v>MPB</v>
          </cell>
          <cell r="D1655" t="str">
            <v>4</v>
          </cell>
          <cell r="E1655">
            <v>2480.2200000000003</v>
          </cell>
          <cell r="G1655">
            <v>2976.2599999999998</v>
          </cell>
          <cell r="H1655">
            <v>44530</v>
          </cell>
          <cell r="I1655">
            <v>44576</v>
          </cell>
          <cell r="J1655">
            <v>44651</v>
          </cell>
          <cell r="K1655">
            <v>44651</v>
          </cell>
        </row>
        <row r="1656">
          <cell r="A1656">
            <v>18061613</v>
          </cell>
          <cell r="B1656" t="str">
            <v>C017</v>
          </cell>
          <cell r="C1656" t="str">
            <v>MPB</v>
          </cell>
          <cell r="D1656" t="str">
            <v>4</v>
          </cell>
          <cell r="E1656">
            <v>3326.91</v>
          </cell>
          <cell r="G1656">
            <v>3992.29</v>
          </cell>
          <cell r="H1656">
            <v>44530</v>
          </cell>
          <cell r="I1656">
            <v>44576</v>
          </cell>
          <cell r="J1656">
            <v>44651</v>
          </cell>
          <cell r="K1656">
            <v>44651</v>
          </cell>
        </row>
        <row r="1657">
          <cell r="A1657">
            <v>18061614</v>
          </cell>
          <cell r="B1657" t="str">
            <v>C017</v>
          </cell>
          <cell r="C1657" t="str">
            <v>MPB</v>
          </cell>
          <cell r="D1657" t="str">
            <v>4</v>
          </cell>
          <cell r="E1657">
            <v>1288.98</v>
          </cell>
          <cell r="G1657">
            <v>1546.78</v>
          </cell>
          <cell r="H1657">
            <v>44530</v>
          </cell>
          <cell r="I1657">
            <v>44576</v>
          </cell>
          <cell r="J1657">
            <v>44651</v>
          </cell>
          <cell r="K1657">
            <v>44651</v>
          </cell>
        </row>
        <row r="1658">
          <cell r="A1658">
            <v>18061615</v>
          </cell>
          <cell r="B1658" t="str">
            <v>C017</v>
          </cell>
          <cell r="C1658" t="str">
            <v>MPB</v>
          </cell>
          <cell r="D1658" t="str">
            <v>4</v>
          </cell>
          <cell r="E1658">
            <v>2480.2200000000003</v>
          </cell>
          <cell r="G1658">
            <v>2976.2599999999998</v>
          </cell>
          <cell r="H1658">
            <v>44530</v>
          </cell>
          <cell r="I1658">
            <v>44576</v>
          </cell>
          <cell r="J1658">
            <v>44651</v>
          </cell>
          <cell r="K1658">
            <v>44651</v>
          </cell>
        </row>
        <row r="1659">
          <cell r="A1659">
            <v>18061616</v>
          </cell>
          <cell r="B1659" t="str">
            <v>C017</v>
          </cell>
          <cell r="C1659" t="str">
            <v>MPB</v>
          </cell>
          <cell r="D1659" t="str">
            <v>4</v>
          </cell>
          <cell r="E1659">
            <v>2480.2200000000003</v>
          </cell>
          <cell r="G1659">
            <v>2976.2599999999998</v>
          </cell>
          <cell r="H1659">
            <v>44530</v>
          </cell>
          <cell r="I1659">
            <v>44576</v>
          </cell>
          <cell r="J1659">
            <v>44651</v>
          </cell>
          <cell r="K1659">
            <v>44651</v>
          </cell>
        </row>
        <row r="1660">
          <cell r="A1660">
            <v>18061617</v>
          </cell>
          <cell r="B1660" t="str">
            <v>C017</v>
          </cell>
          <cell r="C1660" t="str">
            <v>MPB</v>
          </cell>
          <cell r="D1660" t="str">
            <v>4</v>
          </cell>
          <cell r="E1660">
            <v>1597.5700000000002</v>
          </cell>
          <cell r="G1660">
            <v>1917.08</v>
          </cell>
          <cell r="H1660">
            <v>44530</v>
          </cell>
          <cell r="I1660">
            <v>44576</v>
          </cell>
          <cell r="J1660">
            <v>44651</v>
          </cell>
          <cell r="K1660">
            <v>44651</v>
          </cell>
        </row>
        <row r="1661">
          <cell r="A1661">
            <v>18061618</v>
          </cell>
          <cell r="B1661" t="str">
            <v>C017</v>
          </cell>
          <cell r="C1661" t="str">
            <v>MPB</v>
          </cell>
          <cell r="D1661" t="str">
            <v>4</v>
          </cell>
          <cell r="E1661">
            <v>6205.46</v>
          </cell>
          <cell r="G1661">
            <v>7446.55</v>
          </cell>
          <cell r="H1661">
            <v>44530</v>
          </cell>
          <cell r="I1661">
            <v>44576</v>
          </cell>
          <cell r="J1661">
            <v>44651</v>
          </cell>
          <cell r="K1661">
            <v>44651</v>
          </cell>
        </row>
        <row r="1662">
          <cell r="A1662">
            <v>18061619</v>
          </cell>
          <cell r="B1662" t="str">
            <v>C017</v>
          </cell>
          <cell r="C1662" t="str">
            <v>MPB</v>
          </cell>
          <cell r="D1662" t="str">
            <v>4</v>
          </cell>
          <cell r="E1662">
            <v>4833.62</v>
          </cell>
          <cell r="G1662">
            <v>5800.34</v>
          </cell>
          <cell r="H1662">
            <v>44530</v>
          </cell>
          <cell r="I1662">
            <v>44576</v>
          </cell>
          <cell r="J1662">
            <v>44651</v>
          </cell>
          <cell r="K1662">
            <v>44651</v>
          </cell>
        </row>
        <row r="1663">
          <cell r="A1663">
            <v>18061620</v>
          </cell>
          <cell r="B1663" t="str">
            <v>C017</v>
          </cell>
          <cell r="C1663" t="str">
            <v>MPB</v>
          </cell>
          <cell r="D1663" t="str">
            <v>4</v>
          </cell>
          <cell r="E1663">
            <v>3789.13</v>
          </cell>
          <cell r="G1663">
            <v>4546.96</v>
          </cell>
          <cell r="H1663">
            <v>44530</v>
          </cell>
          <cell r="I1663">
            <v>44576</v>
          </cell>
          <cell r="J1663">
            <v>44651</v>
          </cell>
          <cell r="K1663">
            <v>44651</v>
          </cell>
        </row>
        <row r="1664">
          <cell r="A1664">
            <v>18061621</v>
          </cell>
          <cell r="B1664" t="str">
            <v>C017</v>
          </cell>
          <cell r="C1664" t="str">
            <v>MPB</v>
          </cell>
          <cell r="D1664" t="str">
            <v>4</v>
          </cell>
          <cell r="E1664">
            <v>2584.71</v>
          </cell>
          <cell r="G1664">
            <v>3101.65</v>
          </cell>
          <cell r="H1664">
            <v>44530</v>
          </cell>
          <cell r="I1664">
            <v>44576</v>
          </cell>
          <cell r="J1664">
            <v>44651</v>
          </cell>
          <cell r="K1664">
            <v>44651</v>
          </cell>
        </row>
        <row r="1665">
          <cell r="A1665">
            <v>18063035</v>
          </cell>
          <cell r="B1665" t="str">
            <v>C017</v>
          </cell>
          <cell r="C1665" t="str">
            <v>MPB</v>
          </cell>
          <cell r="D1665" t="str">
            <v>4</v>
          </cell>
          <cell r="E1665">
            <v>2106.0099999999998</v>
          </cell>
          <cell r="G1665">
            <v>2527.21</v>
          </cell>
          <cell r="H1665">
            <v>44561</v>
          </cell>
          <cell r="I1665">
            <v>44607</v>
          </cell>
          <cell r="J1665">
            <v>44644</v>
          </cell>
          <cell r="K1665">
            <v>44681</v>
          </cell>
        </row>
        <row r="1666">
          <cell r="A1666">
            <v>18063036</v>
          </cell>
          <cell r="B1666" t="str">
            <v>C017</v>
          </cell>
          <cell r="C1666" t="str">
            <v>MPB</v>
          </cell>
          <cell r="D1666" t="str">
            <v>4</v>
          </cell>
          <cell r="E1666">
            <v>9816.2899999999991</v>
          </cell>
          <cell r="G1666">
            <v>11779.55</v>
          </cell>
          <cell r="H1666">
            <v>44561</v>
          </cell>
          <cell r="I1666">
            <v>44607</v>
          </cell>
          <cell r="J1666">
            <v>44644</v>
          </cell>
          <cell r="K1666">
            <v>44681</v>
          </cell>
        </row>
        <row r="1667">
          <cell r="A1667">
            <v>18063037</v>
          </cell>
          <cell r="B1667" t="str">
            <v>C017</v>
          </cell>
          <cell r="C1667" t="str">
            <v>MPB</v>
          </cell>
          <cell r="D1667" t="str">
            <v>4</v>
          </cell>
          <cell r="E1667">
            <v>2106.0099999999998</v>
          </cell>
          <cell r="G1667">
            <v>2527.21</v>
          </cell>
          <cell r="H1667">
            <v>44561</v>
          </cell>
          <cell r="I1667">
            <v>44607</v>
          </cell>
          <cell r="J1667">
            <v>44644</v>
          </cell>
          <cell r="K1667">
            <v>44681</v>
          </cell>
        </row>
        <row r="1668">
          <cell r="A1668">
            <v>18063038</v>
          </cell>
          <cell r="B1668" t="str">
            <v>C017</v>
          </cell>
          <cell r="C1668" t="str">
            <v>MPB</v>
          </cell>
          <cell r="D1668" t="str">
            <v>4</v>
          </cell>
          <cell r="E1668">
            <v>149.44</v>
          </cell>
          <cell r="G1668">
            <v>179.32999999999998</v>
          </cell>
          <cell r="H1668">
            <v>44561</v>
          </cell>
          <cell r="I1668">
            <v>44607</v>
          </cell>
          <cell r="J1668">
            <v>44644</v>
          </cell>
          <cell r="K1668">
            <v>44681</v>
          </cell>
        </row>
        <row r="1669">
          <cell r="A1669">
            <v>18063039</v>
          </cell>
          <cell r="B1669" t="str">
            <v>C017</v>
          </cell>
          <cell r="C1669" t="str">
            <v>MPB</v>
          </cell>
          <cell r="D1669" t="str">
            <v>4</v>
          </cell>
          <cell r="E1669">
            <v>1251.94</v>
          </cell>
          <cell r="G1669">
            <v>1502.33</v>
          </cell>
          <cell r="H1669">
            <v>44561</v>
          </cell>
          <cell r="I1669">
            <v>44607</v>
          </cell>
          <cell r="J1669">
            <v>44644</v>
          </cell>
          <cell r="K1669">
            <v>44681</v>
          </cell>
        </row>
        <row r="1670">
          <cell r="A1670">
            <v>18063040</v>
          </cell>
          <cell r="B1670" t="str">
            <v>C017</v>
          </cell>
          <cell r="C1670" t="str">
            <v>MPB</v>
          </cell>
          <cell r="D1670" t="str">
            <v>4</v>
          </cell>
          <cell r="E1670">
            <v>2231.65</v>
          </cell>
          <cell r="G1670">
            <v>2677.98</v>
          </cell>
          <cell r="H1670">
            <v>44561</v>
          </cell>
          <cell r="I1670">
            <v>44607</v>
          </cell>
          <cell r="J1670">
            <v>44644</v>
          </cell>
          <cell r="K1670">
            <v>44681</v>
          </cell>
        </row>
        <row r="1671">
          <cell r="A1671">
            <v>18063041</v>
          </cell>
          <cell r="B1671" t="str">
            <v>C017</v>
          </cell>
          <cell r="C1671" t="str">
            <v>MPB</v>
          </cell>
          <cell r="D1671" t="str">
            <v>4</v>
          </cell>
          <cell r="E1671">
            <v>2106.0099999999998</v>
          </cell>
          <cell r="G1671">
            <v>2527.21</v>
          </cell>
          <cell r="H1671">
            <v>44561</v>
          </cell>
          <cell r="I1671">
            <v>44607</v>
          </cell>
          <cell r="J1671">
            <v>44644</v>
          </cell>
          <cell r="K1671">
            <v>44681</v>
          </cell>
        </row>
        <row r="1672">
          <cell r="A1672">
            <v>18063042</v>
          </cell>
          <cell r="B1672" t="str">
            <v>C017</v>
          </cell>
          <cell r="C1672" t="str">
            <v>MPB</v>
          </cell>
          <cell r="D1672" t="str">
            <v>4</v>
          </cell>
          <cell r="E1672">
            <v>8883.36</v>
          </cell>
          <cell r="G1672">
            <v>10660.03</v>
          </cell>
          <cell r="H1672">
            <v>44561</v>
          </cell>
          <cell r="I1672">
            <v>44607</v>
          </cell>
          <cell r="J1672">
            <v>44644</v>
          </cell>
          <cell r="K1672">
            <v>44681</v>
          </cell>
        </row>
        <row r="1673">
          <cell r="A1673">
            <v>18063043</v>
          </cell>
          <cell r="B1673" t="str">
            <v>C017</v>
          </cell>
          <cell r="C1673" t="str">
            <v>MPB</v>
          </cell>
          <cell r="D1673" t="str">
            <v>4</v>
          </cell>
          <cell r="E1673">
            <v>7894.3600000000006</v>
          </cell>
          <cell r="G1673">
            <v>9473.23</v>
          </cell>
          <cell r="H1673">
            <v>44561</v>
          </cell>
          <cell r="I1673">
            <v>44607</v>
          </cell>
          <cell r="J1673">
            <v>44644</v>
          </cell>
          <cell r="K1673">
            <v>44681</v>
          </cell>
        </row>
        <row r="1674">
          <cell r="A1674">
            <v>18063044</v>
          </cell>
          <cell r="B1674" t="str">
            <v>C017</v>
          </cell>
          <cell r="C1674" t="str">
            <v>MPB</v>
          </cell>
          <cell r="D1674" t="str">
            <v>4</v>
          </cell>
          <cell r="E1674">
            <v>349.09000000000003</v>
          </cell>
          <cell r="G1674">
            <v>418.91</v>
          </cell>
          <cell r="H1674">
            <v>44561</v>
          </cell>
          <cell r="I1674">
            <v>44607</v>
          </cell>
          <cell r="J1674">
            <v>44644</v>
          </cell>
          <cell r="K1674">
            <v>44681</v>
          </cell>
        </row>
        <row r="1675">
          <cell r="A1675">
            <v>18063045</v>
          </cell>
          <cell r="B1675" t="str">
            <v>C017</v>
          </cell>
          <cell r="C1675" t="str">
            <v>MPB</v>
          </cell>
          <cell r="D1675" t="str">
            <v>4</v>
          </cell>
          <cell r="E1675">
            <v>8573</v>
          </cell>
          <cell r="G1675">
            <v>10287.6</v>
          </cell>
          <cell r="H1675">
            <v>44561</v>
          </cell>
          <cell r="I1675">
            <v>44607</v>
          </cell>
          <cell r="J1675">
            <v>44644</v>
          </cell>
          <cell r="K1675">
            <v>44681</v>
          </cell>
        </row>
        <row r="1676">
          <cell r="A1676">
            <v>18063046</v>
          </cell>
          <cell r="B1676" t="str">
            <v>C017</v>
          </cell>
          <cell r="C1676" t="str">
            <v>MPB</v>
          </cell>
          <cell r="D1676" t="str">
            <v>4</v>
          </cell>
          <cell r="E1676">
            <v>3790.25</v>
          </cell>
          <cell r="G1676">
            <v>4548.3</v>
          </cell>
          <cell r="H1676">
            <v>44561</v>
          </cell>
          <cell r="I1676">
            <v>44607</v>
          </cell>
          <cell r="J1676">
            <v>44644</v>
          </cell>
          <cell r="K1676">
            <v>44681</v>
          </cell>
        </row>
        <row r="1677">
          <cell r="A1677">
            <v>18063047</v>
          </cell>
          <cell r="B1677" t="str">
            <v>C017</v>
          </cell>
          <cell r="C1677" t="str">
            <v>MPB</v>
          </cell>
          <cell r="D1677" t="str">
            <v>4</v>
          </cell>
          <cell r="E1677">
            <v>150</v>
          </cell>
          <cell r="G1677">
            <v>180</v>
          </cell>
          <cell r="H1677">
            <v>44561</v>
          </cell>
          <cell r="I1677">
            <v>44607</v>
          </cell>
          <cell r="J1677">
            <v>44644</v>
          </cell>
          <cell r="K1677">
            <v>44681</v>
          </cell>
        </row>
        <row r="1678">
          <cell r="A1678">
            <v>18064322</v>
          </cell>
          <cell r="B1678" t="str">
            <v>C017</v>
          </cell>
          <cell r="C1678" t="str">
            <v>MPB</v>
          </cell>
          <cell r="D1678" t="str">
            <v>4</v>
          </cell>
          <cell r="E1678">
            <v>5240.2199999999993</v>
          </cell>
          <cell r="G1678">
            <v>6288.26</v>
          </cell>
          <cell r="H1678">
            <v>44592</v>
          </cell>
          <cell r="I1678">
            <v>44635</v>
          </cell>
          <cell r="J1678"/>
          <cell r="K1678"/>
        </row>
        <row r="1679">
          <cell r="A1679">
            <v>18064323</v>
          </cell>
          <cell r="B1679" t="str">
            <v>C017</v>
          </cell>
          <cell r="C1679" t="str">
            <v>MPB</v>
          </cell>
          <cell r="D1679" t="str">
            <v>4</v>
          </cell>
          <cell r="E1679">
            <v>2599.06</v>
          </cell>
          <cell r="G1679">
            <v>3118.87</v>
          </cell>
          <cell r="H1679">
            <v>44592</v>
          </cell>
          <cell r="I1679">
            <v>44635</v>
          </cell>
          <cell r="J1679"/>
          <cell r="K1679"/>
        </row>
        <row r="1680">
          <cell r="A1680">
            <v>18064324</v>
          </cell>
          <cell r="B1680" t="str">
            <v>C017</v>
          </cell>
          <cell r="C1680" t="str">
            <v>MPB</v>
          </cell>
          <cell r="D1680" t="str">
            <v>4</v>
          </cell>
          <cell r="E1680">
            <v>3735.5099999999998</v>
          </cell>
          <cell r="G1680">
            <v>4482.6099999999997</v>
          </cell>
          <cell r="H1680">
            <v>44592</v>
          </cell>
          <cell r="I1680">
            <v>44635</v>
          </cell>
          <cell r="J1680"/>
          <cell r="K1680"/>
        </row>
        <row r="1681">
          <cell r="A1681">
            <v>18064325</v>
          </cell>
          <cell r="B1681" t="str">
            <v>C017</v>
          </cell>
          <cell r="C1681" t="str">
            <v>MPB</v>
          </cell>
          <cell r="D1681" t="str">
            <v>4</v>
          </cell>
          <cell r="E1681">
            <v>3272.4700000000003</v>
          </cell>
          <cell r="G1681">
            <v>3926.96</v>
          </cell>
          <cell r="H1681">
            <v>44592</v>
          </cell>
          <cell r="I1681">
            <v>44635</v>
          </cell>
          <cell r="J1681"/>
          <cell r="K1681"/>
        </row>
        <row r="1682">
          <cell r="A1682">
            <v>18064326</v>
          </cell>
          <cell r="B1682" t="str">
            <v>C017</v>
          </cell>
          <cell r="C1682" t="str">
            <v>MPB</v>
          </cell>
          <cell r="D1682" t="str">
            <v>4</v>
          </cell>
          <cell r="E1682">
            <v>5713.35</v>
          </cell>
          <cell r="G1682">
            <v>6856.0199999999995</v>
          </cell>
          <cell r="H1682">
            <v>44592</v>
          </cell>
          <cell r="I1682">
            <v>44635</v>
          </cell>
          <cell r="J1682"/>
          <cell r="K1682"/>
        </row>
        <row r="1683">
          <cell r="A1683">
            <v>18064327</v>
          </cell>
          <cell r="B1683" t="str">
            <v>C017</v>
          </cell>
          <cell r="C1683" t="str">
            <v>MPB</v>
          </cell>
          <cell r="D1683" t="str">
            <v>4</v>
          </cell>
          <cell r="E1683">
            <v>8582.4</v>
          </cell>
          <cell r="G1683">
            <v>10298.880000000001</v>
          </cell>
          <cell r="H1683">
            <v>44592</v>
          </cell>
          <cell r="I1683">
            <v>44635</v>
          </cell>
          <cell r="J1683"/>
          <cell r="K1683"/>
        </row>
        <row r="1684">
          <cell r="A1684">
            <v>18064328</v>
          </cell>
          <cell r="B1684" t="str">
            <v>C017</v>
          </cell>
          <cell r="C1684" t="str">
            <v>MPB</v>
          </cell>
          <cell r="D1684" t="str">
            <v>4</v>
          </cell>
          <cell r="E1684">
            <v>1354.75</v>
          </cell>
          <cell r="G1684">
            <v>1625.7</v>
          </cell>
          <cell r="H1684">
            <v>44592</v>
          </cell>
          <cell r="I1684">
            <v>44635</v>
          </cell>
          <cell r="J1684"/>
          <cell r="K1684"/>
        </row>
        <row r="1685">
          <cell r="A1685">
            <v>18064329</v>
          </cell>
          <cell r="B1685" t="str">
            <v>C017</v>
          </cell>
          <cell r="C1685" t="str">
            <v>MPB</v>
          </cell>
          <cell r="D1685" t="str">
            <v>4</v>
          </cell>
          <cell r="E1685">
            <v>1280.48</v>
          </cell>
          <cell r="G1685">
            <v>1536.58</v>
          </cell>
          <cell r="H1685">
            <v>44592</v>
          </cell>
          <cell r="I1685">
            <v>44635</v>
          </cell>
          <cell r="J1685"/>
          <cell r="K1685"/>
        </row>
        <row r="1686">
          <cell r="A1686">
            <v>18064330</v>
          </cell>
          <cell r="B1686" t="str">
            <v>C017</v>
          </cell>
          <cell r="C1686" t="str">
            <v>MPB</v>
          </cell>
          <cell r="D1686" t="str">
            <v>4</v>
          </cell>
          <cell r="E1686">
            <v>4659.12</v>
          </cell>
          <cell r="G1686">
            <v>5590.9400000000005</v>
          </cell>
          <cell r="H1686">
            <v>44592</v>
          </cell>
          <cell r="I1686">
            <v>44635</v>
          </cell>
          <cell r="J1686"/>
          <cell r="K1686"/>
        </row>
        <row r="1687">
          <cell r="A1687">
            <v>18064331</v>
          </cell>
          <cell r="B1687" t="str">
            <v>C017</v>
          </cell>
          <cell r="C1687" t="str">
            <v>MPB</v>
          </cell>
          <cell r="D1687" t="str">
            <v>4</v>
          </cell>
          <cell r="E1687">
            <v>5323.2</v>
          </cell>
          <cell r="G1687">
            <v>6387.84</v>
          </cell>
          <cell r="H1687">
            <v>44592</v>
          </cell>
          <cell r="I1687">
            <v>44635</v>
          </cell>
          <cell r="J1687"/>
          <cell r="K1687"/>
        </row>
        <row r="1688">
          <cell r="A1688">
            <v>18064332</v>
          </cell>
          <cell r="B1688" t="str">
            <v>C017</v>
          </cell>
          <cell r="C1688" t="str">
            <v>MPB</v>
          </cell>
          <cell r="D1688" t="str">
            <v>4</v>
          </cell>
          <cell r="E1688">
            <v>2887.75</v>
          </cell>
          <cell r="G1688">
            <v>3465.3</v>
          </cell>
          <cell r="H1688">
            <v>44592</v>
          </cell>
          <cell r="I1688">
            <v>44635</v>
          </cell>
          <cell r="J1688"/>
          <cell r="K1688"/>
        </row>
        <row r="1689">
          <cell r="A1689">
            <v>18064333</v>
          </cell>
          <cell r="B1689" t="str">
            <v>C017</v>
          </cell>
          <cell r="C1689" t="str">
            <v>MPB</v>
          </cell>
          <cell r="D1689" t="str">
            <v>4</v>
          </cell>
          <cell r="E1689">
            <v>2609.33</v>
          </cell>
          <cell r="G1689">
            <v>3131.2</v>
          </cell>
          <cell r="H1689">
            <v>44592</v>
          </cell>
          <cell r="I1689">
            <v>44635</v>
          </cell>
          <cell r="J1689"/>
          <cell r="K1689"/>
        </row>
        <row r="1690">
          <cell r="A1690">
            <v>18064334</v>
          </cell>
          <cell r="B1690" t="str">
            <v>C017</v>
          </cell>
          <cell r="C1690" t="str">
            <v>MPB</v>
          </cell>
          <cell r="D1690" t="str">
            <v>4</v>
          </cell>
          <cell r="E1690">
            <v>2172.2200000000003</v>
          </cell>
          <cell r="G1690">
            <v>2606.66</v>
          </cell>
          <cell r="H1690">
            <v>44592</v>
          </cell>
          <cell r="I1690">
            <v>44635</v>
          </cell>
          <cell r="J1690"/>
          <cell r="K1690"/>
        </row>
        <row r="1691">
          <cell r="A1691">
            <v>18064335</v>
          </cell>
          <cell r="B1691" t="str">
            <v>C017</v>
          </cell>
          <cell r="C1691" t="str">
            <v>MPB</v>
          </cell>
          <cell r="D1691" t="str">
            <v>4</v>
          </cell>
          <cell r="E1691">
            <v>2676.42</v>
          </cell>
          <cell r="G1691">
            <v>3211.7</v>
          </cell>
          <cell r="H1691">
            <v>44592</v>
          </cell>
          <cell r="I1691">
            <v>44635</v>
          </cell>
          <cell r="J1691"/>
          <cell r="K1691"/>
        </row>
        <row r="1692">
          <cell r="A1692">
            <v>18064336</v>
          </cell>
          <cell r="B1692" t="str">
            <v>C017</v>
          </cell>
          <cell r="C1692" t="str">
            <v>MPB</v>
          </cell>
          <cell r="D1692" t="str">
            <v>4</v>
          </cell>
          <cell r="E1692">
            <v>2780.67</v>
          </cell>
          <cell r="G1692">
            <v>3336.8</v>
          </cell>
          <cell r="H1692">
            <v>44592</v>
          </cell>
          <cell r="I1692">
            <v>44635</v>
          </cell>
          <cell r="J1692"/>
          <cell r="K1692"/>
        </row>
        <row r="1693">
          <cell r="A1693">
            <v>18064337</v>
          </cell>
          <cell r="B1693" t="str">
            <v>C017</v>
          </cell>
          <cell r="C1693" t="str">
            <v>MPB</v>
          </cell>
          <cell r="D1693" t="str">
            <v>4</v>
          </cell>
          <cell r="E1693">
            <v>2630.91</v>
          </cell>
          <cell r="G1693">
            <v>3157.09</v>
          </cell>
          <cell r="H1693">
            <v>44592</v>
          </cell>
          <cell r="I1693">
            <v>44635</v>
          </cell>
          <cell r="J1693"/>
          <cell r="K1693"/>
        </row>
        <row r="1694">
          <cell r="A1694">
            <v>18064338</v>
          </cell>
          <cell r="B1694" t="str">
            <v>C017</v>
          </cell>
          <cell r="C1694" t="str">
            <v>MPB</v>
          </cell>
          <cell r="D1694" t="str">
            <v>4</v>
          </cell>
          <cell r="E1694">
            <v>2775.18</v>
          </cell>
          <cell r="G1694">
            <v>3330.22</v>
          </cell>
          <cell r="H1694">
            <v>44592</v>
          </cell>
          <cell r="I1694">
            <v>44635</v>
          </cell>
          <cell r="J1694"/>
          <cell r="K1694"/>
        </row>
        <row r="1695">
          <cell r="A1695">
            <v>18064339</v>
          </cell>
          <cell r="B1695" t="str">
            <v>C017</v>
          </cell>
          <cell r="C1695" t="str">
            <v>MPB</v>
          </cell>
          <cell r="D1695" t="str">
            <v>4</v>
          </cell>
          <cell r="E1695">
            <v>1761.0700000000002</v>
          </cell>
          <cell r="G1695">
            <v>2113.2799999999997</v>
          </cell>
          <cell r="H1695">
            <v>44592</v>
          </cell>
          <cell r="I1695">
            <v>44635</v>
          </cell>
          <cell r="J1695"/>
          <cell r="K1695"/>
        </row>
        <row r="1696">
          <cell r="A1696">
            <v>18064340</v>
          </cell>
          <cell r="B1696" t="str">
            <v>C017</v>
          </cell>
          <cell r="C1696" t="str">
            <v>MPB</v>
          </cell>
          <cell r="D1696" t="str">
            <v>4</v>
          </cell>
          <cell r="E1696">
            <v>2555.5500000000002</v>
          </cell>
          <cell r="G1696">
            <v>3066.66</v>
          </cell>
          <cell r="H1696">
            <v>44592</v>
          </cell>
          <cell r="I1696">
            <v>44635</v>
          </cell>
          <cell r="J1696"/>
          <cell r="K1696"/>
        </row>
        <row r="1697">
          <cell r="A1697">
            <v>18064341</v>
          </cell>
          <cell r="B1697" t="str">
            <v>C017</v>
          </cell>
          <cell r="C1697" t="str">
            <v>MPB</v>
          </cell>
          <cell r="D1697" t="str">
            <v>4</v>
          </cell>
          <cell r="E1697">
            <v>2248.04</v>
          </cell>
          <cell r="G1697">
            <v>2697.65</v>
          </cell>
          <cell r="H1697">
            <v>44592</v>
          </cell>
          <cell r="I1697">
            <v>44635</v>
          </cell>
          <cell r="J1697"/>
          <cell r="K1697"/>
        </row>
        <row r="1698">
          <cell r="A1698">
            <v>18064342</v>
          </cell>
          <cell r="B1698" t="str">
            <v>C017</v>
          </cell>
          <cell r="C1698" t="str">
            <v>MPB</v>
          </cell>
          <cell r="D1698" t="str">
            <v>4</v>
          </cell>
          <cell r="E1698">
            <v>2175.1400000000003</v>
          </cell>
          <cell r="G1698">
            <v>2610.17</v>
          </cell>
          <cell r="H1698">
            <v>44592</v>
          </cell>
          <cell r="I1698">
            <v>44635</v>
          </cell>
          <cell r="J1698"/>
          <cell r="K1698"/>
        </row>
        <row r="1699">
          <cell r="A1699">
            <v>18064343</v>
          </cell>
          <cell r="B1699" t="str">
            <v>C017</v>
          </cell>
          <cell r="C1699" t="str">
            <v>MPB</v>
          </cell>
          <cell r="D1699" t="str">
            <v>4</v>
          </cell>
          <cell r="E1699">
            <v>2548.04</v>
          </cell>
          <cell r="G1699">
            <v>3057.65</v>
          </cell>
          <cell r="H1699">
            <v>44592</v>
          </cell>
          <cell r="I1699">
            <v>44635</v>
          </cell>
          <cell r="J1699"/>
          <cell r="K1699"/>
        </row>
        <row r="1700">
          <cell r="A1700">
            <v>18065676</v>
          </cell>
          <cell r="B1700" t="str">
            <v>C017</v>
          </cell>
          <cell r="C1700" t="str">
            <v>MPB</v>
          </cell>
          <cell r="D1700" t="str">
            <v>4</v>
          </cell>
          <cell r="E1700">
            <v>8076.3600000000006</v>
          </cell>
          <cell r="G1700">
            <v>9691.630000000001</v>
          </cell>
          <cell r="H1700">
            <v>44620</v>
          </cell>
          <cell r="I1700">
            <v>44666</v>
          </cell>
          <cell r="J1700"/>
          <cell r="K1700"/>
        </row>
        <row r="1701">
          <cell r="A1701">
            <v>18065677</v>
          </cell>
          <cell r="B1701" t="str">
            <v>C017</v>
          </cell>
          <cell r="C1701" t="str">
            <v>MPB</v>
          </cell>
          <cell r="D1701" t="str">
            <v>4</v>
          </cell>
          <cell r="E1701">
            <v>12581.560000000001</v>
          </cell>
          <cell r="G1701">
            <v>15097.87</v>
          </cell>
          <cell r="H1701">
            <v>44620</v>
          </cell>
          <cell r="I1701">
            <v>44666</v>
          </cell>
          <cell r="J1701"/>
          <cell r="K1701"/>
        </row>
        <row r="1702">
          <cell r="A1702">
            <v>18065678</v>
          </cell>
          <cell r="B1702" t="str">
            <v>C017</v>
          </cell>
          <cell r="C1702" t="str">
            <v>MPB</v>
          </cell>
          <cell r="D1702" t="str">
            <v>4</v>
          </cell>
          <cell r="E1702">
            <v>6365.9699999999993</v>
          </cell>
          <cell r="G1702">
            <v>7639.1600000000008</v>
          </cell>
          <cell r="H1702">
            <v>44620</v>
          </cell>
          <cell r="I1702">
            <v>44666</v>
          </cell>
          <cell r="J1702"/>
          <cell r="K1702"/>
        </row>
        <row r="1703">
          <cell r="A1703">
            <v>18065679</v>
          </cell>
          <cell r="B1703" t="str">
            <v>C017</v>
          </cell>
          <cell r="C1703" t="str">
            <v>MPB</v>
          </cell>
          <cell r="D1703" t="str">
            <v>4</v>
          </cell>
          <cell r="E1703">
            <v>10558.22</v>
          </cell>
          <cell r="G1703">
            <v>12669.86</v>
          </cell>
          <cell r="H1703">
            <v>44620</v>
          </cell>
          <cell r="I1703">
            <v>44666</v>
          </cell>
          <cell r="J1703"/>
          <cell r="K1703"/>
        </row>
        <row r="1704">
          <cell r="A1704">
            <v>18065680</v>
          </cell>
          <cell r="B1704" t="str">
            <v>C017</v>
          </cell>
          <cell r="C1704" t="str">
            <v>MPB</v>
          </cell>
          <cell r="D1704" t="str">
            <v>4</v>
          </cell>
          <cell r="E1704">
            <v>7038.95</v>
          </cell>
          <cell r="G1704">
            <v>8446.74</v>
          </cell>
          <cell r="H1704">
            <v>44620</v>
          </cell>
          <cell r="I1704">
            <v>44666</v>
          </cell>
          <cell r="J1704"/>
          <cell r="K1704"/>
        </row>
        <row r="1705">
          <cell r="A1705">
            <v>18065681</v>
          </cell>
          <cell r="B1705" t="str">
            <v>C017</v>
          </cell>
          <cell r="C1705" t="str">
            <v>MPB</v>
          </cell>
          <cell r="D1705" t="str">
            <v>4</v>
          </cell>
          <cell r="E1705">
            <v>2667.56</v>
          </cell>
          <cell r="G1705">
            <v>3201.07</v>
          </cell>
          <cell r="H1705">
            <v>44620</v>
          </cell>
          <cell r="I1705">
            <v>44666</v>
          </cell>
          <cell r="J1705"/>
          <cell r="K1705"/>
        </row>
        <row r="1706">
          <cell r="A1706">
            <v>18065682</v>
          </cell>
          <cell r="B1706" t="str">
            <v>C017</v>
          </cell>
          <cell r="C1706" t="str">
            <v>MPB</v>
          </cell>
          <cell r="D1706" t="str">
            <v>4</v>
          </cell>
          <cell r="E1706">
            <v>3055.48</v>
          </cell>
          <cell r="G1706">
            <v>3666.5800000000004</v>
          </cell>
          <cell r="H1706">
            <v>44620</v>
          </cell>
          <cell r="I1706">
            <v>44666</v>
          </cell>
          <cell r="J1706"/>
          <cell r="K1706"/>
        </row>
        <row r="1707">
          <cell r="A1707">
            <v>18065683</v>
          </cell>
          <cell r="B1707" t="str">
            <v>C017</v>
          </cell>
          <cell r="C1707" t="str">
            <v>MPB</v>
          </cell>
          <cell r="D1707" t="str">
            <v>4</v>
          </cell>
          <cell r="E1707">
            <v>1057.1200000000001</v>
          </cell>
          <cell r="G1707">
            <v>1268.54</v>
          </cell>
          <cell r="H1707">
            <v>44620</v>
          </cell>
          <cell r="I1707">
            <v>44666</v>
          </cell>
          <cell r="J1707"/>
          <cell r="K1707"/>
        </row>
        <row r="1708">
          <cell r="A1708">
            <v>18065684</v>
          </cell>
          <cell r="B1708" t="str">
            <v>C017</v>
          </cell>
          <cell r="C1708" t="str">
            <v>MPB</v>
          </cell>
          <cell r="D1708" t="str">
            <v>4</v>
          </cell>
          <cell r="E1708">
            <v>7386.9</v>
          </cell>
          <cell r="G1708">
            <v>8864.2800000000007</v>
          </cell>
          <cell r="H1708">
            <v>44620</v>
          </cell>
          <cell r="I1708">
            <v>44666</v>
          </cell>
          <cell r="J1708"/>
          <cell r="K1708"/>
        </row>
        <row r="1709">
          <cell r="A1709">
            <v>18065685</v>
          </cell>
          <cell r="B1709" t="str">
            <v>C017</v>
          </cell>
          <cell r="C1709" t="str">
            <v>MPB</v>
          </cell>
          <cell r="D1709" t="str">
            <v>4</v>
          </cell>
          <cell r="E1709">
            <v>2575.8599999999997</v>
          </cell>
          <cell r="G1709">
            <v>3091.0299999999997</v>
          </cell>
          <cell r="H1709">
            <v>44620</v>
          </cell>
          <cell r="I1709">
            <v>44666</v>
          </cell>
          <cell r="J1709"/>
          <cell r="K1709"/>
        </row>
        <row r="1710">
          <cell r="A1710">
            <v>18065686</v>
          </cell>
          <cell r="B1710" t="str">
            <v>C017</v>
          </cell>
          <cell r="C1710" t="str">
            <v>MPB</v>
          </cell>
          <cell r="D1710" t="str">
            <v>4</v>
          </cell>
          <cell r="E1710">
            <v>2469.66</v>
          </cell>
          <cell r="G1710">
            <v>2963.59</v>
          </cell>
          <cell r="H1710">
            <v>44620</v>
          </cell>
          <cell r="I1710">
            <v>44666</v>
          </cell>
          <cell r="J1710"/>
          <cell r="K1710"/>
        </row>
        <row r="1711">
          <cell r="A1711">
            <v>18065687</v>
          </cell>
          <cell r="B1711" t="str">
            <v>C017</v>
          </cell>
          <cell r="C1711" t="str">
            <v>MPB</v>
          </cell>
          <cell r="D1711" t="str">
            <v>4</v>
          </cell>
          <cell r="E1711">
            <v>3221.91</v>
          </cell>
          <cell r="G1711">
            <v>3866.29</v>
          </cell>
          <cell r="H1711">
            <v>44620</v>
          </cell>
          <cell r="I1711">
            <v>44666</v>
          </cell>
          <cell r="J1711"/>
          <cell r="K1711"/>
        </row>
        <row r="1712">
          <cell r="A1712">
            <v>18065688</v>
          </cell>
          <cell r="B1712" t="str">
            <v>C017</v>
          </cell>
          <cell r="C1712" t="str">
            <v>MPB</v>
          </cell>
          <cell r="D1712" t="str">
            <v>4</v>
          </cell>
          <cell r="E1712">
            <v>2323.35</v>
          </cell>
          <cell r="G1712">
            <v>2788.02</v>
          </cell>
          <cell r="H1712">
            <v>44620</v>
          </cell>
          <cell r="I1712">
            <v>44666</v>
          </cell>
          <cell r="J1712"/>
          <cell r="K1712"/>
        </row>
        <row r="1713">
          <cell r="A1713">
            <v>18065689</v>
          </cell>
          <cell r="B1713" t="str">
            <v>C017</v>
          </cell>
          <cell r="C1713" t="str">
            <v>MPB</v>
          </cell>
          <cell r="D1713" t="str">
            <v>4</v>
          </cell>
          <cell r="E1713">
            <v>3041.13</v>
          </cell>
          <cell r="G1713">
            <v>3649.3599999999997</v>
          </cell>
          <cell r="H1713">
            <v>44620</v>
          </cell>
          <cell r="I1713">
            <v>44666</v>
          </cell>
          <cell r="J1713"/>
          <cell r="K1713"/>
        </row>
        <row r="1714">
          <cell r="A1714">
            <v>18065690</v>
          </cell>
          <cell r="B1714" t="str">
            <v>C017</v>
          </cell>
          <cell r="C1714" t="str">
            <v>MPB</v>
          </cell>
          <cell r="D1714" t="str">
            <v>4</v>
          </cell>
          <cell r="E1714">
            <v>7269.12</v>
          </cell>
          <cell r="G1714">
            <v>8722.9399999999987</v>
          </cell>
          <cell r="H1714">
            <v>44620</v>
          </cell>
          <cell r="I1714">
            <v>44666</v>
          </cell>
          <cell r="J1714"/>
          <cell r="K1714"/>
        </row>
        <row r="1715">
          <cell r="A1715">
            <v>18065691</v>
          </cell>
          <cell r="B1715" t="str">
            <v>C017</v>
          </cell>
          <cell r="C1715" t="str">
            <v>MPB</v>
          </cell>
          <cell r="D1715" t="str">
            <v>4</v>
          </cell>
          <cell r="E1715">
            <v>922.07999999999993</v>
          </cell>
          <cell r="G1715">
            <v>1106.5</v>
          </cell>
          <cell r="H1715">
            <v>44620</v>
          </cell>
          <cell r="I1715">
            <v>44666</v>
          </cell>
          <cell r="J1715"/>
          <cell r="K1715"/>
        </row>
        <row r="1716">
          <cell r="A1716">
            <v>18065692</v>
          </cell>
          <cell r="B1716" t="str">
            <v>C017</v>
          </cell>
          <cell r="C1716" t="str">
            <v>MPB</v>
          </cell>
          <cell r="D1716" t="str">
            <v>4</v>
          </cell>
          <cell r="E1716">
            <v>2042.3799999999999</v>
          </cell>
          <cell r="G1716">
            <v>2450.8599999999997</v>
          </cell>
          <cell r="H1716">
            <v>44620</v>
          </cell>
          <cell r="I1716">
            <v>44666</v>
          </cell>
          <cell r="J1716"/>
          <cell r="K1716"/>
        </row>
        <row r="1717">
          <cell r="A1717">
            <v>18065693</v>
          </cell>
          <cell r="B1717" t="str">
            <v>C017</v>
          </cell>
          <cell r="C1717" t="str">
            <v>MPB</v>
          </cell>
          <cell r="D1717" t="str">
            <v>4</v>
          </cell>
          <cell r="E1717">
            <v>6449.66</v>
          </cell>
          <cell r="G1717">
            <v>7739.5899999999992</v>
          </cell>
          <cell r="H1717">
            <v>44620</v>
          </cell>
          <cell r="I1717">
            <v>44666</v>
          </cell>
          <cell r="J1717"/>
          <cell r="K1717"/>
        </row>
        <row r="1718">
          <cell r="A1718">
            <v>18065694</v>
          </cell>
          <cell r="B1718" t="str">
            <v>C017</v>
          </cell>
          <cell r="C1718" t="str">
            <v>MPB</v>
          </cell>
          <cell r="D1718" t="str">
            <v>4</v>
          </cell>
          <cell r="E1718">
            <v>4326.93</v>
          </cell>
          <cell r="G1718">
            <v>5192.32</v>
          </cell>
          <cell r="H1718">
            <v>44620</v>
          </cell>
          <cell r="I1718">
            <v>44666</v>
          </cell>
          <cell r="J1718"/>
          <cell r="K1718"/>
        </row>
        <row r="1719">
          <cell r="A1719">
            <v>18065695</v>
          </cell>
          <cell r="B1719" t="str">
            <v>C017</v>
          </cell>
          <cell r="C1719" t="str">
            <v>MPB</v>
          </cell>
          <cell r="D1719" t="str">
            <v>4</v>
          </cell>
          <cell r="E1719">
            <v>306.39999999999998</v>
          </cell>
          <cell r="G1719">
            <v>367.68</v>
          </cell>
          <cell r="H1719">
            <v>44620</v>
          </cell>
          <cell r="I1719">
            <v>44666</v>
          </cell>
          <cell r="J1719"/>
          <cell r="K1719"/>
        </row>
        <row r="1720">
          <cell r="A1720">
            <v>18065696</v>
          </cell>
          <cell r="B1720" t="str">
            <v>C017</v>
          </cell>
          <cell r="C1720" t="str">
            <v>MPB</v>
          </cell>
          <cell r="D1720" t="str">
            <v>4</v>
          </cell>
          <cell r="E1720">
            <v>15341.179999999998</v>
          </cell>
          <cell r="G1720">
            <v>18409.420000000002</v>
          </cell>
          <cell r="H1720">
            <v>44620</v>
          </cell>
          <cell r="I1720">
            <v>44666</v>
          </cell>
          <cell r="J1720"/>
          <cell r="K1720"/>
        </row>
        <row r="1721">
          <cell r="A1721">
            <v>18065697</v>
          </cell>
          <cell r="B1721" t="str">
            <v>C017</v>
          </cell>
          <cell r="C1721" t="str">
            <v>MPB</v>
          </cell>
          <cell r="D1721" t="str">
            <v>4</v>
          </cell>
          <cell r="E1721">
            <v>308.75</v>
          </cell>
          <cell r="G1721">
            <v>370.5</v>
          </cell>
          <cell r="H1721">
            <v>44620</v>
          </cell>
          <cell r="I1721">
            <v>44666</v>
          </cell>
          <cell r="J1721"/>
          <cell r="K1721"/>
        </row>
        <row r="1722">
          <cell r="A1722">
            <v>18065698</v>
          </cell>
          <cell r="B1722" t="str">
            <v>C017</v>
          </cell>
          <cell r="C1722" t="str">
            <v>MPB</v>
          </cell>
          <cell r="D1722" t="str">
            <v>4</v>
          </cell>
          <cell r="E1722">
            <v>1426.3600000000001</v>
          </cell>
          <cell r="G1722">
            <v>1711.6299999999999</v>
          </cell>
          <cell r="H1722">
            <v>44620</v>
          </cell>
          <cell r="I1722">
            <v>44666</v>
          </cell>
          <cell r="J1722"/>
          <cell r="K1722"/>
        </row>
        <row r="1723">
          <cell r="A1723">
            <v>18065699</v>
          </cell>
          <cell r="B1723" t="str">
            <v>C017</v>
          </cell>
          <cell r="C1723" t="str">
            <v>MPB</v>
          </cell>
          <cell r="D1723" t="str">
            <v>4</v>
          </cell>
          <cell r="E1723">
            <v>5968.13</v>
          </cell>
          <cell r="G1723">
            <v>7161.76</v>
          </cell>
          <cell r="H1723">
            <v>44620</v>
          </cell>
          <cell r="I1723">
            <v>44666</v>
          </cell>
          <cell r="J1723"/>
          <cell r="K1723"/>
        </row>
        <row r="1724">
          <cell r="A1724">
            <v>18065700</v>
          </cell>
          <cell r="B1724" t="str">
            <v>C017</v>
          </cell>
          <cell r="C1724" t="str">
            <v>MPB</v>
          </cell>
          <cell r="D1724" t="str">
            <v>4</v>
          </cell>
          <cell r="E1724">
            <v>3643.31</v>
          </cell>
          <cell r="G1724">
            <v>4371.9699999999993</v>
          </cell>
          <cell r="H1724">
            <v>44620</v>
          </cell>
          <cell r="I1724">
            <v>44666</v>
          </cell>
          <cell r="J1724"/>
          <cell r="K1724"/>
        </row>
        <row r="1725">
          <cell r="A1725">
            <v>18065701</v>
          </cell>
          <cell r="B1725" t="str">
            <v>C017</v>
          </cell>
          <cell r="C1725" t="str">
            <v>MPB</v>
          </cell>
          <cell r="D1725" t="str">
            <v>4</v>
          </cell>
          <cell r="E1725">
            <v>3639.28</v>
          </cell>
          <cell r="G1725">
            <v>4367.1400000000003</v>
          </cell>
          <cell r="H1725">
            <v>44620</v>
          </cell>
          <cell r="I1725">
            <v>44666</v>
          </cell>
          <cell r="J1725"/>
          <cell r="K1725"/>
        </row>
        <row r="1726">
          <cell r="A1726">
            <v>18065702</v>
          </cell>
          <cell r="B1726" t="str">
            <v>C017</v>
          </cell>
          <cell r="C1726" t="str">
            <v>MPB</v>
          </cell>
          <cell r="D1726" t="str">
            <v>4</v>
          </cell>
          <cell r="E1726">
            <v>4780.04</v>
          </cell>
          <cell r="G1726">
            <v>5736.05</v>
          </cell>
          <cell r="H1726">
            <v>44620</v>
          </cell>
          <cell r="I1726">
            <v>44666</v>
          </cell>
          <cell r="J1726"/>
          <cell r="K1726"/>
        </row>
        <row r="1727">
          <cell r="A1727">
            <v>18065703</v>
          </cell>
          <cell r="B1727" t="str">
            <v>C017</v>
          </cell>
          <cell r="C1727" t="str">
            <v>MPB</v>
          </cell>
          <cell r="D1727" t="str">
            <v>4</v>
          </cell>
          <cell r="E1727">
            <v>4613.7</v>
          </cell>
          <cell r="G1727">
            <v>5536.4400000000005</v>
          </cell>
          <cell r="H1727">
            <v>44620</v>
          </cell>
          <cell r="I1727">
            <v>44666</v>
          </cell>
          <cell r="J1727"/>
          <cell r="K1727"/>
        </row>
        <row r="1728">
          <cell r="A1728">
            <v>18065704</v>
          </cell>
          <cell r="B1728" t="str">
            <v>C017</v>
          </cell>
          <cell r="C1728" t="str">
            <v>MPB</v>
          </cell>
          <cell r="D1728" t="str">
            <v>4</v>
          </cell>
          <cell r="E1728">
            <v>5793.13</v>
          </cell>
          <cell r="G1728">
            <v>6951.76</v>
          </cell>
          <cell r="H1728">
            <v>44620</v>
          </cell>
          <cell r="I1728">
            <v>44666</v>
          </cell>
          <cell r="J1728"/>
          <cell r="K1728"/>
        </row>
        <row r="1729">
          <cell r="A1729">
            <v>18065705</v>
          </cell>
          <cell r="B1729" t="str">
            <v>C017</v>
          </cell>
          <cell r="C1729" t="str">
            <v>MPB</v>
          </cell>
          <cell r="D1729" t="str">
            <v>4</v>
          </cell>
          <cell r="E1729">
            <v>2967.56</v>
          </cell>
          <cell r="G1729">
            <v>3561.0699999999997</v>
          </cell>
          <cell r="H1729">
            <v>44620</v>
          </cell>
          <cell r="I1729">
            <v>44666</v>
          </cell>
          <cell r="J1729"/>
          <cell r="K1729"/>
        </row>
        <row r="1730">
          <cell r="A1730">
            <v>18065706</v>
          </cell>
          <cell r="B1730" t="str">
            <v>C017</v>
          </cell>
          <cell r="C1730" t="str">
            <v>MPB</v>
          </cell>
          <cell r="D1730" t="str">
            <v>4</v>
          </cell>
          <cell r="E1730">
            <v>3291.56</v>
          </cell>
          <cell r="G1730">
            <v>3949.87</v>
          </cell>
          <cell r="H1730">
            <v>44620</v>
          </cell>
          <cell r="I1730">
            <v>44666</v>
          </cell>
          <cell r="J1730"/>
          <cell r="K1730"/>
        </row>
        <row r="1731">
          <cell r="A1731">
            <v>18065707</v>
          </cell>
          <cell r="B1731" t="str">
            <v>C017</v>
          </cell>
          <cell r="C1731" t="str">
            <v>MPB</v>
          </cell>
          <cell r="D1731" t="str">
            <v>4</v>
          </cell>
          <cell r="E1731">
            <v>5059.17</v>
          </cell>
          <cell r="G1731">
            <v>6071</v>
          </cell>
          <cell r="H1731">
            <v>44620</v>
          </cell>
          <cell r="I1731">
            <v>44666</v>
          </cell>
          <cell r="J1731"/>
          <cell r="K1731"/>
        </row>
        <row r="1732">
          <cell r="A1732">
            <v>18065708</v>
          </cell>
          <cell r="B1732" t="str">
            <v>C017</v>
          </cell>
          <cell r="C1732" t="str">
            <v>MPB</v>
          </cell>
          <cell r="D1732" t="str">
            <v>4</v>
          </cell>
          <cell r="E1732">
            <v>3253.04</v>
          </cell>
          <cell r="G1732">
            <v>3903.65</v>
          </cell>
          <cell r="H1732">
            <v>44620</v>
          </cell>
          <cell r="I1732">
            <v>44666</v>
          </cell>
          <cell r="J1732"/>
          <cell r="K1732"/>
        </row>
        <row r="1733">
          <cell r="A1733">
            <v>18065709</v>
          </cell>
          <cell r="B1733" t="str">
            <v>C017</v>
          </cell>
          <cell r="C1733" t="str">
            <v>MPB</v>
          </cell>
          <cell r="D1733" t="str">
            <v>4</v>
          </cell>
          <cell r="E1733">
            <v>3384.88</v>
          </cell>
          <cell r="G1733">
            <v>4061.8599999999997</v>
          </cell>
          <cell r="H1733">
            <v>44620</v>
          </cell>
          <cell r="I1733">
            <v>44666</v>
          </cell>
          <cell r="J1733"/>
          <cell r="K1733"/>
        </row>
        <row r="1734">
          <cell r="A1734">
            <v>18065710</v>
          </cell>
          <cell r="B1734" t="str">
            <v>C017</v>
          </cell>
          <cell r="C1734" t="str">
            <v>MPB</v>
          </cell>
          <cell r="D1734" t="str">
            <v>4</v>
          </cell>
          <cell r="E1734">
            <v>4323.92</v>
          </cell>
          <cell r="G1734">
            <v>5188.7</v>
          </cell>
          <cell r="H1734">
            <v>44620</v>
          </cell>
          <cell r="I1734">
            <v>44666</v>
          </cell>
          <cell r="J1734"/>
          <cell r="K1734"/>
        </row>
        <row r="1735">
          <cell r="A1735">
            <v>18065711</v>
          </cell>
          <cell r="B1735" t="str">
            <v>C017</v>
          </cell>
          <cell r="C1735" t="str">
            <v>MPB</v>
          </cell>
          <cell r="D1735" t="str">
            <v>4</v>
          </cell>
          <cell r="E1735">
            <v>2814.8599999999997</v>
          </cell>
          <cell r="G1735">
            <v>3377.8300000000004</v>
          </cell>
          <cell r="H1735">
            <v>44620</v>
          </cell>
          <cell r="I1735">
            <v>44666</v>
          </cell>
          <cell r="J1735"/>
          <cell r="K1735"/>
        </row>
        <row r="1736">
          <cell r="A1736">
            <v>18065712</v>
          </cell>
          <cell r="B1736" t="str">
            <v>C017</v>
          </cell>
          <cell r="C1736" t="str">
            <v>MPB</v>
          </cell>
          <cell r="D1736" t="str">
            <v>4</v>
          </cell>
          <cell r="E1736">
            <v>2348.3599999999997</v>
          </cell>
          <cell r="G1736">
            <v>2818.0299999999997</v>
          </cell>
          <cell r="H1736">
            <v>44620</v>
          </cell>
          <cell r="I1736">
            <v>44666</v>
          </cell>
          <cell r="J1736"/>
          <cell r="K1736"/>
        </row>
        <row r="1737">
          <cell r="A1737">
            <v>18065713</v>
          </cell>
          <cell r="B1737" t="str">
            <v>C017</v>
          </cell>
          <cell r="C1737" t="str">
            <v>MPB</v>
          </cell>
          <cell r="D1737" t="str">
            <v>4</v>
          </cell>
          <cell r="E1737">
            <v>3215</v>
          </cell>
          <cell r="G1737">
            <v>3858</v>
          </cell>
          <cell r="H1737">
            <v>44620</v>
          </cell>
          <cell r="I1737">
            <v>44666</v>
          </cell>
          <cell r="J1737"/>
          <cell r="K1737"/>
        </row>
        <row r="1738">
          <cell r="A1738">
            <v>18065714</v>
          </cell>
          <cell r="B1738" t="str">
            <v>C017</v>
          </cell>
          <cell r="C1738" t="str">
            <v>MPB</v>
          </cell>
          <cell r="D1738" t="str">
            <v>4</v>
          </cell>
          <cell r="E1738">
            <v>887.82</v>
          </cell>
          <cell r="G1738">
            <v>1065.3799999999999</v>
          </cell>
          <cell r="H1738">
            <v>44620</v>
          </cell>
          <cell r="I1738">
            <v>44666</v>
          </cell>
          <cell r="J1738"/>
          <cell r="K1738"/>
        </row>
        <row r="1739">
          <cell r="A1739">
            <v>18065715</v>
          </cell>
          <cell r="B1739" t="str">
            <v>C017</v>
          </cell>
          <cell r="C1739" t="str">
            <v>MPB</v>
          </cell>
          <cell r="D1739" t="str">
            <v>4</v>
          </cell>
          <cell r="E1739">
            <v>5465.0599999999995</v>
          </cell>
          <cell r="G1739">
            <v>6558.07</v>
          </cell>
          <cell r="H1739">
            <v>44620</v>
          </cell>
          <cell r="I1739">
            <v>44666</v>
          </cell>
          <cell r="J1739"/>
          <cell r="K1739"/>
        </row>
        <row r="1740">
          <cell r="A1740">
            <v>18067174</v>
          </cell>
          <cell r="B1740" t="str">
            <v>C017</v>
          </cell>
          <cell r="C1740" t="str">
            <v>MPB</v>
          </cell>
          <cell r="D1740" t="str">
            <v>4</v>
          </cell>
          <cell r="E1740">
            <v>616.38</v>
          </cell>
          <cell r="G1740">
            <v>739.66000000000008</v>
          </cell>
          <cell r="H1740">
            <v>44651</v>
          </cell>
          <cell r="I1740">
            <v>44696</v>
          </cell>
          <cell r="J1740"/>
          <cell r="K1740"/>
        </row>
        <row r="1741">
          <cell r="A1741">
            <v>18067175</v>
          </cell>
          <cell r="B1741" t="str">
            <v>C017</v>
          </cell>
          <cell r="C1741" t="str">
            <v>MPB</v>
          </cell>
          <cell r="D1741" t="str">
            <v>4</v>
          </cell>
          <cell r="E1741">
            <v>2483.29</v>
          </cell>
          <cell r="G1741">
            <v>2979.95</v>
          </cell>
          <cell r="H1741">
            <v>44651</v>
          </cell>
          <cell r="I1741">
            <v>44696</v>
          </cell>
          <cell r="J1741"/>
          <cell r="K1741"/>
        </row>
        <row r="1742">
          <cell r="A1742">
            <v>18067176</v>
          </cell>
          <cell r="B1742" t="str">
            <v>C017</v>
          </cell>
          <cell r="C1742" t="str">
            <v>MPB</v>
          </cell>
          <cell r="D1742" t="str">
            <v>4</v>
          </cell>
          <cell r="E1742">
            <v>2027.95</v>
          </cell>
          <cell r="G1742">
            <v>2433.54</v>
          </cell>
          <cell r="H1742">
            <v>44651</v>
          </cell>
          <cell r="I1742">
            <v>44696</v>
          </cell>
          <cell r="J1742"/>
          <cell r="K1742"/>
        </row>
        <row r="1743">
          <cell r="A1743">
            <v>18067177</v>
          </cell>
          <cell r="B1743" t="str">
            <v>C017</v>
          </cell>
          <cell r="C1743" t="str">
            <v>MPB</v>
          </cell>
          <cell r="D1743" t="str">
            <v>4</v>
          </cell>
          <cell r="E1743">
            <v>3207.07</v>
          </cell>
          <cell r="G1743">
            <v>3848.4800000000005</v>
          </cell>
          <cell r="H1743">
            <v>44651</v>
          </cell>
          <cell r="I1743">
            <v>44696</v>
          </cell>
          <cell r="J1743"/>
          <cell r="K1743"/>
        </row>
        <row r="1744">
          <cell r="A1744">
            <v>18067178</v>
          </cell>
          <cell r="B1744" t="str">
            <v>C017</v>
          </cell>
          <cell r="C1744" t="str">
            <v>MPB</v>
          </cell>
          <cell r="D1744" t="str">
            <v>4</v>
          </cell>
          <cell r="E1744">
            <v>3176.79</v>
          </cell>
          <cell r="G1744">
            <v>3812.15</v>
          </cell>
          <cell r="H1744">
            <v>44651</v>
          </cell>
          <cell r="I1744">
            <v>44696</v>
          </cell>
          <cell r="J1744"/>
          <cell r="K1744"/>
        </row>
        <row r="1745">
          <cell r="A1745">
            <v>18067179</v>
          </cell>
          <cell r="B1745" t="str">
            <v>C017</v>
          </cell>
          <cell r="C1745" t="str">
            <v>MPB</v>
          </cell>
          <cell r="D1745" t="str">
            <v>4</v>
          </cell>
          <cell r="E1745">
            <v>9974.9</v>
          </cell>
          <cell r="G1745">
            <v>11969.880000000001</v>
          </cell>
          <cell r="H1745">
            <v>44651</v>
          </cell>
          <cell r="I1745">
            <v>44696</v>
          </cell>
          <cell r="J1745"/>
          <cell r="K1745"/>
        </row>
        <row r="1746">
          <cell r="A1746">
            <v>18067180</v>
          </cell>
          <cell r="B1746" t="str">
            <v>C017</v>
          </cell>
          <cell r="C1746" t="str">
            <v>MPB</v>
          </cell>
          <cell r="D1746" t="str">
            <v>4</v>
          </cell>
          <cell r="E1746">
            <v>1298.4000000000001</v>
          </cell>
          <cell r="G1746">
            <v>1558.08</v>
          </cell>
          <cell r="H1746">
            <v>44651</v>
          </cell>
          <cell r="I1746">
            <v>44696</v>
          </cell>
          <cell r="J1746"/>
          <cell r="K1746"/>
        </row>
        <row r="1747">
          <cell r="A1747">
            <v>18067181</v>
          </cell>
          <cell r="B1747" t="str">
            <v>C017</v>
          </cell>
          <cell r="C1747" t="str">
            <v>MPB</v>
          </cell>
          <cell r="D1747" t="str">
            <v>4</v>
          </cell>
          <cell r="E1747">
            <v>5561.7</v>
          </cell>
          <cell r="G1747">
            <v>6674.0399999999991</v>
          </cell>
          <cell r="H1747">
            <v>44651</v>
          </cell>
          <cell r="I1747">
            <v>44696</v>
          </cell>
          <cell r="J1747"/>
          <cell r="K1747"/>
        </row>
        <row r="1748">
          <cell r="A1748">
            <v>18067182</v>
          </cell>
          <cell r="B1748" t="str">
            <v>C017</v>
          </cell>
          <cell r="C1748" t="str">
            <v>MPB</v>
          </cell>
          <cell r="D1748" t="str">
            <v>4</v>
          </cell>
          <cell r="E1748">
            <v>3037.17</v>
          </cell>
          <cell r="G1748">
            <v>3644.6</v>
          </cell>
          <cell r="H1748">
            <v>44651</v>
          </cell>
          <cell r="I1748">
            <v>44696</v>
          </cell>
          <cell r="J1748"/>
          <cell r="K1748"/>
        </row>
        <row r="1749">
          <cell r="A1749">
            <v>18067183</v>
          </cell>
          <cell r="B1749" t="str">
            <v>C017</v>
          </cell>
          <cell r="C1749" t="str">
            <v>MPB</v>
          </cell>
          <cell r="D1749" t="str">
            <v>4</v>
          </cell>
          <cell r="E1749">
            <v>2797.5</v>
          </cell>
          <cell r="G1749">
            <v>3357</v>
          </cell>
          <cell r="H1749">
            <v>44651</v>
          </cell>
          <cell r="I1749">
            <v>44696</v>
          </cell>
          <cell r="J1749"/>
          <cell r="K1749"/>
        </row>
        <row r="1750">
          <cell r="A1750">
            <v>18067184</v>
          </cell>
          <cell r="B1750" t="str">
            <v>C017</v>
          </cell>
          <cell r="C1750" t="str">
            <v>MPB</v>
          </cell>
          <cell r="D1750" t="str">
            <v>4</v>
          </cell>
          <cell r="E1750">
            <v>2944.62</v>
          </cell>
          <cell r="G1750">
            <v>3533.54</v>
          </cell>
          <cell r="H1750">
            <v>44651</v>
          </cell>
          <cell r="I1750">
            <v>44696</v>
          </cell>
          <cell r="J1750"/>
          <cell r="K1750"/>
        </row>
        <row r="1751">
          <cell r="A1751">
            <v>18067185</v>
          </cell>
          <cell r="B1751" t="str">
            <v>C017</v>
          </cell>
          <cell r="C1751" t="str">
            <v>MPB</v>
          </cell>
          <cell r="D1751" t="str">
            <v>4</v>
          </cell>
          <cell r="E1751">
            <v>2896.07</v>
          </cell>
          <cell r="G1751">
            <v>3475.28</v>
          </cell>
          <cell r="H1751">
            <v>44651</v>
          </cell>
          <cell r="I1751">
            <v>44696</v>
          </cell>
          <cell r="J1751"/>
          <cell r="K1751"/>
        </row>
        <row r="1752">
          <cell r="A1752">
            <v>18067186</v>
          </cell>
          <cell r="B1752" t="str">
            <v>C017</v>
          </cell>
          <cell r="C1752" t="str">
            <v>MPB</v>
          </cell>
          <cell r="D1752" t="str">
            <v>4</v>
          </cell>
          <cell r="E1752">
            <v>4119.12</v>
          </cell>
          <cell r="G1752">
            <v>4942.9400000000005</v>
          </cell>
          <cell r="H1752">
            <v>44651</v>
          </cell>
          <cell r="I1752">
            <v>44696</v>
          </cell>
          <cell r="J1752"/>
          <cell r="K1752"/>
        </row>
        <row r="1753">
          <cell r="A1753">
            <v>18067187</v>
          </cell>
          <cell r="B1753" t="str">
            <v>C017</v>
          </cell>
          <cell r="C1753" t="str">
            <v>MPB</v>
          </cell>
          <cell r="D1753" t="str">
            <v>4</v>
          </cell>
          <cell r="E1753">
            <v>4411.17</v>
          </cell>
          <cell r="G1753">
            <v>5293.4</v>
          </cell>
          <cell r="H1753">
            <v>44651</v>
          </cell>
          <cell r="I1753">
            <v>44696</v>
          </cell>
          <cell r="J1753"/>
          <cell r="K1753"/>
        </row>
        <row r="1754">
          <cell r="A1754">
            <v>18063048</v>
          </cell>
          <cell r="B1754" t="str">
            <v>C018</v>
          </cell>
          <cell r="C1754" t="str">
            <v>PMR</v>
          </cell>
          <cell r="D1754" t="str">
            <v>6</v>
          </cell>
          <cell r="E1754">
            <v>520</v>
          </cell>
          <cell r="G1754">
            <v>624</v>
          </cell>
          <cell r="H1754">
            <v>44561</v>
          </cell>
          <cell r="I1754">
            <v>44592</v>
          </cell>
          <cell r="J1754">
            <v>44596</v>
          </cell>
          <cell r="K1754">
            <v>44596</v>
          </cell>
        </row>
        <row r="1755">
          <cell r="A1755">
            <v>18063049</v>
          </cell>
          <cell r="B1755" t="str">
            <v>C018</v>
          </cell>
          <cell r="C1755" t="str">
            <v>PMR</v>
          </cell>
          <cell r="D1755" t="str">
            <v>6</v>
          </cell>
          <cell r="E1755">
            <v>239.11999999999998</v>
          </cell>
          <cell r="G1755">
            <v>286.94</v>
          </cell>
          <cell r="H1755">
            <v>44561</v>
          </cell>
          <cell r="I1755">
            <v>44592</v>
          </cell>
          <cell r="J1755">
            <v>44596</v>
          </cell>
          <cell r="K1755">
            <v>44596</v>
          </cell>
        </row>
        <row r="1756">
          <cell r="A1756">
            <v>18063050</v>
          </cell>
          <cell r="B1756" t="str">
            <v>C018</v>
          </cell>
          <cell r="C1756" t="str">
            <v>PMR</v>
          </cell>
          <cell r="D1756" t="str">
            <v>6</v>
          </cell>
          <cell r="E1756">
            <v>83.45</v>
          </cell>
          <cell r="G1756">
            <v>100.14</v>
          </cell>
          <cell r="H1756">
            <v>44561</v>
          </cell>
          <cell r="I1756">
            <v>44592</v>
          </cell>
          <cell r="J1756">
            <v>44596</v>
          </cell>
          <cell r="K1756">
            <v>44596</v>
          </cell>
        </row>
        <row r="1757">
          <cell r="A1757">
            <v>18063051</v>
          </cell>
          <cell r="B1757" t="str">
            <v>C018</v>
          </cell>
          <cell r="C1757" t="str">
            <v>PMR</v>
          </cell>
          <cell r="D1757" t="str">
            <v>6</v>
          </cell>
          <cell r="E1757">
            <v>1469.58</v>
          </cell>
          <cell r="G1757">
            <v>1763.5</v>
          </cell>
          <cell r="H1757">
            <v>44561</v>
          </cell>
          <cell r="I1757">
            <v>44592</v>
          </cell>
          <cell r="J1757">
            <v>44596</v>
          </cell>
          <cell r="K1757">
            <v>44596</v>
          </cell>
        </row>
        <row r="1758">
          <cell r="A1758">
            <v>18063052</v>
          </cell>
          <cell r="B1758" t="str">
            <v>C018</v>
          </cell>
          <cell r="C1758" t="str">
            <v>PMR</v>
          </cell>
          <cell r="D1758" t="str">
            <v>6</v>
          </cell>
          <cell r="E1758">
            <v>224.17</v>
          </cell>
          <cell r="G1758">
            <v>269</v>
          </cell>
          <cell r="H1758">
            <v>44561</v>
          </cell>
          <cell r="I1758">
            <v>44592</v>
          </cell>
          <cell r="J1758">
            <v>44596</v>
          </cell>
          <cell r="K1758">
            <v>44596</v>
          </cell>
        </row>
        <row r="1759">
          <cell r="A1759">
            <v>18063053</v>
          </cell>
          <cell r="B1759" t="str">
            <v>C018</v>
          </cell>
          <cell r="C1759" t="str">
            <v>PMR</v>
          </cell>
          <cell r="D1759" t="str">
            <v>6</v>
          </cell>
          <cell r="E1759">
            <v>51.06</v>
          </cell>
          <cell r="G1759">
            <v>61.27</v>
          </cell>
          <cell r="H1759">
            <v>44561</v>
          </cell>
          <cell r="I1759">
            <v>44592</v>
          </cell>
          <cell r="J1759">
            <v>44596</v>
          </cell>
          <cell r="K1759">
            <v>44596</v>
          </cell>
        </row>
        <row r="1760">
          <cell r="A1760">
            <v>18063054</v>
          </cell>
          <cell r="B1760" t="str">
            <v>C018</v>
          </cell>
          <cell r="C1760" t="str">
            <v>PMR</v>
          </cell>
          <cell r="D1760" t="str">
            <v>6</v>
          </cell>
          <cell r="E1760">
            <v>216.9</v>
          </cell>
          <cell r="G1760">
            <v>260.28000000000003</v>
          </cell>
          <cell r="H1760">
            <v>44561</v>
          </cell>
          <cell r="I1760">
            <v>44592</v>
          </cell>
          <cell r="J1760">
            <v>44596</v>
          </cell>
          <cell r="K1760">
            <v>44596</v>
          </cell>
        </row>
        <row r="1761">
          <cell r="A1761">
            <v>18063055</v>
          </cell>
          <cell r="B1761" t="str">
            <v>C018</v>
          </cell>
          <cell r="C1761" t="str">
            <v>PMR</v>
          </cell>
          <cell r="D1761" t="str">
            <v>6</v>
          </cell>
          <cell r="E1761">
            <v>459</v>
          </cell>
          <cell r="G1761">
            <v>551.04999999999995</v>
          </cell>
          <cell r="H1761">
            <v>44561</v>
          </cell>
          <cell r="I1761">
            <v>44592</v>
          </cell>
          <cell r="J1761">
            <v>44596</v>
          </cell>
          <cell r="K1761">
            <v>44596</v>
          </cell>
        </row>
        <row r="1762">
          <cell r="A1762">
            <v>18063056</v>
          </cell>
          <cell r="B1762" t="str">
            <v>C018</v>
          </cell>
          <cell r="C1762" t="str">
            <v>PMR</v>
          </cell>
          <cell r="D1762" t="str">
            <v>6</v>
          </cell>
          <cell r="E1762">
            <v>119.6</v>
          </cell>
          <cell r="G1762">
            <v>143.52000000000001</v>
          </cell>
          <cell r="H1762">
            <v>44561</v>
          </cell>
          <cell r="I1762">
            <v>44592</v>
          </cell>
          <cell r="J1762">
            <v>44596</v>
          </cell>
          <cell r="K1762">
            <v>44596</v>
          </cell>
        </row>
        <row r="1763">
          <cell r="A1763">
            <v>18063057</v>
          </cell>
          <cell r="B1763" t="str">
            <v>C018</v>
          </cell>
          <cell r="C1763" t="str">
            <v>PMR</v>
          </cell>
          <cell r="D1763" t="str">
            <v>6</v>
          </cell>
          <cell r="E1763">
            <v>146.13</v>
          </cell>
          <cell r="G1763">
            <v>175.35999999999999</v>
          </cell>
          <cell r="H1763">
            <v>44561</v>
          </cell>
          <cell r="I1763">
            <v>44592</v>
          </cell>
          <cell r="J1763">
            <v>44596</v>
          </cell>
          <cell r="K1763">
            <v>44596</v>
          </cell>
        </row>
        <row r="1764">
          <cell r="A1764">
            <v>18063058</v>
          </cell>
          <cell r="B1764" t="str">
            <v>C018</v>
          </cell>
          <cell r="C1764" t="str">
            <v>PMR</v>
          </cell>
          <cell r="D1764" t="str">
            <v>6</v>
          </cell>
          <cell r="E1764">
            <v>31.810000000000002</v>
          </cell>
          <cell r="G1764">
            <v>38.17</v>
          </cell>
          <cell r="H1764">
            <v>44561</v>
          </cell>
          <cell r="I1764">
            <v>44592</v>
          </cell>
          <cell r="J1764">
            <v>44596</v>
          </cell>
          <cell r="K1764">
            <v>44596</v>
          </cell>
        </row>
        <row r="1765">
          <cell r="A1765">
            <v>18063059</v>
          </cell>
          <cell r="B1765" t="str">
            <v>C018</v>
          </cell>
          <cell r="C1765" t="str">
            <v>PMR</v>
          </cell>
          <cell r="D1765" t="str">
            <v>6</v>
          </cell>
          <cell r="E1765">
            <v>339.44</v>
          </cell>
          <cell r="G1765">
            <v>407.33000000000004</v>
          </cell>
          <cell r="H1765">
            <v>44561</v>
          </cell>
          <cell r="I1765">
            <v>44592</v>
          </cell>
          <cell r="J1765">
            <v>44596</v>
          </cell>
          <cell r="K1765">
            <v>44596</v>
          </cell>
        </row>
        <row r="1766">
          <cell r="A1766">
            <v>18063060</v>
          </cell>
          <cell r="B1766" t="str">
            <v>C018</v>
          </cell>
          <cell r="C1766" t="str">
            <v>PMR</v>
          </cell>
          <cell r="D1766" t="str">
            <v>6</v>
          </cell>
          <cell r="E1766">
            <v>31.810000000000002</v>
          </cell>
          <cell r="G1766">
            <v>38.17</v>
          </cell>
          <cell r="H1766">
            <v>44561</v>
          </cell>
          <cell r="I1766">
            <v>44592</v>
          </cell>
          <cell r="J1766">
            <v>44596</v>
          </cell>
          <cell r="K1766">
            <v>44596</v>
          </cell>
        </row>
        <row r="1767">
          <cell r="A1767">
            <v>18063061</v>
          </cell>
          <cell r="B1767" t="str">
            <v>C018</v>
          </cell>
          <cell r="C1767" t="str">
            <v>PMR</v>
          </cell>
          <cell r="D1767" t="str">
            <v>6</v>
          </cell>
          <cell r="E1767">
            <v>276.60000000000002</v>
          </cell>
          <cell r="G1767">
            <v>331.91999999999996</v>
          </cell>
          <cell r="H1767">
            <v>44561</v>
          </cell>
          <cell r="I1767">
            <v>44592</v>
          </cell>
          <cell r="J1767">
            <v>44596</v>
          </cell>
          <cell r="K1767">
            <v>44596</v>
          </cell>
        </row>
        <row r="1768">
          <cell r="A1768">
            <v>18064344</v>
          </cell>
          <cell r="B1768" t="str">
            <v>C018</v>
          </cell>
          <cell r="C1768" t="str">
            <v>PMR</v>
          </cell>
          <cell r="D1768" t="str">
            <v>6</v>
          </cell>
          <cell r="E1768">
            <v>404.24</v>
          </cell>
          <cell r="G1768">
            <v>485.09</v>
          </cell>
          <cell r="H1768">
            <v>44592</v>
          </cell>
          <cell r="I1768">
            <v>44620</v>
          </cell>
          <cell r="J1768">
            <v>44638</v>
          </cell>
          <cell r="K1768">
            <v>44638</v>
          </cell>
        </row>
        <row r="1769">
          <cell r="A1769">
            <v>18064345</v>
          </cell>
          <cell r="B1769" t="str">
            <v>C018</v>
          </cell>
          <cell r="C1769" t="str">
            <v>PMR</v>
          </cell>
          <cell r="D1769" t="str">
            <v>6</v>
          </cell>
          <cell r="E1769">
            <v>923</v>
          </cell>
          <cell r="G1769">
            <v>1107.5999999999999</v>
          </cell>
          <cell r="H1769">
            <v>44592</v>
          </cell>
          <cell r="I1769">
            <v>44620</v>
          </cell>
          <cell r="J1769">
            <v>44638</v>
          </cell>
          <cell r="K1769">
            <v>44638</v>
          </cell>
        </row>
        <row r="1770">
          <cell r="A1770">
            <v>18064346</v>
          </cell>
          <cell r="B1770" t="str">
            <v>C018</v>
          </cell>
          <cell r="C1770" t="str">
            <v>PMR</v>
          </cell>
          <cell r="D1770" t="str">
            <v>6</v>
          </cell>
          <cell r="E1770">
            <v>957.6</v>
          </cell>
          <cell r="G1770">
            <v>1149.1200000000001</v>
          </cell>
          <cell r="H1770">
            <v>44592</v>
          </cell>
          <cell r="I1770">
            <v>44620</v>
          </cell>
          <cell r="J1770">
            <v>44638</v>
          </cell>
          <cell r="K1770">
            <v>44638</v>
          </cell>
        </row>
        <row r="1771">
          <cell r="A1771">
            <v>18064347</v>
          </cell>
          <cell r="B1771" t="str">
            <v>C018</v>
          </cell>
          <cell r="C1771" t="str">
            <v>PMR</v>
          </cell>
          <cell r="D1771" t="str">
            <v>6</v>
          </cell>
          <cell r="E1771">
            <v>253.68</v>
          </cell>
          <cell r="G1771">
            <v>304.41999999999996</v>
          </cell>
          <cell r="H1771">
            <v>44592</v>
          </cell>
          <cell r="I1771">
            <v>44620</v>
          </cell>
          <cell r="J1771">
            <v>44638</v>
          </cell>
          <cell r="K1771">
            <v>44638</v>
          </cell>
        </row>
        <row r="1772">
          <cell r="A1772">
            <v>18064348</v>
          </cell>
          <cell r="B1772" t="str">
            <v>C018</v>
          </cell>
          <cell r="C1772" t="str">
            <v>PMR</v>
          </cell>
          <cell r="D1772" t="str">
            <v>6</v>
          </cell>
          <cell r="E1772">
            <v>248.34</v>
          </cell>
          <cell r="G1772">
            <v>298.01</v>
          </cell>
          <cell r="H1772">
            <v>44592</v>
          </cell>
          <cell r="I1772">
            <v>44620</v>
          </cell>
          <cell r="J1772">
            <v>44638</v>
          </cell>
          <cell r="K1772">
            <v>44638</v>
          </cell>
        </row>
        <row r="1773">
          <cell r="A1773">
            <v>18064349</v>
          </cell>
          <cell r="B1773" t="str">
            <v>C018</v>
          </cell>
          <cell r="C1773" t="str">
            <v>PMR</v>
          </cell>
          <cell r="D1773" t="str">
            <v>6</v>
          </cell>
          <cell r="E1773">
            <v>253.68</v>
          </cell>
          <cell r="G1773">
            <v>304.41999999999996</v>
          </cell>
          <cell r="H1773">
            <v>44592</v>
          </cell>
          <cell r="I1773">
            <v>44620</v>
          </cell>
          <cell r="J1773">
            <v>44638</v>
          </cell>
          <cell r="K1773">
            <v>44638</v>
          </cell>
        </row>
        <row r="1774">
          <cell r="A1774">
            <v>18064350</v>
          </cell>
          <cell r="B1774" t="str">
            <v>C018</v>
          </cell>
          <cell r="C1774" t="str">
            <v>PMR</v>
          </cell>
          <cell r="D1774" t="str">
            <v>6</v>
          </cell>
          <cell r="E1774">
            <v>290.04000000000002</v>
          </cell>
          <cell r="G1774">
            <v>348.05</v>
          </cell>
          <cell r="H1774">
            <v>44592</v>
          </cell>
          <cell r="I1774">
            <v>44620</v>
          </cell>
          <cell r="J1774">
            <v>44638</v>
          </cell>
          <cell r="K1774">
            <v>44638</v>
          </cell>
        </row>
        <row r="1775">
          <cell r="A1775">
            <v>18064351</v>
          </cell>
          <cell r="B1775" t="str">
            <v>C018</v>
          </cell>
          <cell r="C1775" t="str">
            <v>PMR</v>
          </cell>
          <cell r="D1775" t="str">
            <v>6</v>
          </cell>
          <cell r="E1775">
            <v>367.24</v>
          </cell>
          <cell r="G1775">
            <v>440.68999999999994</v>
          </cell>
          <cell r="H1775">
            <v>44592</v>
          </cell>
          <cell r="I1775">
            <v>44620</v>
          </cell>
          <cell r="J1775">
            <v>44638</v>
          </cell>
          <cell r="K1775">
            <v>44638</v>
          </cell>
        </row>
        <row r="1776">
          <cell r="A1776">
            <v>18064352</v>
          </cell>
          <cell r="B1776" t="str">
            <v>C018</v>
          </cell>
          <cell r="C1776" t="str">
            <v>PMR</v>
          </cell>
          <cell r="D1776" t="str">
            <v>6</v>
          </cell>
          <cell r="E1776">
            <v>372.78000000000003</v>
          </cell>
          <cell r="G1776">
            <v>447.34</v>
          </cell>
          <cell r="H1776">
            <v>44592</v>
          </cell>
          <cell r="I1776">
            <v>44620</v>
          </cell>
          <cell r="J1776">
            <v>44638</v>
          </cell>
          <cell r="K1776">
            <v>44638</v>
          </cell>
        </row>
        <row r="1777">
          <cell r="A1777">
            <v>18064353</v>
          </cell>
          <cell r="B1777" t="str">
            <v>C018</v>
          </cell>
          <cell r="C1777" t="str">
            <v>PMR</v>
          </cell>
          <cell r="D1777" t="str">
            <v>6</v>
          </cell>
          <cell r="E1777">
            <v>855.51</v>
          </cell>
          <cell r="G1777">
            <v>1026.6100000000001</v>
          </cell>
          <cell r="H1777">
            <v>44592</v>
          </cell>
          <cell r="I1777">
            <v>44620</v>
          </cell>
          <cell r="J1777">
            <v>44638</v>
          </cell>
          <cell r="K1777">
            <v>44638</v>
          </cell>
        </row>
        <row r="1778">
          <cell r="A1778">
            <v>18064354</v>
          </cell>
          <cell r="B1778" t="str">
            <v>C018</v>
          </cell>
          <cell r="C1778" t="str">
            <v>PMR</v>
          </cell>
          <cell r="D1778" t="str">
            <v>6</v>
          </cell>
          <cell r="E1778">
            <v>253.68</v>
          </cell>
          <cell r="G1778">
            <v>304.41999999999996</v>
          </cell>
          <cell r="H1778">
            <v>44592</v>
          </cell>
          <cell r="I1778">
            <v>44620</v>
          </cell>
          <cell r="J1778">
            <v>44638</v>
          </cell>
          <cell r="K1778">
            <v>44638</v>
          </cell>
        </row>
        <row r="1779">
          <cell r="A1779">
            <v>18064355</v>
          </cell>
          <cell r="B1779" t="str">
            <v>C018</v>
          </cell>
          <cell r="C1779" t="str">
            <v>PMR</v>
          </cell>
          <cell r="D1779" t="str">
            <v>6</v>
          </cell>
          <cell r="E1779">
            <v>253.68</v>
          </cell>
          <cell r="G1779">
            <v>304.41999999999996</v>
          </cell>
          <cell r="H1779">
            <v>44592</v>
          </cell>
          <cell r="I1779">
            <v>44620</v>
          </cell>
          <cell r="J1779">
            <v>44638</v>
          </cell>
          <cell r="K1779">
            <v>44638</v>
          </cell>
        </row>
        <row r="1780">
          <cell r="A1780">
            <v>18064356</v>
          </cell>
          <cell r="B1780" t="str">
            <v>C018</v>
          </cell>
          <cell r="C1780" t="str">
            <v>PMR</v>
          </cell>
          <cell r="D1780" t="str">
            <v>6</v>
          </cell>
          <cell r="E1780">
            <v>2498.7599999999998</v>
          </cell>
          <cell r="G1780">
            <v>2998.5099999999998</v>
          </cell>
          <cell r="H1780">
            <v>44592</v>
          </cell>
          <cell r="I1780">
            <v>44620</v>
          </cell>
          <cell r="J1780">
            <v>44638</v>
          </cell>
          <cell r="K1780">
            <v>44638</v>
          </cell>
        </row>
        <row r="1781">
          <cell r="A1781">
            <v>18064357</v>
          </cell>
          <cell r="B1781" t="str">
            <v>C018</v>
          </cell>
          <cell r="C1781" t="str">
            <v>PMR</v>
          </cell>
          <cell r="D1781" t="str">
            <v>6</v>
          </cell>
          <cell r="E1781">
            <v>0</v>
          </cell>
          <cell r="G1781">
            <v>0</v>
          </cell>
          <cell r="H1781">
            <v>44592</v>
          </cell>
          <cell r="I1781">
            <v>44620</v>
          </cell>
          <cell r="J1781">
            <v>44638</v>
          </cell>
          <cell r="K1781">
            <v>44638</v>
          </cell>
        </row>
        <row r="1782">
          <cell r="A1782">
            <v>18064358</v>
          </cell>
          <cell r="B1782" t="str">
            <v>C018</v>
          </cell>
          <cell r="C1782" t="str">
            <v>PMR</v>
          </cell>
          <cell r="D1782" t="str">
            <v>6</v>
          </cell>
          <cell r="E1782">
            <v>272.14</v>
          </cell>
          <cell r="G1782">
            <v>326.57</v>
          </cell>
          <cell r="H1782">
            <v>44592</v>
          </cell>
          <cell r="I1782">
            <v>44620</v>
          </cell>
          <cell r="J1782">
            <v>44638</v>
          </cell>
          <cell r="K1782">
            <v>44638</v>
          </cell>
        </row>
        <row r="1783">
          <cell r="A1783">
            <v>18064359</v>
          </cell>
          <cell r="B1783" t="str">
            <v>C018</v>
          </cell>
          <cell r="C1783" t="str">
            <v>PMR</v>
          </cell>
          <cell r="D1783" t="str">
            <v>6</v>
          </cell>
          <cell r="E1783">
            <v>507.36</v>
          </cell>
          <cell r="G1783">
            <v>608.83000000000004</v>
          </cell>
          <cell r="H1783">
            <v>44592</v>
          </cell>
          <cell r="I1783">
            <v>44620</v>
          </cell>
          <cell r="J1783">
            <v>44638</v>
          </cell>
          <cell r="K1783">
            <v>44638</v>
          </cell>
        </row>
        <row r="1784">
          <cell r="A1784">
            <v>18065716</v>
          </cell>
          <cell r="B1784" t="str">
            <v>C018</v>
          </cell>
          <cell r="C1784" t="str">
            <v>PMR</v>
          </cell>
          <cell r="D1784" t="str">
            <v>6</v>
          </cell>
          <cell r="E1784">
            <v>106.95</v>
          </cell>
          <cell r="G1784">
            <v>128.34</v>
          </cell>
          <cell r="H1784">
            <v>44620</v>
          </cell>
          <cell r="I1784">
            <v>44651</v>
          </cell>
          <cell r="J1784">
            <v>44662</v>
          </cell>
          <cell r="K1784">
            <v>44662</v>
          </cell>
        </row>
        <row r="1785">
          <cell r="A1785">
            <v>18065717</v>
          </cell>
          <cell r="B1785" t="str">
            <v>C018</v>
          </cell>
          <cell r="C1785" t="str">
            <v>PMR</v>
          </cell>
          <cell r="D1785" t="str">
            <v>6</v>
          </cell>
          <cell r="E1785">
            <v>201.06</v>
          </cell>
          <cell r="G1785">
            <v>241.26999999999998</v>
          </cell>
          <cell r="H1785">
            <v>44620</v>
          </cell>
          <cell r="I1785">
            <v>44651</v>
          </cell>
          <cell r="J1785">
            <v>44662</v>
          </cell>
          <cell r="K1785">
            <v>44662</v>
          </cell>
        </row>
        <row r="1786">
          <cell r="A1786">
            <v>18065718</v>
          </cell>
          <cell r="B1786" t="str">
            <v>C018</v>
          </cell>
          <cell r="C1786" t="str">
            <v>PMR</v>
          </cell>
          <cell r="D1786" t="str">
            <v>6</v>
          </cell>
          <cell r="E1786">
            <v>97.08</v>
          </cell>
          <cell r="G1786">
            <v>116.5</v>
          </cell>
          <cell r="H1786">
            <v>44620</v>
          </cell>
          <cell r="I1786">
            <v>44651</v>
          </cell>
          <cell r="J1786">
            <v>44662</v>
          </cell>
          <cell r="K1786">
            <v>44662</v>
          </cell>
        </row>
        <row r="1787">
          <cell r="A1787">
            <v>18065719</v>
          </cell>
          <cell r="B1787" t="str">
            <v>C018</v>
          </cell>
          <cell r="C1787" t="str">
            <v>PMR</v>
          </cell>
          <cell r="D1787" t="str">
            <v>6</v>
          </cell>
          <cell r="E1787">
            <v>123.3</v>
          </cell>
          <cell r="G1787">
            <v>147.95999999999998</v>
          </cell>
          <cell r="H1787">
            <v>44620</v>
          </cell>
          <cell r="I1787">
            <v>44651</v>
          </cell>
          <cell r="J1787">
            <v>44662</v>
          </cell>
          <cell r="K1787">
            <v>44662</v>
          </cell>
        </row>
        <row r="1788">
          <cell r="A1788">
            <v>18065720</v>
          </cell>
          <cell r="B1788" t="str">
            <v>C018</v>
          </cell>
          <cell r="C1788" t="str">
            <v>PMR</v>
          </cell>
          <cell r="D1788" t="str">
            <v>6</v>
          </cell>
          <cell r="E1788">
            <v>253.68</v>
          </cell>
          <cell r="G1788">
            <v>304.41999999999996</v>
          </cell>
          <cell r="H1788">
            <v>44620</v>
          </cell>
          <cell r="I1788">
            <v>44651</v>
          </cell>
          <cell r="J1788">
            <v>44662</v>
          </cell>
          <cell r="K1788">
            <v>44662</v>
          </cell>
        </row>
        <row r="1789">
          <cell r="A1789">
            <v>18065721</v>
          </cell>
          <cell r="B1789" t="str">
            <v>C018</v>
          </cell>
          <cell r="C1789" t="str">
            <v>PMR</v>
          </cell>
          <cell r="D1789" t="str">
            <v>6</v>
          </cell>
          <cell r="E1789">
            <v>1792.1799999999998</v>
          </cell>
          <cell r="G1789">
            <v>2150.62</v>
          </cell>
          <cell r="H1789">
            <v>44620</v>
          </cell>
          <cell r="I1789">
            <v>44651</v>
          </cell>
          <cell r="J1789">
            <v>44662</v>
          </cell>
          <cell r="K1789">
            <v>44662</v>
          </cell>
        </row>
        <row r="1790">
          <cell r="A1790">
            <v>18065722</v>
          </cell>
          <cell r="B1790" t="str">
            <v>C018</v>
          </cell>
          <cell r="C1790" t="str">
            <v>PMR</v>
          </cell>
          <cell r="D1790" t="str">
            <v>6</v>
          </cell>
          <cell r="E1790">
            <v>186.24</v>
          </cell>
          <cell r="G1790">
            <v>223.49</v>
          </cell>
          <cell r="H1790">
            <v>44620</v>
          </cell>
          <cell r="I1790">
            <v>44651</v>
          </cell>
          <cell r="J1790">
            <v>44662</v>
          </cell>
          <cell r="K1790">
            <v>44662</v>
          </cell>
        </row>
        <row r="1791">
          <cell r="A1791">
            <v>18065723</v>
          </cell>
          <cell r="B1791" t="str">
            <v>C018</v>
          </cell>
          <cell r="C1791" t="str">
            <v>PMR</v>
          </cell>
          <cell r="D1791" t="str">
            <v>6</v>
          </cell>
          <cell r="E1791">
            <v>571.33999999999992</v>
          </cell>
          <cell r="G1791">
            <v>685.61</v>
          </cell>
          <cell r="H1791">
            <v>44620</v>
          </cell>
          <cell r="I1791">
            <v>44651</v>
          </cell>
          <cell r="J1791">
            <v>44662</v>
          </cell>
          <cell r="K1791">
            <v>44662</v>
          </cell>
        </row>
        <row r="1792">
          <cell r="A1792">
            <v>18065724</v>
          </cell>
          <cell r="B1792" t="str">
            <v>C018</v>
          </cell>
          <cell r="C1792" t="str">
            <v>PMR</v>
          </cell>
          <cell r="D1792" t="str">
            <v>6</v>
          </cell>
          <cell r="E1792">
            <v>51.6</v>
          </cell>
          <cell r="G1792">
            <v>61.92</v>
          </cell>
          <cell r="H1792">
            <v>44620</v>
          </cell>
          <cell r="I1792">
            <v>44651</v>
          </cell>
          <cell r="J1792">
            <v>44662</v>
          </cell>
          <cell r="K1792">
            <v>44662</v>
          </cell>
        </row>
        <row r="1793">
          <cell r="A1793">
            <v>18065725</v>
          </cell>
          <cell r="B1793" t="str">
            <v>C018</v>
          </cell>
          <cell r="C1793" t="str">
            <v>PMR</v>
          </cell>
          <cell r="D1793" t="str">
            <v>6</v>
          </cell>
          <cell r="E1793">
            <v>3447.3599999999997</v>
          </cell>
          <cell r="G1793">
            <v>4136.83</v>
          </cell>
          <cell r="H1793">
            <v>44620</v>
          </cell>
          <cell r="I1793">
            <v>44651</v>
          </cell>
          <cell r="J1793">
            <v>44662</v>
          </cell>
          <cell r="K1793">
            <v>44662</v>
          </cell>
        </row>
        <row r="1794">
          <cell r="A1794">
            <v>18067188</v>
          </cell>
          <cell r="B1794" t="str">
            <v>C018</v>
          </cell>
          <cell r="C1794" t="str">
            <v>PMR</v>
          </cell>
          <cell r="D1794" t="str">
            <v>6</v>
          </cell>
          <cell r="E1794">
            <v>131.80000000000001</v>
          </cell>
          <cell r="G1794">
            <v>158.16</v>
          </cell>
          <cell r="H1794">
            <v>44651</v>
          </cell>
          <cell r="I1794">
            <v>44681</v>
          </cell>
          <cell r="J1794"/>
          <cell r="K1794"/>
        </row>
        <row r="1795">
          <cell r="A1795">
            <v>18067189</v>
          </cell>
          <cell r="B1795" t="str">
            <v>C018</v>
          </cell>
          <cell r="C1795" t="str">
            <v>PMR</v>
          </cell>
          <cell r="D1795" t="str">
            <v>6</v>
          </cell>
          <cell r="E1795">
            <v>984.8</v>
          </cell>
          <cell r="G1795">
            <v>1181.76</v>
          </cell>
          <cell r="H1795">
            <v>44651</v>
          </cell>
          <cell r="I1795">
            <v>44681</v>
          </cell>
          <cell r="J1795"/>
          <cell r="K1795"/>
        </row>
        <row r="1796">
          <cell r="A1796">
            <v>18067190</v>
          </cell>
          <cell r="B1796" t="str">
            <v>C018</v>
          </cell>
          <cell r="C1796" t="str">
            <v>PMR</v>
          </cell>
          <cell r="D1796" t="str">
            <v>6</v>
          </cell>
          <cell r="E1796">
            <v>1551</v>
          </cell>
          <cell r="G1796">
            <v>1861.2</v>
          </cell>
          <cell r="H1796">
            <v>44651</v>
          </cell>
          <cell r="I1796">
            <v>44681</v>
          </cell>
          <cell r="J1796"/>
          <cell r="K1796"/>
        </row>
        <row r="1797">
          <cell r="A1797">
            <v>18067191</v>
          </cell>
          <cell r="B1797" t="str">
            <v>C018</v>
          </cell>
          <cell r="C1797" t="str">
            <v>PMR</v>
          </cell>
          <cell r="D1797" t="str">
            <v>6</v>
          </cell>
          <cell r="E1797">
            <v>519.20000000000005</v>
          </cell>
          <cell r="G1797">
            <v>623.04</v>
          </cell>
          <cell r="H1797">
            <v>44651</v>
          </cell>
          <cell r="I1797">
            <v>44681</v>
          </cell>
          <cell r="J1797"/>
          <cell r="K1797"/>
        </row>
        <row r="1798">
          <cell r="A1798">
            <v>18067192</v>
          </cell>
          <cell r="B1798" t="str">
            <v>C018</v>
          </cell>
          <cell r="C1798" t="str">
            <v>PMR</v>
          </cell>
          <cell r="D1798" t="str">
            <v>6</v>
          </cell>
          <cell r="E1798">
            <v>129.80000000000001</v>
          </cell>
          <cell r="G1798">
            <v>155.76</v>
          </cell>
          <cell r="H1798">
            <v>44651</v>
          </cell>
          <cell r="I1798">
            <v>44681</v>
          </cell>
          <cell r="J1798"/>
          <cell r="K1798"/>
        </row>
        <row r="1799">
          <cell r="A1799">
            <v>18067193</v>
          </cell>
          <cell r="B1799" t="str">
            <v>C018</v>
          </cell>
          <cell r="C1799" t="str">
            <v>PMR</v>
          </cell>
          <cell r="D1799" t="str">
            <v>6</v>
          </cell>
          <cell r="E1799">
            <v>3220</v>
          </cell>
          <cell r="G1799">
            <v>3864</v>
          </cell>
          <cell r="H1799">
            <v>44651</v>
          </cell>
          <cell r="I1799">
            <v>44681</v>
          </cell>
          <cell r="J1799"/>
          <cell r="K1799"/>
        </row>
        <row r="1800">
          <cell r="A1800">
            <v>18067194</v>
          </cell>
          <cell r="B1800" t="str">
            <v>C018</v>
          </cell>
          <cell r="C1800" t="str">
            <v>PMR</v>
          </cell>
          <cell r="D1800" t="str">
            <v>6</v>
          </cell>
          <cell r="E1800">
            <v>229.32</v>
          </cell>
          <cell r="G1800">
            <v>275.18</v>
          </cell>
          <cell r="H1800">
            <v>44651</v>
          </cell>
          <cell r="I1800">
            <v>44681</v>
          </cell>
          <cell r="J1800"/>
          <cell r="K1800"/>
        </row>
        <row r="1801">
          <cell r="A1801">
            <v>18067195</v>
          </cell>
          <cell r="B1801" t="str">
            <v>C018</v>
          </cell>
          <cell r="C1801" t="str">
            <v>PMR</v>
          </cell>
          <cell r="D1801" t="str">
            <v>6</v>
          </cell>
          <cell r="E1801">
            <v>519.20000000000005</v>
          </cell>
          <cell r="G1801">
            <v>623.04</v>
          </cell>
          <cell r="H1801">
            <v>44651</v>
          </cell>
          <cell r="I1801">
            <v>44681</v>
          </cell>
          <cell r="J1801"/>
          <cell r="K1801"/>
        </row>
        <row r="1802">
          <cell r="A1802">
            <v>18067196</v>
          </cell>
          <cell r="B1802" t="str">
            <v>C018</v>
          </cell>
          <cell r="C1802" t="str">
            <v>PMR</v>
          </cell>
          <cell r="D1802" t="str">
            <v>6</v>
          </cell>
          <cell r="E1802">
            <v>333.15</v>
          </cell>
          <cell r="G1802">
            <v>399.78000000000003</v>
          </cell>
          <cell r="H1802">
            <v>44651</v>
          </cell>
          <cell r="I1802">
            <v>44681</v>
          </cell>
          <cell r="J1802"/>
          <cell r="K1802"/>
        </row>
        <row r="1803">
          <cell r="A1803">
            <v>18067197</v>
          </cell>
          <cell r="B1803" t="str">
            <v>C018</v>
          </cell>
          <cell r="C1803" t="str">
            <v>PMR</v>
          </cell>
          <cell r="D1803" t="str">
            <v>6</v>
          </cell>
          <cell r="E1803">
            <v>61.739999999999995</v>
          </cell>
          <cell r="G1803">
            <v>74.09</v>
          </cell>
          <cell r="H1803">
            <v>44651</v>
          </cell>
          <cell r="I1803">
            <v>44681</v>
          </cell>
          <cell r="J1803"/>
          <cell r="K1803"/>
        </row>
        <row r="1804">
          <cell r="A1804">
            <v>18061631</v>
          </cell>
          <cell r="B1804" t="str">
            <v>C022</v>
          </cell>
          <cell r="C1804" t="str">
            <v>IMK DO VALE</v>
          </cell>
          <cell r="D1804" t="str">
            <v>2</v>
          </cell>
          <cell r="E1804">
            <v>1939.6200000000001</v>
          </cell>
          <cell r="G1804">
            <v>2327.54</v>
          </cell>
          <cell r="H1804">
            <v>44530</v>
          </cell>
          <cell r="I1804">
            <v>44571</v>
          </cell>
          <cell r="J1804"/>
          <cell r="K1804">
            <v>44571</v>
          </cell>
        </row>
        <row r="1805">
          <cell r="A1805">
            <v>18061632</v>
          </cell>
          <cell r="B1805" t="str">
            <v>C022</v>
          </cell>
          <cell r="C1805" t="str">
            <v>IMK DO VALE</v>
          </cell>
          <cell r="D1805" t="str">
            <v>2</v>
          </cell>
          <cell r="E1805">
            <v>168.57</v>
          </cell>
          <cell r="G1805">
            <v>202.28</v>
          </cell>
          <cell r="H1805">
            <v>44530</v>
          </cell>
          <cell r="I1805">
            <v>44571</v>
          </cell>
          <cell r="J1805"/>
          <cell r="K1805">
            <v>44571</v>
          </cell>
        </row>
        <row r="1806">
          <cell r="A1806">
            <v>18061633</v>
          </cell>
          <cell r="B1806" t="str">
            <v>C022</v>
          </cell>
          <cell r="C1806" t="str">
            <v>IMK DO VALE</v>
          </cell>
          <cell r="D1806" t="str">
            <v>2</v>
          </cell>
          <cell r="E1806">
            <v>2797.32</v>
          </cell>
          <cell r="G1806">
            <v>3356.78</v>
          </cell>
          <cell r="H1806">
            <v>44530</v>
          </cell>
          <cell r="I1806">
            <v>44571</v>
          </cell>
          <cell r="J1806"/>
          <cell r="K1806">
            <v>44571</v>
          </cell>
        </row>
        <row r="1807">
          <cell r="A1807">
            <v>18061634</v>
          </cell>
          <cell r="B1807" t="str">
            <v>C022</v>
          </cell>
          <cell r="C1807" t="str">
            <v>IMK DO VALE</v>
          </cell>
          <cell r="D1807" t="str">
            <v>2</v>
          </cell>
          <cell r="E1807">
            <v>3724.0099999999998</v>
          </cell>
          <cell r="G1807">
            <v>4468.8099999999995</v>
          </cell>
          <cell r="H1807">
            <v>44530</v>
          </cell>
          <cell r="I1807">
            <v>44571</v>
          </cell>
          <cell r="J1807"/>
          <cell r="K1807">
            <v>44571</v>
          </cell>
        </row>
        <row r="1808">
          <cell r="A1808">
            <v>18063062</v>
          </cell>
          <cell r="B1808" t="str">
            <v>C022</v>
          </cell>
          <cell r="C1808" t="str">
            <v>IMK DO VALE</v>
          </cell>
          <cell r="D1808" t="str">
            <v>2</v>
          </cell>
          <cell r="E1808">
            <v>2440.8200000000002</v>
          </cell>
          <cell r="G1808">
            <v>2928.98</v>
          </cell>
          <cell r="H1808">
            <v>44561</v>
          </cell>
          <cell r="I1808">
            <v>44602</v>
          </cell>
          <cell r="J1808"/>
          <cell r="K1808">
            <v>44635</v>
          </cell>
        </row>
        <row r="1809">
          <cell r="A1809">
            <v>18063063</v>
          </cell>
          <cell r="B1809" t="str">
            <v>C022</v>
          </cell>
          <cell r="C1809" t="str">
            <v>IMK DO VALE</v>
          </cell>
          <cell r="D1809" t="str">
            <v>2</v>
          </cell>
          <cell r="E1809">
            <v>40.519999999999996</v>
          </cell>
          <cell r="G1809">
            <v>48.62</v>
          </cell>
          <cell r="H1809">
            <v>44561</v>
          </cell>
          <cell r="I1809">
            <v>44602</v>
          </cell>
          <cell r="J1809"/>
          <cell r="K1809">
            <v>44635</v>
          </cell>
        </row>
        <row r="1810">
          <cell r="A1810">
            <v>18063064</v>
          </cell>
          <cell r="B1810" t="str">
            <v>C022</v>
          </cell>
          <cell r="C1810" t="str">
            <v>IMK DO VALE</v>
          </cell>
          <cell r="D1810" t="str">
            <v>2</v>
          </cell>
          <cell r="E1810">
            <v>1770.64</v>
          </cell>
          <cell r="G1810">
            <v>2124.77</v>
          </cell>
          <cell r="H1810">
            <v>44561</v>
          </cell>
          <cell r="I1810">
            <v>44602</v>
          </cell>
          <cell r="J1810"/>
          <cell r="K1810">
            <v>44635</v>
          </cell>
        </row>
        <row r="1811">
          <cell r="A1811">
            <v>18063065</v>
          </cell>
          <cell r="B1811" t="str">
            <v>C022</v>
          </cell>
          <cell r="C1811" t="str">
            <v>IMK DO VALE</v>
          </cell>
          <cell r="D1811" t="str">
            <v>2</v>
          </cell>
          <cell r="E1811">
            <v>3852.03</v>
          </cell>
          <cell r="G1811">
            <v>4622.4400000000005</v>
          </cell>
          <cell r="H1811">
            <v>44561</v>
          </cell>
          <cell r="I1811">
            <v>44602</v>
          </cell>
          <cell r="J1811"/>
          <cell r="K1811">
            <v>44630</v>
          </cell>
        </row>
        <row r="1812">
          <cell r="A1812">
            <v>18063066</v>
          </cell>
          <cell r="B1812" t="str">
            <v>C022</v>
          </cell>
          <cell r="C1812" t="str">
            <v>IMK DO VALE</v>
          </cell>
          <cell r="D1812" t="str">
            <v>2</v>
          </cell>
          <cell r="E1812">
            <v>217.32</v>
          </cell>
          <cell r="G1812">
            <v>260.78000000000003</v>
          </cell>
          <cell r="H1812">
            <v>44561</v>
          </cell>
          <cell r="I1812">
            <v>44602</v>
          </cell>
          <cell r="J1812"/>
          <cell r="K1812">
            <v>44630</v>
          </cell>
        </row>
        <row r="1813">
          <cell r="A1813">
            <v>18063067</v>
          </cell>
          <cell r="B1813" t="str">
            <v>C022</v>
          </cell>
          <cell r="C1813" t="str">
            <v>IMK DO VALE</v>
          </cell>
          <cell r="D1813" t="str">
            <v>2</v>
          </cell>
          <cell r="E1813">
            <v>3425.16</v>
          </cell>
          <cell r="G1813">
            <v>4110.1900000000005</v>
          </cell>
          <cell r="H1813">
            <v>44561</v>
          </cell>
          <cell r="I1813">
            <v>44602</v>
          </cell>
          <cell r="J1813"/>
          <cell r="K1813">
            <v>44630</v>
          </cell>
        </row>
        <row r="1814">
          <cell r="A1814">
            <v>18063068</v>
          </cell>
          <cell r="B1814" t="str">
            <v>C022</v>
          </cell>
          <cell r="C1814" t="str">
            <v>IMK DO VALE</v>
          </cell>
          <cell r="D1814" t="str">
            <v>2</v>
          </cell>
          <cell r="E1814">
            <v>5991.4400000000005</v>
          </cell>
          <cell r="G1814">
            <v>7189.7300000000005</v>
          </cell>
          <cell r="H1814">
            <v>44561</v>
          </cell>
          <cell r="I1814">
            <v>44602</v>
          </cell>
          <cell r="J1814"/>
          <cell r="K1814">
            <v>44630</v>
          </cell>
        </row>
        <row r="1815">
          <cell r="A1815">
            <v>18063069</v>
          </cell>
          <cell r="B1815" t="str">
            <v>C022</v>
          </cell>
          <cell r="C1815" t="str">
            <v>IMK DO VALE</v>
          </cell>
          <cell r="D1815" t="str">
            <v>2</v>
          </cell>
          <cell r="E1815">
            <v>41.1</v>
          </cell>
          <cell r="G1815">
            <v>49.32</v>
          </cell>
          <cell r="H1815">
            <v>44561</v>
          </cell>
          <cell r="I1815">
            <v>44602</v>
          </cell>
          <cell r="J1815"/>
          <cell r="K1815">
            <v>44630</v>
          </cell>
        </row>
        <row r="1816">
          <cell r="A1816">
            <v>18063070</v>
          </cell>
          <cell r="B1816" t="str">
            <v>C022</v>
          </cell>
          <cell r="C1816" t="str">
            <v>IMK DO VALE</v>
          </cell>
          <cell r="D1816" t="str">
            <v>2</v>
          </cell>
          <cell r="E1816">
            <v>75.599999999999994</v>
          </cell>
          <cell r="G1816">
            <v>90.72</v>
          </cell>
          <cell r="H1816">
            <v>44561</v>
          </cell>
          <cell r="I1816">
            <v>44602</v>
          </cell>
          <cell r="J1816"/>
          <cell r="K1816">
            <v>44630</v>
          </cell>
        </row>
        <row r="1817">
          <cell r="A1817">
            <v>18063071</v>
          </cell>
          <cell r="B1817" t="str">
            <v>C022</v>
          </cell>
          <cell r="C1817" t="str">
            <v>IMK DO VALE</v>
          </cell>
          <cell r="D1817" t="str">
            <v>2</v>
          </cell>
          <cell r="E1817">
            <v>-2084</v>
          </cell>
          <cell r="G1817">
            <v>-2500.8000000000002</v>
          </cell>
          <cell r="H1817">
            <v>44561</v>
          </cell>
          <cell r="I1817">
            <v>44602</v>
          </cell>
          <cell r="J1817"/>
          <cell r="K1817">
            <v>44630</v>
          </cell>
        </row>
        <row r="1818">
          <cell r="A1818">
            <v>18064360</v>
          </cell>
          <cell r="B1818" t="str">
            <v>C022</v>
          </cell>
          <cell r="C1818" t="str">
            <v>IMK DO VALE</v>
          </cell>
          <cell r="D1818" t="str">
            <v>2</v>
          </cell>
          <cell r="E1818">
            <v>77.56</v>
          </cell>
          <cell r="G1818">
            <v>93.070000000000007</v>
          </cell>
          <cell r="H1818">
            <v>44592</v>
          </cell>
          <cell r="I1818">
            <v>44630</v>
          </cell>
          <cell r="J1818"/>
          <cell r="K1818">
            <v>44630</v>
          </cell>
        </row>
        <row r="1819">
          <cell r="A1819">
            <v>18064361</v>
          </cell>
          <cell r="B1819" t="str">
            <v>C022</v>
          </cell>
          <cell r="C1819" t="str">
            <v>IMK DO VALE</v>
          </cell>
          <cell r="D1819" t="str">
            <v>2</v>
          </cell>
          <cell r="E1819">
            <v>2566.52</v>
          </cell>
          <cell r="G1819">
            <v>3079.82</v>
          </cell>
          <cell r="H1819">
            <v>44592</v>
          </cell>
          <cell r="I1819">
            <v>44630</v>
          </cell>
          <cell r="J1819"/>
          <cell r="K1819">
            <v>44630</v>
          </cell>
        </row>
        <row r="1820">
          <cell r="A1820">
            <v>18064362</v>
          </cell>
          <cell r="B1820" t="str">
            <v>C022</v>
          </cell>
          <cell r="C1820" t="str">
            <v>IMK DO VALE</v>
          </cell>
          <cell r="D1820" t="str">
            <v>2</v>
          </cell>
          <cell r="E1820">
            <v>67.95</v>
          </cell>
          <cell r="G1820">
            <v>81.539999999999992</v>
          </cell>
          <cell r="H1820">
            <v>44592</v>
          </cell>
          <cell r="I1820">
            <v>44630</v>
          </cell>
          <cell r="J1820"/>
          <cell r="K1820">
            <v>44630</v>
          </cell>
        </row>
        <row r="1821">
          <cell r="A1821">
            <v>18064363</v>
          </cell>
          <cell r="B1821" t="str">
            <v>C022</v>
          </cell>
          <cell r="C1821" t="str">
            <v>IMK DO VALE</v>
          </cell>
          <cell r="D1821" t="str">
            <v>2</v>
          </cell>
          <cell r="E1821">
            <v>157.16</v>
          </cell>
          <cell r="G1821">
            <v>188.59</v>
          </cell>
          <cell r="H1821">
            <v>44592</v>
          </cell>
          <cell r="I1821">
            <v>44630</v>
          </cell>
          <cell r="J1821"/>
          <cell r="K1821">
            <v>44630</v>
          </cell>
        </row>
        <row r="1822">
          <cell r="A1822">
            <v>18064364</v>
          </cell>
          <cell r="B1822" t="str">
            <v>C022</v>
          </cell>
          <cell r="C1822" t="str">
            <v>IMK DO VALE</v>
          </cell>
          <cell r="D1822" t="str">
            <v>2</v>
          </cell>
          <cell r="E1822">
            <v>1597.23</v>
          </cell>
          <cell r="G1822">
            <v>1916.6799999999998</v>
          </cell>
          <cell r="H1822">
            <v>44592</v>
          </cell>
          <cell r="I1822">
            <v>44630</v>
          </cell>
          <cell r="J1822"/>
          <cell r="K1822">
            <v>44630</v>
          </cell>
        </row>
        <row r="1823">
          <cell r="A1823">
            <v>18064365</v>
          </cell>
          <cell r="B1823" t="str">
            <v>C022</v>
          </cell>
          <cell r="C1823" t="str">
            <v>IMK DO VALE</v>
          </cell>
          <cell r="D1823" t="str">
            <v>2</v>
          </cell>
          <cell r="E1823">
            <v>486</v>
          </cell>
          <cell r="G1823">
            <v>583.20000000000005</v>
          </cell>
          <cell r="H1823">
            <v>44592</v>
          </cell>
          <cell r="I1823">
            <v>44630</v>
          </cell>
          <cell r="J1823"/>
          <cell r="K1823">
            <v>44630</v>
          </cell>
        </row>
        <row r="1824">
          <cell r="A1824">
            <v>18064366</v>
          </cell>
          <cell r="B1824" t="str">
            <v>C022</v>
          </cell>
          <cell r="C1824" t="str">
            <v>IMK DO VALE</v>
          </cell>
          <cell r="D1824" t="str">
            <v>2</v>
          </cell>
          <cell r="E1824">
            <v>3712.5</v>
          </cell>
          <cell r="G1824">
            <v>4455</v>
          </cell>
          <cell r="H1824">
            <v>44592</v>
          </cell>
          <cell r="I1824">
            <v>44630</v>
          </cell>
          <cell r="J1824"/>
          <cell r="K1824">
            <v>44630</v>
          </cell>
        </row>
        <row r="1825">
          <cell r="A1825">
            <v>18064367</v>
          </cell>
          <cell r="B1825" t="str">
            <v>C022</v>
          </cell>
          <cell r="C1825" t="str">
            <v>IMK DO VALE</v>
          </cell>
          <cell r="D1825" t="str">
            <v>2</v>
          </cell>
          <cell r="E1825">
            <v>3656.0800000000004</v>
          </cell>
          <cell r="G1825">
            <v>4387.3</v>
          </cell>
          <cell r="H1825">
            <v>44592</v>
          </cell>
          <cell r="I1825">
            <v>44630</v>
          </cell>
          <cell r="J1825"/>
          <cell r="K1825">
            <v>44630</v>
          </cell>
        </row>
        <row r="1826">
          <cell r="A1826">
            <v>18064368</v>
          </cell>
          <cell r="B1826" t="str">
            <v>C022</v>
          </cell>
          <cell r="C1826" t="str">
            <v>IMK DO VALE</v>
          </cell>
          <cell r="D1826" t="str">
            <v>2</v>
          </cell>
          <cell r="E1826">
            <v>-308</v>
          </cell>
          <cell r="G1826">
            <v>-369.6</v>
          </cell>
          <cell r="H1826">
            <v>44592</v>
          </cell>
          <cell r="I1826">
            <v>44630</v>
          </cell>
          <cell r="J1826"/>
          <cell r="K1826">
            <v>44630</v>
          </cell>
        </row>
        <row r="1827">
          <cell r="A1827">
            <v>18064369</v>
          </cell>
          <cell r="B1827" t="str">
            <v>C022</v>
          </cell>
          <cell r="C1827" t="str">
            <v>IMK DO VALE</v>
          </cell>
          <cell r="D1827" t="str">
            <v>2</v>
          </cell>
          <cell r="E1827">
            <v>384.87</v>
          </cell>
          <cell r="G1827">
            <v>461.84</v>
          </cell>
          <cell r="H1827">
            <v>44592</v>
          </cell>
          <cell r="I1827">
            <v>44630</v>
          </cell>
          <cell r="J1827"/>
          <cell r="K1827">
            <v>44630</v>
          </cell>
        </row>
        <row r="1828">
          <cell r="A1828">
            <v>18064370</v>
          </cell>
          <cell r="B1828" t="str">
            <v>C022</v>
          </cell>
          <cell r="C1828" t="str">
            <v>IMK DO VALE</v>
          </cell>
          <cell r="D1828" t="str">
            <v>2</v>
          </cell>
          <cell r="E1828">
            <v>2541.87</v>
          </cell>
          <cell r="G1828">
            <v>3050.2400000000002</v>
          </cell>
          <cell r="H1828">
            <v>44592</v>
          </cell>
          <cell r="I1828">
            <v>44630</v>
          </cell>
          <cell r="J1828"/>
          <cell r="K1828">
            <v>44630</v>
          </cell>
        </row>
        <row r="1829">
          <cell r="A1829">
            <v>18064371</v>
          </cell>
          <cell r="B1829" t="str">
            <v>C022</v>
          </cell>
          <cell r="C1829" t="str">
            <v>IMK DO VALE</v>
          </cell>
          <cell r="D1829" t="str">
            <v>2</v>
          </cell>
          <cell r="E1829">
            <v>69.599999999999994</v>
          </cell>
          <cell r="G1829">
            <v>83.52000000000001</v>
          </cell>
          <cell r="H1829">
            <v>44592</v>
          </cell>
          <cell r="I1829">
            <v>44630</v>
          </cell>
          <cell r="J1829"/>
          <cell r="K1829">
            <v>44630</v>
          </cell>
        </row>
        <row r="1830">
          <cell r="A1830">
            <v>18064372</v>
          </cell>
          <cell r="B1830" t="str">
            <v>C022</v>
          </cell>
          <cell r="C1830" t="str">
            <v>IMK DO VALE</v>
          </cell>
          <cell r="D1830" t="str">
            <v>2</v>
          </cell>
          <cell r="E1830">
            <v>3854.96</v>
          </cell>
          <cell r="G1830">
            <v>4625.95</v>
          </cell>
          <cell r="H1830">
            <v>44592</v>
          </cell>
          <cell r="I1830">
            <v>44630</v>
          </cell>
          <cell r="J1830"/>
          <cell r="K1830">
            <v>44630</v>
          </cell>
        </row>
        <row r="1831">
          <cell r="A1831">
            <v>18065726</v>
          </cell>
          <cell r="B1831" t="str">
            <v>C022</v>
          </cell>
          <cell r="C1831" t="str">
            <v>IMK DO VALE</v>
          </cell>
          <cell r="D1831" t="str">
            <v>2</v>
          </cell>
          <cell r="E1831">
            <v>3905.9199999999996</v>
          </cell>
          <cell r="G1831">
            <v>4687.1000000000004</v>
          </cell>
          <cell r="H1831">
            <v>44620</v>
          </cell>
          <cell r="I1831">
            <v>44661</v>
          </cell>
          <cell r="J1831"/>
          <cell r="K1831">
            <v>44661</v>
          </cell>
        </row>
        <row r="1832">
          <cell r="A1832">
            <v>18065727</v>
          </cell>
          <cell r="B1832" t="str">
            <v>C022</v>
          </cell>
          <cell r="C1832" t="str">
            <v>IMK DO VALE</v>
          </cell>
          <cell r="D1832" t="str">
            <v>2</v>
          </cell>
          <cell r="E1832">
            <v>-121.5</v>
          </cell>
          <cell r="G1832">
            <v>-145.80000000000001</v>
          </cell>
          <cell r="H1832">
            <v>44620</v>
          </cell>
          <cell r="I1832">
            <v>44661</v>
          </cell>
          <cell r="J1832"/>
          <cell r="K1832">
            <v>44661</v>
          </cell>
        </row>
        <row r="1833">
          <cell r="A1833">
            <v>18065728</v>
          </cell>
          <cell r="B1833" t="str">
            <v>C022</v>
          </cell>
          <cell r="C1833" t="str">
            <v>IMK DO VALE</v>
          </cell>
          <cell r="D1833" t="str">
            <v>2</v>
          </cell>
          <cell r="E1833">
            <v>16.759999999999998</v>
          </cell>
          <cell r="G1833">
            <v>20.11</v>
          </cell>
          <cell r="H1833">
            <v>44620</v>
          </cell>
          <cell r="I1833">
            <v>44661</v>
          </cell>
          <cell r="J1833"/>
          <cell r="K1833">
            <v>44661</v>
          </cell>
        </row>
        <row r="1834">
          <cell r="A1834">
            <v>18065729</v>
          </cell>
          <cell r="B1834" t="str">
            <v>C022</v>
          </cell>
          <cell r="C1834" t="str">
            <v>IMK DO VALE</v>
          </cell>
          <cell r="D1834" t="str">
            <v>2</v>
          </cell>
          <cell r="E1834">
            <v>356.4</v>
          </cell>
          <cell r="G1834">
            <v>427.68</v>
          </cell>
          <cell r="H1834">
            <v>44620</v>
          </cell>
          <cell r="I1834">
            <v>44661</v>
          </cell>
          <cell r="J1834"/>
          <cell r="K1834">
            <v>44661</v>
          </cell>
        </row>
        <row r="1835">
          <cell r="A1835">
            <v>18065730</v>
          </cell>
          <cell r="B1835" t="str">
            <v>C022</v>
          </cell>
          <cell r="C1835" t="str">
            <v>IMK DO VALE</v>
          </cell>
          <cell r="D1835" t="str">
            <v>2</v>
          </cell>
          <cell r="E1835">
            <v>118.54</v>
          </cell>
          <cell r="G1835">
            <v>142.25</v>
          </cell>
          <cell r="H1835">
            <v>44620</v>
          </cell>
          <cell r="I1835">
            <v>44661</v>
          </cell>
          <cell r="J1835"/>
          <cell r="K1835">
            <v>44661</v>
          </cell>
        </row>
        <row r="1836">
          <cell r="A1836">
            <v>18065731</v>
          </cell>
          <cell r="B1836" t="str">
            <v>C022</v>
          </cell>
          <cell r="C1836" t="str">
            <v>IMK DO VALE</v>
          </cell>
          <cell r="D1836" t="str">
            <v>2</v>
          </cell>
          <cell r="E1836">
            <v>429.12</v>
          </cell>
          <cell r="G1836">
            <v>514.93999999999994</v>
          </cell>
          <cell r="H1836">
            <v>44620</v>
          </cell>
          <cell r="I1836">
            <v>44661</v>
          </cell>
          <cell r="J1836"/>
          <cell r="K1836">
            <v>44661</v>
          </cell>
        </row>
        <row r="1837">
          <cell r="A1837">
            <v>18065732</v>
          </cell>
          <cell r="B1837" t="str">
            <v>C022</v>
          </cell>
          <cell r="C1837" t="str">
            <v>IMK DO VALE</v>
          </cell>
          <cell r="D1837" t="str">
            <v>2</v>
          </cell>
          <cell r="E1837">
            <v>1862.02</v>
          </cell>
          <cell r="G1837">
            <v>2234.42</v>
          </cell>
          <cell r="H1837">
            <v>44620</v>
          </cell>
          <cell r="I1837">
            <v>44661</v>
          </cell>
          <cell r="J1837"/>
          <cell r="K1837">
            <v>44661</v>
          </cell>
        </row>
        <row r="1838">
          <cell r="A1838">
            <v>18065733</v>
          </cell>
          <cell r="B1838" t="str">
            <v>C022</v>
          </cell>
          <cell r="C1838" t="str">
            <v>IMK DO VALE</v>
          </cell>
          <cell r="D1838" t="str">
            <v>2</v>
          </cell>
          <cell r="E1838">
            <v>3159.85</v>
          </cell>
          <cell r="G1838">
            <v>3791.8199999999997</v>
          </cell>
          <cell r="H1838">
            <v>44620</v>
          </cell>
          <cell r="I1838">
            <v>44661</v>
          </cell>
          <cell r="J1838"/>
          <cell r="K1838">
            <v>44661</v>
          </cell>
        </row>
        <row r="1839">
          <cell r="A1839">
            <v>18067198</v>
          </cell>
          <cell r="B1839" t="str">
            <v>C022</v>
          </cell>
          <cell r="C1839" t="str">
            <v>IMK DO VALE</v>
          </cell>
          <cell r="D1839" t="str">
            <v>2</v>
          </cell>
          <cell r="E1839">
            <v>253.85</v>
          </cell>
          <cell r="G1839">
            <v>304.62</v>
          </cell>
          <cell r="H1839">
            <v>44651</v>
          </cell>
          <cell r="I1839">
            <v>44691</v>
          </cell>
          <cell r="J1839">
            <v>44658</v>
          </cell>
          <cell r="K1839">
            <v>44691</v>
          </cell>
        </row>
        <row r="1840">
          <cell r="A1840">
            <v>18067199</v>
          </cell>
          <cell r="B1840" t="str">
            <v>C022</v>
          </cell>
          <cell r="C1840" t="str">
            <v>IMK DO VALE</v>
          </cell>
          <cell r="D1840" t="str">
            <v>2</v>
          </cell>
          <cell r="E1840">
            <v>2600.09</v>
          </cell>
          <cell r="G1840">
            <v>3120.1099999999997</v>
          </cell>
          <cell r="H1840">
            <v>44651</v>
          </cell>
          <cell r="I1840">
            <v>44691</v>
          </cell>
          <cell r="J1840">
            <v>44658</v>
          </cell>
          <cell r="K1840">
            <v>44691</v>
          </cell>
        </row>
        <row r="1841">
          <cell r="A1841">
            <v>18067200</v>
          </cell>
          <cell r="B1841" t="str">
            <v>C022</v>
          </cell>
          <cell r="C1841" t="str">
            <v>IMK DO VALE</v>
          </cell>
          <cell r="D1841" t="str">
            <v>2</v>
          </cell>
          <cell r="E1841">
            <v>2409.37</v>
          </cell>
          <cell r="G1841">
            <v>2891.2400000000002</v>
          </cell>
          <cell r="H1841">
            <v>44651</v>
          </cell>
          <cell r="I1841">
            <v>44691</v>
          </cell>
          <cell r="J1841">
            <v>44658</v>
          </cell>
          <cell r="K1841">
            <v>44691</v>
          </cell>
        </row>
        <row r="1842">
          <cell r="A1842">
            <v>18067201</v>
          </cell>
          <cell r="B1842" t="str">
            <v>C022</v>
          </cell>
          <cell r="C1842" t="str">
            <v>IMK DO VALE</v>
          </cell>
          <cell r="D1842" t="str">
            <v>2</v>
          </cell>
          <cell r="E1842">
            <v>2109.31</v>
          </cell>
          <cell r="G1842">
            <v>2531.17</v>
          </cell>
          <cell r="H1842">
            <v>44651</v>
          </cell>
          <cell r="I1842">
            <v>44691</v>
          </cell>
          <cell r="J1842">
            <v>44658</v>
          </cell>
          <cell r="K1842">
            <v>44691</v>
          </cell>
        </row>
        <row r="1843">
          <cell r="A1843">
            <v>18067202</v>
          </cell>
          <cell r="B1843" t="str">
            <v>C022</v>
          </cell>
          <cell r="C1843" t="str">
            <v>IMK DO VALE</v>
          </cell>
          <cell r="D1843" t="str">
            <v>2</v>
          </cell>
          <cell r="E1843">
            <v>4196.5599999999995</v>
          </cell>
          <cell r="G1843">
            <v>5035.87</v>
          </cell>
          <cell r="H1843">
            <v>44651</v>
          </cell>
          <cell r="I1843">
            <v>44691</v>
          </cell>
          <cell r="J1843">
            <v>44658</v>
          </cell>
          <cell r="K1843">
            <v>44691</v>
          </cell>
        </row>
        <row r="1844">
          <cell r="A1844">
            <v>18067203</v>
          </cell>
          <cell r="B1844" t="str">
            <v>C022</v>
          </cell>
          <cell r="C1844" t="str">
            <v>IMK DO VALE</v>
          </cell>
          <cell r="D1844" t="str">
            <v>2</v>
          </cell>
          <cell r="E1844">
            <v>73.38</v>
          </cell>
          <cell r="G1844">
            <v>88.06</v>
          </cell>
          <cell r="H1844">
            <v>44651</v>
          </cell>
          <cell r="I1844">
            <v>44691</v>
          </cell>
          <cell r="J1844">
            <v>44658</v>
          </cell>
          <cell r="K1844">
            <v>44691</v>
          </cell>
        </row>
        <row r="1845">
          <cell r="A1845">
            <v>18067204</v>
          </cell>
          <cell r="B1845" t="str">
            <v>C022</v>
          </cell>
          <cell r="C1845" t="str">
            <v>IMK DO VALE</v>
          </cell>
          <cell r="D1845" t="str">
            <v>2</v>
          </cell>
          <cell r="E1845">
            <v>495.36</v>
          </cell>
          <cell r="G1845">
            <v>594.43000000000006</v>
          </cell>
          <cell r="H1845">
            <v>44651</v>
          </cell>
          <cell r="I1845">
            <v>44691</v>
          </cell>
          <cell r="J1845">
            <v>44658</v>
          </cell>
          <cell r="K1845">
            <v>44691</v>
          </cell>
        </row>
        <row r="1846">
          <cell r="A1846">
            <v>18067205</v>
          </cell>
          <cell r="B1846" t="str">
            <v>C022</v>
          </cell>
          <cell r="C1846" t="str">
            <v>IMK DO VALE</v>
          </cell>
          <cell r="D1846" t="str">
            <v>2</v>
          </cell>
          <cell r="E1846">
            <v>3786.56</v>
          </cell>
          <cell r="G1846">
            <v>4543.87</v>
          </cell>
          <cell r="H1846">
            <v>44651</v>
          </cell>
          <cell r="I1846">
            <v>44691</v>
          </cell>
          <cell r="J1846">
            <v>44658</v>
          </cell>
          <cell r="K1846">
            <v>44691</v>
          </cell>
        </row>
        <row r="1847">
          <cell r="A1847">
            <v>18067206</v>
          </cell>
          <cell r="B1847" t="str">
            <v>C022</v>
          </cell>
          <cell r="C1847" t="str">
            <v>IMK DO VALE</v>
          </cell>
          <cell r="D1847" t="str">
            <v>2</v>
          </cell>
          <cell r="E1847">
            <v>1001.53</v>
          </cell>
          <cell r="G1847">
            <v>1201.8399999999999</v>
          </cell>
          <cell r="H1847">
            <v>44651</v>
          </cell>
          <cell r="I1847">
            <v>44691</v>
          </cell>
          <cell r="J1847">
            <v>44658</v>
          </cell>
          <cell r="K1847">
            <v>44691</v>
          </cell>
        </row>
        <row r="1848">
          <cell r="A1848">
            <v>18067207</v>
          </cell>
          <cell r="B1848" t="str">
            <v>C022</v>
          </cell>
          <cell r="C1848" t="str">
            <v>IMK DO VALE</v>
          </cell>
          <cell r="D1848" t="str">
            <v>2</v>
          </cell>
          <cell r="E1848">
            <v>67.5</v>
          </cell>
          <cell r="G1848">
            <v>81</v>
          </cell>
          <cell r="H1848">
            <v>44651</v>
          </cell>
          <cell r="I1848">
            <v>44691</v>
          </cell>
          <cell r="J1848">
            <v>44658</v>
          </cell>
          <cell r="K1848">
            <v>44691</v>
          </cell>
        </row>
        <row r="1849">
          <cell r="A1849">
            <v>18067208</v>
          </cell>
          <cell r="B1849" t="str">
            <v>C022</v>
          </cell>
          <cell r="C1849" t="str">
            <v>IMK DO VALE</v>
          </cell>
          <cell r="D1849" t="str">
            <v>2</v>
          </cell>
          <cell r="E1849">
            <v>5174.8900000000003</v>
          </cell>
          <cell r="G1849">
            <v>6209.87</v>
          </cell>
          <cell r="H1849">
            <v>44651</v>
          </cell>
          <cell r="I1849">
            <v>44691</v>
          </cell>
          <cell r="J1849">
            <v>44658</v>
          </cell>
          <cell r="K1849">
            <v>44691</v>
          </cell>
        </row>
        <row r="1850">
          <cell r="A1850">
            <v>18067209</v>
          </cell>
          <cell r="B1850" t="str">
            <v>C022</v>
          </cell>
          <cell r="C1850" t="str">
            <v>IMK DO VALE</v>
          </cell>
          <cell r="D1850" t="str">
            <v>2</v>
          </cell>
          <cell r="E1850">
            <v>2484.6799999999998</v>
          </cell>
          <cell r="G1850">
            <v>2981.62</v>
          </cell>
          <cell r="H1850">
            <v>44651</v>
          </cell>
          <cell r="I1850">
            <v>44691</v>
          </cell>
          <cell r="J1850">
            <v>44658</v>
          </cell>
          <cell r="K1850">
            <v>44691</v>
          </cell>
        </row>
        <row r="1851">
          <cell r="A1851">
            <v>18061635</v>
          </cell>
          <cell r="B1851" t="str">
            <v>C023</v>
          </cell>
          <cell r="C1851" t="str">
            <v>SVDJ</v>
          </cell>
          <cell r="D1851" t="str">
            <v>6</v>
          </cell>
          <cell r="E1851">
            <v>305.44</v>
          </cell>
          <cell r="G1851">
            <v>366.53000000000003</v>
          </cell>
          <cell r="H1851">
            <v>44530</v>
          </cell>
          <cell r="I1851">
            <v>44571</v>
          </cell>
          <cell r="J1851">
            <v>44567</v>
          </cell>
          <cell r="K1851">
            <v>44567</v>
          </cell>
        </row>
        <row r="1852">
          <cell r="A1852">
            <v>18061636</v>
          </cell>
          <cell r="B1852" t="str">
            <v>C023</v>
          </cell>
          <cell r="C1852" t="str">
            <v>SVDJ</v>
          </cell>
          <cell r="D1852" t="str">
            <v>6</v>
          </cell>
          <cell r="E1852">
            <v>-108</v>
          </cell>
          <cell r="G1852">
            <v>-129.6</v>
          </cell>
          <cell r="H1852">
            <v>44530</v>
          </cell>
          <cell r="I1852">
            <v>44571</v>
          </cell>
          <cell r="J1852">
            <v>44567</v>
          </cell>
          <cell r="K1852">
            <v>44567</v>
          </cell>
        </row>
        <row r="1853">
          <cell r="A1853">
            <v>18061637</v>
          </cell>
          <cell r="B1853" t="str">
            <v>C023</v>
          </cell>
          <cell r="C1853" t="str">
            <v>SVDJ</v>
          </cell>
          <cell r="D1853" t="str">
            <v>6</v>
          </cell>
          <cell r="E1853">
            <v>566</v>
          </cell>
          <cell r="G1853">
            <v>679.2</v>
          </cell>
          <cell r="H1853">
            <v>44530</v>
          </cell>
          <cell r="I1853">
            <v>44571</v>
          </cell>
          <cell r="J1853">
            <v>44567</v>
          </cell>
          <cell r="K1853">
            <v>44567</v>
          </cell>
        </row>
        <row r="1854">
          <cell r="A1854">
            <v>18061638</v>
          </cell>
          <cell r="B1854" t="str">
            <v>C023</v>
          </cell>
          <cell r="C1854" t="str">
            <v>SVDJ</v>
          </cell>
          <cell r="D1854" t="str">
            <v>6</v>
          </cell>
          <cell r="E1854">
            <v>180.15</v>
          </cell>
          <cell r="G1854">
            <v>216.18</v>
          </cell>
          <cell r="H1854">
            <v>44530</v>
          </cell>
          <cell r="I1854">
            <v>44571</v>
          </cell>
          <cell r="J1854">
            <v>44567</v>
          </cell>
          <cell r="K1854">
            <v>44567</v>
          </cell>
        </row>
        <row r="1855">
          <cell r="A1855">
            <v>18061639</v>
          </cell>
          <cell r="B1855" t="str">
            <v>C023</v>
          </cell>
          <cell r="C1855" t="str">
            <v>SVDJ</v>
          </cell>
          <cell r="D1855" t="str">
            <v>6</v>
          </cell>
          <cell r="E1855">
            <v>773.01</v>
          </cell>
          <cell r="G1855">
            <v>927.61</v>
          </cell>
          <cell r="H1855">
            <v>44530</v>
          </cell>
          <cell r="I1855">
            <v>44571</v>
          </cell>
          <cell r="J1855">
            <v>44567</v>
          </cell>
          <cell r="K1855">
            <v>44567</v>
          </cell>
        </row>
        <row r="1856">
          <cell r="A1856">
            <v>18061640</v>
          </cell>
          <cell r="B1856" t="str">
            <v>C023</v>
          </cell>
          <cell r="C1856" t="str">
            <v>SVDJ</v>
          </cell>
          <cell r="D1856" t="str">
            <v>6</v>
          </cell>
          <cell r="E1856">
            <v>1452.15</v>
          </cell>
          <cell r="G1856">
            <v>1742.58</v>
          </cell>
          <cell r="H1856">
            <v>44530</v>
          </cell>
          <cell r="I1856">
            <v>44571</v>
          </cell>
          <cell r="J1856">
            <v>44567</v>
          </cell>
          <cell r="K1856">
            <v>44567</v>
          </cell>
        </row>
        <row r="1857">
          <cell r="A1857">
            <v>18061641</v>
          </cell>
          <cell r="B1857" t="str">
            <v>C023</v>
          </cell>
          <cell r="C1857" t="str">
            <v>SVDJ</v>
          </cell>
          <cell r="D1857" t="str">
            <v>6</v>
          </cell>
          <cell r="E1857">
            <v>444.8</v>
          </cell>
          <cell r="G1857">
            <v>533.76</v>
          </cell>
          <cell r="H1857">
            <v>44530</v>
          </cell>
          <cell r="I1857">
            <v>44571</v>
          </cell>
          <cell r="J1857">
            <v>44567</v>
          </cell>
          <cell r="K1857">
            <v>44567</v>
          </cell>
        </row>
        <row r="1858">
          <cell r="A1858">
            <v>18061642</v>
          </cell>
          <cell r="B1858" t="str">
            <v>C023</v>
          </cell>
          <cell r="C1858" t="str">
            <v>SVDJ</v>
          </cell>
          <cell r="D1858" t="str">
            <v>6</v>
          </cell>
          <cell r="E1858">
            <v>-15</v>
          </cell>
          <cell r="G1858">
            <v>-18</v>
          </cell>
          <cell r="H1858">
            <v>44530</v>
          </cell>
          <cell r="I1858">
            <v>44571</v>
          </cell>
          <cell r="J1858">
            <v>44567</v>
          </cell>
          <cell r="K1858">
            <v>44567</v>
          </cell>
        </row>
        <row r="1859">
          <cell r="A1859">
            <v>18061643</v>
          </cell>
          <cell r="B1859" t="str">
            <v>C023</v>
          </cell>
          <cell r="C1859" t="str">
            <v>SVDJ</v>
          </cell>
          <cell r="D1859" t="str">
            <v>6</v>
          </cell>
          <cell r="E1859">
            <v>766.99</v>
          </cell>
          <cell r="G1859">
            <v>920.39</v>
          </cell>
          <cell r="H1859">
            <v>44530</v>
          </cell>
          <cell r="I1859">
            <v>44571</v>
          </cell>
          <cell r="J1859">
            <v>44567</v>
          </cell>
          <cell r="K1859">
            <v>44567</v>
          </cell>
        </row>
        <row r="1860">
          <cell r="A1860">
            <v>18061644</v>
          </cell>
          <cell r="B1860" t="str">
            <v>C023</v>
          </cell>
          <cell r="C1860" t="str">
            <v>SVDJ</v>
          </cell>
          <cell r="D1860" t="str">
            <v>6</v>
          </cell>
          <cell r="E1860">
            <v>-105.52000000000001</v>
          </cell>
          <cell r="G1860">
            <v>-126.62</v>
          </cell>
          <cell r="H1860">
            <v>44530</v>
          </cell>
          <cell r="I1860">
            <v>44571</v>
          </cell>
          <cell r="J1860">
            <v>44567</v>
          </cell>
          <cell r="K1860">
            <v>44567</v>
          </cell>
        </row>
        <row r="1861">
          <cell r="A1861">
            <v>18061645</v>
          </cell>
          <cell r="B1861" t="str">
            <v>C023</v>
          </cell>
          <cell r="C1861" t="str">
            <v>SVDJ</v>
          </cell>
          <cell r="D1861" t="str">
            <v>6</v>
          </cell>
          <cell r="E1861">
            <v>-15</v>
          </cell>
          <cell r="G1861">
            <v>-18</v>
          </cell>
          <cell r="H1861">
            <v>44530</v>
          </cell>
          <cell r="I1861">
            <v>44571</v>
          </cell>
          <cell r="J1861">
            <v>44567</v>
          </cell>
          <cell r="K1861">
            <v>44567</v>
          </cell>
        </row>
        <row r="1862">
          <cell r="A1862">
            <v>18061646</v>
          </cell>
          <cell r="B1862" t="str">
            <v>C023</v>
          </cell>
          <cell r="C1862" t="str">
            <v>SVDJ</v>
          </cell>
          <cell r="D1862" t="str">
            <v>6</v>
          </cell>
          <cell r="E1862">
            <v>724.29</v>
          </cell>
          <cell r="G1862">
            <v>869.15</v>
          </cell>
          <cell r="H1862">
            <v>44530</v>
          </cell>
          <cell r="I1862">
            <v>44571</v>
          </cell>
          <cell r="J1862">
            <v>44567</v>
          </cell>
          <cell r="K1862">
            <v>44567</v>
          </cell>
        </row>
        <row r="1863">
          <cell r="A1863">
            <v>18061647</v>
          </cell>
          <cell r="B1863" t="str">
            <v>C023</v>
          </cell>
          <cell r="C1863" t="str">
            <v>SVDJ</v>
          </cell>
          <cell r="D1863" t="str">
            <v>6</v>
          </cell>
          <cell r="E1863">
            <v>656.8</v>
          </cell>
          <cell r="G1863">
            <v>788.16000000000008</v>
          </cell>
          <cell r="H1863">
            <v>44530</v>
          </cell>
          <cell r="I1863">
            <v>44571</v>
          </cell>
          <cell r="J1863">
            <v>44567</v>
          </cell>
          <cell r="K1863">
            <v>44567</v>
          </cell>
        </row>
        <row r="1864">
          <cell r="A1864">
            <v>18063072</v>
          </cell>
          <cell r="B1864" t="str">
            <v>C023</v>
          </cell>
          <cell r="C1864" t="str">
            <v>SVDJ</v>
          </cell>
          <cell r="D1864" t="str">
            <v>6</v>
          </cell>
          <cell r="E1864">
            <v>397.52</v>
          </cell>
          <cell r="G1864">
            <v>477.02</v>
          </cell>
          <cell r="H1864">
            <v>44561</v>
          </cell>
          <cell r="I1864">
            <v>44602</v>
          </cell>
          <cell r="J1864">
            <v>44616</v>
          </cell>
          <cell r="K1864">
            <v>44616</v>
          </cell>
        </row>
        <row r="1865">
          <cell r="A1865">
            <v>18063073</v>
          </cell>
          <cell r="B1865" t="str">
            <v>C023</v>
          </cell>
          <cell r="C1865" t="str">
            <v>SVDJ</v>
          </cell>
          <cell r="D1865" t="str">
            <v>6</v>
          </cell>
          <cell r="E1865">
            <v>199.44</v>
          </cell>
          <cell r="G1865">
            <v>239.33</v>
          </cell>
          <cell r="H1865">
            <v>44561</v>
          </cell>
          <cell r="I1865">
            <v>44602</v>
          </cell>
          <cell r="J1865">
            <v>44616</v>
          </cell>
          <cell r="K1865">
            <v>44616</v>
          </cell>
        </row>
        <row r="1866">
          <cell r="A1866">
            <v>18063074</v>
          </cell>
          <cell r="B1866" t="str">
            <v>C023</v>
          </cell>
          <cell r="C1866" t="str">
            <v>SVDJ</v>
          </cell>
          <cell r="D1866" t="str">
            <v>6</v>
          </cell>
          <cell r="E1866">
            <v>2020.36</v>
          </cell>
          <cell r="G1866">
            <v>2424.4299999999998</v>
          </cell>
          <cell r="H1866">
            <v>44561</v>
          </cell>
          <cell r="I1866">
            <v>44602</v>
          </cell>
          <cell r="J1866">
            <v>44616</v>
          </cell>
          <cell r="K1866">
            <v>44616</v>
          </cell>
        </row>
        <row r="1867">
          <cell r="A1867">
            <v>18063075</v>
          </cell>
          <cell r="B1867" t="str">
            <v>C023</v>
          </cell>
          <cell r="C1867" t="str">
            <v>SVDJ</v>
          </cell>
          <cell r="D1867" t="str">
            <v>6</v>
          </cell>
          <cell r="E1867">
            <v>651.93999999999994</v>
          </cell>
          <cell r="G1867">
            <v>782.33</v>
          </cell>
          <cell r="H1867">
            <v>44561</v>
          </cell>
          <cell r="I1867">
            <v>44602</v>
          </cell>
          <cell r="J1867">
            <v>44616</v>
          </cell>
          <cell r="K1867">
            <v>44616</v>
          </cell>
        </row>
        <row r="1868">
          <cell r="A1868">
            <v>18063076</v>
          </cell>
          <cell r="B1868" t="str">
            <v>C023</v>
          </cell>
          <cell r="C1868" t="str">
            <v>SVDJ</v>
          </cell>
          <cell r="D1868" t="str">
            <v>6</v>
          </cell>
          <cell r="E1868">
            <v>1716.6799999999998</v>
          </cell>
          <cell r="G1868">
            <v>2060.02</v>
          </cell>
          <cell r="H1868">
            <v>44561</v>
          </cell>
          <cell r="I1868">
            <v>44602</v>
          </cell>
          <cell r="J1868">
            <v>44616</v>
          </cell>
          <cell r="K1868">
            <v>44616</v>
          </cell>
        </row>
        <row r="1869">
          <cell r="A1869">
            <v>18063077</v>
          </cell>
          <cell r="B1869" t="str">
            <v>C023</v>
          </cell>
          <cell r="C1869" t="str">
            <v>SVDJ</v>
          </cell>
          <cell r="D1869" t="str">
            <v>6</v>
          </cell>
          <cell r="E1869">
            <v>36</v>
          </cell>
          <cell r="G1869">
            <v>43.2</v>
          </cell>
          <cell r="H1869">
            <v>44561</v>
          </cell>
          <cell r="I1869">
            <v>44602</v>
          </cell>
          <cell r="J1869">
            <v>44616</v>
          </cell>
          <cell r="K1869">
            <v>44616</v>
          </cell>
        </row>
        <row r="1870">
          <cell r="A1870">
            <v>18063078</v>
          </cell>
          <cell r="B1870" t="str">
            <v>C023</v>
          </cell>
          <cell r="C1870" t="str">
            <v>SVDJ</v>
          </cell>
          <cell r="D1870" t="str">
            <v>6</v>
          </cell>
          <cell r="E1870">
            <v>1069.8499999999999</v>
          </cell>
          <cell r="G1870">
            <v>1283.8200000000002</v>
          </cell>
          <cell r="H1870">
            <v>44561</v>
          </cell>
          <cell r="I1870">
            <v>44602</v>
          </cell>
          <cell r="J1870">
            <v>44616</v>
          </cell>
          <cell r="K1870">
            <v>44616</v>
          </cell>
        </row>
        <row r="1871">
          <cell r="A1871">
            <v>18063079</v>
          </cell>
          <cell r="B1871" t="str">
            <v>C023</v>
          </cell>
          <cell r="C1871" t="str">
            <v>SVDJ</v>
          </cell>
          <cell r="D1871" t="str">
            <v>6</v>
          </cell>
          <cell r="E1871">
            <v>973.32999999999993</v>
          </cell>
          <cell r="G1871">
            <v>1168</v>
          </cell>
          <cell r="H1871">
            <v>44561</v>
          </cell>
          <cell r="I1871">
            <v>44602</v>
          </cell>
          <cell r="J1871">
            <v>44616</v>
          </cell>
          <cell r="K1871">
            <v>44616</v>
          </cell>
        </row>
        <row r="1872">
          <cell r="A1872">
            <v>18063080</v>
          </cell>
          <cell r="B1872" t="str">
            <v>C023</v>
          </cell>
          <cell r="C1872" t="str">
            <v>SVDJ</v>
          </cell>
          <cell r="D1872" t="str">
            <v>6</v>
          </cell>
          <cell r="E1872">
            <v>747.26</v>
          </cell>
          <cell r="G1872">
            <v>896.71</v>
          </cell>
          <cell r="H1872">
            <v>44561</v>
          </cell>
          <cell r="I1872">
            <v>44602</v>
          </cell>
          <cell r="J1872">
            <v>44616</v>
          </cell>
          <cell r="K1872">
            <v>44616</v>
          </cell>
        </row>
        <row r="1873">
          <cell r="A1873">
            <v>18063081</v>
          </cell>
          <cell r="B1873" t="str">
            <v>C023</v>
          </cell>
          <cell r="C1873" t="str">
            <v>SVDJ</v>
          </cell>
          <cell r="D1873" t="str">
            <v>6</v>
          </cell>
          <cell r="E1873">
            <v>-154.5</v>
          </cell>
          <cell r="G1873">
            <v>-185.4</v>
          </cell>
          <cell r="H1873">
            <v>44561</v>
          </cell>
          <cell r="I1873">
            <v>44602</v>
          </cell>
          <cell r="J1873">
            <v>44616</v>
          </cell>
          <cell r="K1873">
            <v>44616</v>
          </cell>
        </row>
        <row r="1874">
          <cell r="A1874">
            <v>18063082</v>
          </cell>
          <cell r="B1874" t="str">
            <v>C023</v>
          </cell>
          <cell r="C1874" t="str">
            <v>SVDJ</v>
          </cell>
          <cell r="D1874" t="str">
            <v>6</v>
          </cell>
          <cell r="E1874">
            <v>455.66999999999996</v>
          </cell>
          <cell r="G1874">
            <v>546.79999999999995</v>
          </cell>
          <cell r="H1874">
            <v>44561</v>
          </cell>
          <cell r="I1874">
            <v>44602</v>
          </cell>
          <cell r="J1874">
            <v>44616</v>
          </cell>
          <cell r="K1874">
            <v>44616</v>
          </cell>
        </row>
        <row r="1875">
          <cell r="A1875">
            <v>18063083</v>
          </cell>
          <cell r="B1875" t="str">
            <v>C023</v>
          </cell>
          <cell r="C1875" t="str">
            <v>SVDJ</v>
          </cell>
          <cell r="D1875" t="str">
            <v>6</v>
          </cell>
          <cell r="E1875">
            <v>98.9</v>
          </cell>
          <cell r="G1875">
            <v>118.67999999999999</v>
          </cell>
          <cell r="H1875">
            <v>44561</v>
          </cell>
          <cell r="I1875">
            <v>44602</v>
          </cell>
          <cell r="J1875">
            <v>44616</v>
          </cell>
          <cell r="K1875">
            <v>44616</v>
          </cell>
        </row>
        <row r="1876">
          <cell r="A1876">
            <v>18063084</v>
          </cell>
          <cell r="B1876" t="str">
            <v>C023</v>
          </cell>
          <cell r="C1876" t="str">
            <v>SVDJ</v>
          </cell>
          <cell r="D1876" t="str">
            <v>6</v>
          </cell>
          <cell r="E1876">
            <v>946.0200000000001</v>
          </cell>
          <cell r="G1876">
            <v>1135.22</v>
          </cell>
          <cell r="H1876">
            <v>44561</v>
          </cell>
          <cell r="I1876">
            <v>44602</v>
          </cell>
          <cell r="J1876">
            <v>44616</v>
          </cell>
          <cell r="K1876">
            <v>44616</v>
          </cell>
        </row>
        <row r="1877">
          <cell r="A1877">
            <v>18064042</v>
          </cell>
          <cell r="B1877" t="str">
            <v>C023</v>
          </cell>
          <cell r="C1877" t="str">
            <v>SVDJ</v>
          </cell>
          <cell r="D1877" t="str">
            <v>8</v>
          </cell>
          <cell r="E1877">
            <v>878.56000000000006</v>
          </cell>
          <cell r="G1877">
            <v>1054.27</v>
          </cell>
          <cell r="H1877">
            <v>44592</v>
          </cell>
          <cell r="I1877">
            <v>44592</v>
          </cell>
          <cell r="J1877">
            <v>44592</v>
          </cell>
          <cell r="K1877">
            <v>44592</v>
          </cell>
        </row>
        <row r="1878">
          <cell r="A1878">
            <v>18064373</v>
          </cell>
          <cell r="B1878" t="str">
            <v>C023</v>
          </cell>
          <cell r="C1878" t="str">
            <v>SVDJ</v>
          </cell>
          <cell r="D1878" t="str">
            <v>6</v>
          </cell>
          <cell r="E1878">
            <v>1713.45</v>
          </cell>
          <cell r="G1878">
            <v>2056.1400000000003</v>
          </cell>
          <cell r="H1878">
            <v>44592</v>
          </cell>
          <cell r="I1878">
            <v>44630</v>
          </cell>
          <cell r="J1878">
            <v>44637</v>
          </cell>
          <cell r="K1878">
            <v>44637</v>
          </cell>
        </row>
        <row r="1879">
          <cell r="A1879">
            <v>18064374</v>
          </cell>
          <cell r="B1879" t="str">
            <v>C023</v>
          </cell>
          <cell r="C1879" t="str">
            <v>SVDJ</v>
          </cell>
          <cell r="D1879" t="str">
            <v>6</v>
          </cell>
          <cell r="E1879">
            <v>-94.5</v>
          </cell>
          <cell r="G1879">
            <v>-113.4</v>
          </cell>
          <cell r="H1879">
            <v>44592</v>
          </cell>
          <cell r="I1879">
            <v>44630</v>
          </cell>
          <cell r="J1879">
            <v>44637</v>
          </cell>
          <cell r="K1879">
            <v>44637</v>
          </cell>
        </row>
        <row r="1880">
          <cell r="A1880">
            <v>18064375</v>
          </cell>
          <cell r="B1880" t="str">
            <v>C023</v>
          </cell>
          <cell r="C1880" t="str">
            <v>SVDJ</v>
          </cell>
          <cell r="D1880" t="str">
            <v>6</v>
          </cell>
          <cell r="E1880">
            <v>1735.4299999999998</v>
          </cell>
          <cell r="G1880">
            <v>2082.52</v>
          </cell>
          <cell r="H1880">
            <v>44592</v>
          </cell>
          <cell r="I1880">
            <v>44630</v>
          </cell>
          <cell r="J1880">
            <v>44637</v>
          </cell>
          <cell r="K1880">
            <v>44637</v>
          </cell>
        </row>
        <row r="1881">
          <cell r="A1881">
            <v>18064376</v>
          </cell>
          <cell r="B1881" t="str">
            <v>C023</v>
          </cell>
          <cell r="C1881" t="str">
            <v>SVDJ</v>
          </cell>
          <cell r="D1881" t="str">
            <v>6</v>
          </cell>
          <cell r="E1881">
            <v>3523.9300000000003</v>
          </cell>
          <cell r="G1881">
            <v>4228.7199999999993</v>
          </cell>
          <cell r="H1881">
            <v>44592</v>
          </cell>
          <cell r="I1881">
            <v>44630</v>
          </cell>
          <cell r="J1881">
            <v>44637</v>
          </cell>
          <cell r="K1881">
            <v>44637</v>
          </cell>
        </row>
        <row r="1882">
          <cell r="A1882">
            <v>18064377</v>
          </cell>
          <cell r="B1882" t="str">
            <v>C023</v>
          </cell>
          <cell r="C1882" t="str">
            <v>SVDJ</v>
          </cell>
          <cell r="D1882" t="str">
            <v>6</v>
          </cell>
          <cell r="E1882">
            <v>703.03</v>
          </cell>
          <cell r="G1882">
            <v>843.64</v>
          </cell>
          <cell r="H1882">
            <v>44592</v>
          </cell>
          <cell r="I1882">
            <v>44630</v>
          </cell>
          <cell r="J1882">
            <v>44637</v>
          </cell>
          <cell r="K1882">
            <v>44637</v>
          </cell>
        </row>
        <row r="1883">
          <cell r="A1883">
            <v>18064378</v>
          </cell>
          <cell r="B1883" t="str">
            <v>C023</v>
          </cell>
          <cell r="C1883" t="str">
            <v>SVDJ</v>
          </cell>
          <cell r="D1883" t="str">
            <v>6</v>
          </cell>
          <cell r="E1883">
            <v>-194.54000000000002</v>
          </cell>
          <cell r="G1883">
            <v>-233.45</v>
          </cell>
          <cell r="H1883">
            <v>44592</v>
          </cell>
          <cell r="I1883">
            <v>44630</v>
          </cell>
          <cell r="J1883">
            <v>44637</v>
          </cell>
          <cell r="K1883">
            <v>44637</v>
          </cell>
        </row>
        <row r="1884">
          <cell r="A1884">
            <v>18064379</v>
          </cell>
          <cell r="B1884" t="str">
            <v>C023</v>
          </cell>
          <cell r="C1884" t="str">
            <v>SVDJ</v>
          </cell>
          <cell r="D1884" t="str">
            <v>6</v>
          </cell>
          <cell r="E1884">
            <v>15.069999999999999</v>
          </cell>
          <cell r="G1884">
            <v>18.080000000000002</v>
          </cell>
          <cell r="H1884">
            <v>44592</v>
          </cell>
          <cell r="I1884">
            <v>44630</v>
          </cell>
          <cell r="J1884">
            <v>44637</v>
          </cell>
          <cell r="K1884">
            <v>44637</v>
          </cell>
        </row>
        <row r="1885">
          <cell r="A1885">
            <v>18064380</v>
          </cell>
          <cell r="B1885" t="str">
            <v>C023</v>
          </cell>
          <cell r="C1885" t="str">
            <v>SVDJ</v>
          </cell>
          <cell r="D1885" t="str">
            <v>6</v>
          </cell>
          <cell r="E1885">
            <v>704.91000000000008</v>
          </cell>
          <cell r="G1885">
            <v>845.89</v>
          </cell>
          <cell r="H1885">
            <v>44592</v>
          </cell>
          <cell r="I1885">
            <v>44630</v>
          </cell>
          <cell r="J1885">
            <v>44637</v>
          </cell>
          <cell r="K1885">
            <v>44637</v>
          </cell>
        </row>
        <row r="1886">
          <cell r="A1886">
            <v>18064381</v>
          </cell>
          <cell r="B1886" t="str">
            <v>C023</v>
          </cell>
          <cell r="C1886" t="str">
            <v>SVDJ</v>
          </cell>
          <cell r="D1886" t="str">
            <v>6</v>
          </cell>
          <cell r="E1886">
            <v>1320.66</v>
          </cell>
          <cell r="G1886">
            <v>1584.79</v>
          </cell>
          <cell r="H1886">
            <v>44592</v>
          </cell>
          <cell r="I1886">
            <v>44630</v>
          </cell>
          <cell r="J1886">
            <v>44637</v>
          </cell>
          <cell r="K1886">
            <v>44637</v>
          </cell>
        </row>
        <row r="1887">
          <cell r="A1887">
            <v>18065317</v>
          </cell>
          <cell r="B1887" t="str">
            <v>C023</v>
          </cell>
          <cell r="C1887" t="str">
            <v>SVDJ</v>
          </cell>
          <cell r="D1887" t="str">
            <v>8</v>
          </cell>
          <cell r="E1887">
            <v>684.3</v>
          </cell>
          <cell r="G1887">
            <v>821.16000000000008</v>
          </cell>
          <cell r="H1887">
            <v>44602</v>
          </cell>
          <cell r="I1887">
            <v>44620</v>
          </cell>
          <cell r="J1887">
            <v>44620</v>
          </cell>
          <cell r="K1887">
            <v>44620</v>
          </cell>
        </row>
        <row r="1888">
          <cell r="A1888">
            <v>18065734</v>
          </cell>
          <cell r="B1888" t="str">
            <v>C023</v>
          </cell>
          <cell r="C1888" t="str">
            <v>SVDJ</v>
          </cell>
          <cell r="D1888" t="str">
            <v>6</v>
          </cell>
          <cell r="E1888">
            <v>1919.08</v>
          </cell>
          <cell r="G1888">
            <v>2302.9</v>
          </cell>
          <cell r="H1888">
            <v>44620</v>
          </cell>
          <cell r="I1888">
            <v>44661</v>
          </cell>
          <cell r="J1888">
            <v>44662</v>
          </cell>
          <cell r="K1888">
            <v>44662</v>
          </cell>
        </row>
        <row r="1889">
          <cell r="A1889">
            <v>18065735</v>
          </cell>
          <cell r="B1889" t="str">
            <v>C023</v>
          </cell>
          <cell r="C1889" t="str">
            <v>SVDJ</v>
          </cell>
          <cell r="D1889" t="str">
            <v>6</v>
          </cell>
          <cell r="E1889">
            <v>1852.2400000000002</v>
          </cell>
          <cell r="G1889">
            <v>2222.69</v>
          </cell>
          <cell r="H1889">
            <v>44620</v>
          </cell>
          <cell r="I1889">
            <v>44661</v>
          </cell>
          <cell r="J1889">
            <v>44662</v>
          </cell>
          <cell r="K1889">
            <v>44662</v>
          </cell>
        </row>
        <row r="1890">
          <cell r="A1890">
            <v>18065736</v>
          </cell>
          <cell r="B1890" t="str">
            <v>C023</v>
          </cell>
          <cell r="C1890" t="str">
            <v>SVDJ</v>
          </cell>
          <cell r="D1890" t="str">
            <v>6</v>
          </cell>
          <cell r="E1890">
            <v>65.489999999999995</v>
          </cell>
          <cell r="G1890">
            <v>78.59</v>
          </cell>
          <cell r="H1890">
            <v>44620</v>
          </cell>
          <cell r="I1890">
            <v>44661</v>
          </cell>
          <cell r="J1890">
            <v>44662</v>
          </cell>
          <cell r="K1890">
            <v>44662</v>
          </cell>
        </row>
        <row r="1891">
          <cell r="A1891">
            <v>18065737</v>
          </cell>
          <cell r="B1891" t="str">
            <v>C023</v>
          </cell>
          <cell r="C1891" t="str">
            <v>SVDJ</v>
          </cell>
          <cell r="D1891" t="str">
            <v>6</v>
          </cell>
          <cell r="E1891">
            <v>-126</v>
          </cell>
          <cell r="G1891">
            <v>-151.19999999999999</v>
          </cell>
          <cell r="H1891">
            <v>44620</v>
          </cell>
          <cell r="I1891">
            <v>44661</v>
          </cell>
          <cell r="J1891">
            <v>44662</v>
          </cell>
          <cell r="K1891">
            <v>44662</v>
          </cell>
        </row>
        <row r="1892">
          <cell r="A1892">
            <v>18065738</v>
          </cell>
          <cell r="B1892" t="str">
            <v>C023</v>
          </cell>
          <cell r="C1892" t="str">
            <v>SVDJ</v>
          </cell>
          <cell r="D1892" t="str">
            <v>6</v>
          </cell>
          <cell r="E1892">
            <v>20.5</v>
          </cell>
          <cell r="G1892">
            <v>24.6</v>
          </cell>
          <cell r="H1892">
            <v>44620</v>
          </cell>
          <cell r="I1892">
            <v>44661</v>
          </cell>
          <cell r="J1892">
            <v>44662</v>
          </cell>
          <cell r="K1892">
            <v>44662</v>
          </cell>
        </row>
        <row r="1893">
          <cell r="A1893">
            <v>18065739</v>
          </cell>
          <cell r="B1893" t="str">
            <v>C023</v>
          </cell>
          <cell r="C1893" t="str">
            <v>SVDJ</v>
          </cell>
          <cell r="D1893" t="str">
            <v>6</v>
          </cell>
          <cell r="E1893">
            <v>-108.25999999999999</v>
          </cell>
          <cell r="G1893">
            <v>-129.91</v>
          </cell>
          <cell r="H1893">
            <v>44620</v>
          </cell>
          <cell r="I1893">
            <v>44661</v>
          </cell>
          <cell r="J1893">
            <v>44662</v>
          </cell>
          <cell r="K1893">
            <v>44662</v>
          </cell>
        </row>
        <row r="1894">
          <cell r="A1894">
            <v>18065740</v>
          </cell>
          <cell r="B1894" t="str">
            <v>C023</v>
          </cell>
          <cell r="C1894" t="str">
            <v>SVDJ</v>
          </cell>
          <cell r="D1894" t="str">
            <v>6</v>
          </cell>
          <cell r="E1894">
            <v>166.02</v>
          </cell>
          <cell r="G1894">
            <v>199.22</v>
          </cell>
          <cell r="H1894">
            <v>44620</v>
          </cell>
          <cell r="I1894">
            <v>44661</v>
          </cell>
          <cell r="J1894">
            <v>44662</v>
          </cell>
          <cell r="K1894">
            <v>44662</v>
          </cell>
        </row>
        <row r="1895">
          <cell r="A1895">
            <v>18065741</v>
          </cell>
          <cell r="B1895" t="str">
            <v>C023</v>
          </cell>
          <cell r="C1895" t="str">
            <v>SVDJ</v>
          </cell>
          <cell r="D1895" t="str">
            <v>6</v>
          </cell>
          <cell r="E1895">
            <v>2962.45</v>
          </cell>
          <cell r="G1895">
            <v>3554.94</v>
          </cell>
          <cell r="H1895">
            <v>44620</v>
          </cell>
          <cell r="I1895">
            <v>44661</v>
          </cell>
          <cell r="J1895">
            <v>44662</v>
          </cell>
          <cell r="K1895">
            <v>44662</v>
          </cell>
        </row>
        <row r="1896">
          <cell r="A1896">
            <v>18066713</v>
          </cell>
          <cell r="B1896" t="str">
            <v>C023</v>
          </cell>
          <cell r="C1896" t="str">
            <v>SVDJ</v>
          </cell>
          <cell r="D1896" t="str">
            <v>8</v>
          </cell>
          <cell r="E1896">
            <v>1081.23</v>
          </cell>
          <cell r="G1896">
            <v>1297.48</v>
          </cell>
          <cell r="H1896">
            <v>44628</v>
          </cell>
          <cell r="I1896">
            <v>44651</v>
          </cell>
          <cell r="J1896"/>
          <cell r="K1896"/>
        </row>
        <row r="1897">
          <cell r="A1897">
            <v>18067210</v>
          </cell>
          <cell r="B1897" t="str">
            <v>C023</v>
          </cell>
          <cell r="C1897" t="str">
            <v>SVDJ</v>
          </cell>
          <cell r="D1897" t="str">
            <v>6</v>
          </cell>
          <cell r="E1897">
            <v>1208.02</v>
          </cell>
          <cell r="G1897">
            <v>1449.6200000000001</v>
          </cell>
          <cell r="H1897">
            <v>44651</v>
          </cell>
          <cell r="I1897">
            <v>44691</v>
          </cell>
          <cell r="J1897"/>
          <cell r="K1897"/>
        </row>
        <row r="1898">
          <cell r="A1898">
            <v>18067211</v>
          </cell>
          <cell r="B1898" t="str">
            <v>C023</v>
          </cell>
          <cell r="C1898" t="str">
            <v>SVDJ</v>
          </cell>
          <cell r="D1898" t="str">
            <v>6</v>
          </cell>
          <cell r="E1898">
            <v>100.78999999999999</v>
          </cell>
          <cell r="G1898">
            <v>120.95</v>
          </cell>
          <cell r="H1898">
            <v>44651</v>
          </cell>
          <cell r="I1898">
            <v>44691</v>
          </cell>
          <cell r="J1898"/>
          <cell r="K1898"/>
        </row>
        <row r="1899">
          <cell r="A1899">
            <v>18067212</v>
          </cell>
          <cell r="B1899" t="str">
            <v>C023</v>
          </cell>
          <cell r="C1899" t="str">
            <v>SVDJ</v>
          </cell>
          <cell r="D1899" t="str">
            <v>6</v>
          </cell>
          <cell r="E1899">
            <v>226.23000000000002</v>
          </cell>
          <cell r="G1899">
            <v>271.48</v>
          </cell>
          <cell r="H1899">
            <v>44651</v>
          </cell>
          <cell r="I1899">
            <v>44691</v>
          </cell>
          <cell r="J1899"/>
          <cell r="K1899"/>
        </row>
        <row r="1900">
          <cell r="A1900">
            <v>18067213</v>
          </cell>
          <cell r="B1900" t="str">
            <v>C023</v>
          </cell>
          <cell r="C1900" t="str">
            <v>SVDJ</v>
          </cell>
          <cell r="D1900" t="str">
            <v>6</v>
          </cell>
          <cell r="E1900">
            <v>3349.1800000000003</v>
          </cell>
          <cell r="G1900">
            <v>4019.0199999999995</v>
          </cell>
          <cell r="H1900">
            <v>44651</v>
          </cell>
          <cell r="I1900">
            <v>44691</v>
          </cell>
          <cell r="J1900"/>
          <cell r="K1900"/>
        </row>
        <row r="1901">
          <cell r="A1901">
            <v>18067214</v>
          </cell>
          <cell r="B1901" t="str">
            <v>C023</v>
          </cell>
          <cell r="C1901" t="str">
            <v>SVDJ</v>
          </cell>
          <cell r="D1901" t="str">
            <v>6</v>
          </cell>
          <cell r="E1901">
            <v>1666.53</v>
          </cell>
          <cell r="G1901">
            <v>1999.8400000000001</v>
          </cell>
          <cell r="H1901">
            <v>44651</v>
          </cell>
          <cell r="I1901">
            <v>44691</v>
          </cell>
          <cell r="J1901"/>
          <cell r="K1901"/>
        </row>
        <row r="1902">
          <cell r="A1902">
            <v>18067215</v>
          </cell>
          <cell r="B1902" t="str">
            <v>C023</v>
          </cell>
          <cell r="C1902" t="str">
            <v>SVDJ</v>
          </cell>
          <cell r="D1902" t="str">
            <v>6</v>
          </cell>
          <cell r="E1902">
            <v>585.16000000000008</v>
          </cell>
          <cell r="G1902">
            <v>702.18999999999994</v>
          </cell>
          <cell r="H1902">
            <v>44651</v>
          </cell>
          <cell r="I1902">
            <v>44691</v>
          </cell>
          <cell r="J1902"/>
          <cell r="K1902"/>
        </row>
        <row r="1903">
          <cell r="A1903">
            <v>18067216</v>
          </cell>
          <cell r="B1903" t="str">
            <v>C023</v>
          </cell>
          <cell r="C1903" t="str">
            <v>SVDJ</v>
          </cell>
          <cell r="D1903" t="str">
            <v>6</v>
          </cell>
          <cell r="E1903">
            <v>658.58</v>
          </cell>
          <cell r="G1903">
            <v>790.3</v>
          </cell>
          <cell r="H1903">
            <v>44651</v>
          </cell>
          <cell r="I1903">
            <v>44691</v>
          </cell>
          <cell r="J1903"/>
          <cell r="K1903"/>
        </row>
        <row r="1904">
          <cell r="A1904">
            <v>18067217</v>
          </cell>
          <cell r="B1904" t="str">
            <v>C023</v>
          </cell>
          <cell r="C1904" t="str">
            <v>SVDJ</v>
          </cell>
          <cell r="D1904" t="str">
            <v>6</v>
          </cell>
          <cell r="E1904">
            <v>748.8</v>
          </cell>
          <cell r="G1904">
            <v>898.56000000000006</v>
          </cell>
          <cell r="H1904">
            <v>44651</v>
          </cell>
          <cell r="I1904">
            <v>44691</v>
          </cell>
          <cell r="J1904"/>
          <cell r="K1904"/>
        </row>
        <row r="1905">
          <cell r="A1905">
            <v>18067218</v>
          </cell>
          <cell r="B1905" t="str">
            <v>C023</v>
          </cell>
          <cell r="C1905" t="str">
            <v>SVDJ</v>
          </cell>
          <cell r="D1905" t="str">
            <v>6</v>
          </cell>
          <cell r="E1905">
            <v>47.4</v>
          </cell>
          <cell r="G1905">
            <v>56.879999999999995</v>
          </cell>
          <cell r="H1905">
            <v>44651</v>
          </cell>
          <cell r="I1905">
            <v>44691</v>
          </cell>
          <cell r="J1905"/>
          <cell r="K1905"/>
        </row>
        <row r="1906">
          <cell r="A1906">
            <v>18067219</v>
          </cell>
          <cell r="B1906" t="str">
            <v>C023</v>
          </cell>
          <cell r="C1906" t="str">
            <v>SVDJ</v>
          </cell>
          <cell r="D1906" t="str">
            <v>6</v>
          </cell>
          <cell r="E1906">
            <v>-108</v>
          </cell>
          <cell r="G1906">
            <v>-129.6</v>
          </cell>
          <cell r="H1906">
            <v>44651</v>
          </cell>
          <cell r="I1906">
            <v>44691</v>
          </cell>
          <cell r="J1906"/>
          <cell r="K1906"/>
        </row>
        <row r="1907">
          <cell r="A1907">
            <v>18067220</v>
          </cell>
          <cell r="B1907" t="str">
            <v>C023</v>
          </cell>
          <cell r="C1907" t="str">
            <v>SVDJ</v>
          </cell>
          <cell r="D1907" t="str">
            <v>6</v>
          </cell>
          <cell r="E1907">
            <v>248.21999999999997</v>
          </cell>
          <cell r="G1907">
            <v>297.86</v>
          </cell>
          <cell r="H1907">
            <v>44651</v>
          </cell>
          <cell r="I1907">
            <v>44691</v>
          </cell>
          <cell r="J1907"/>
          <cell r="K1907"/>
        </row>
        <row r="1908">
          <cell r="A1908">
            <v>18067221</v>
          </cell>
          <cell r="B1908" t="str">
            <v>C023</v>
          </cell>
          <cell r="C1908" t="str">
            <v>SVDJ</v>
          </cell>
          <cell r="D1908" t="str">
            <v>6</v>
          </cell>
          <cell r="E1908">
            <v>469.38</v>
          </cell>
          <cell r="G1908">
            <v>563.26</v>
          </cell>
          <cell r="H1908">
            <v>44651</v>
          </cell>
          <cell r="I1908">
            <v>44691</v>
          </cell>
          <cell r="J1908"/>
          <cell r="K1908"/>
        </row>
        <row r="1909">
          <cell r="A1909">
            <v>18067222</v>
          </cell>
          <cell r="B1909" t="str">
            <v>C023</v>
          </cell>
          <cell r="C1909" t="str">
            <v>SVDJ</v>
          </cell>
          <cell r="D1909" t="str">
            <v>6</v>
          </cell>
          <cell r="E1909">
            <v>-13.5</v>
          </cell>
          <cell r="G1909">
            <v>-16.2</v>
          </cell>
          <cell r="H1909">
            <v>44651</v>
          </cell>
          <cell r="I1909">
            <v>44691</v>
          </cell>
          <cell r="J1909"/>
          <cell r="K1909"/>
        </row>
        <row r="1910">
          <cell r="A1910">
            <v>18067223</v>
          </cell>
          <cell r="B1910" t="str">
            <v>C023</v>
          </cell>
          <cell r="C1910" t="str">
            <v>SVDJ</v>
          </cell>
          <cell r="D1910" t="str">
            <v>6</v>
          </cell>
          <cell r="E1910">
            <v>1457.3899999999999</v>
          </cell>
          <cell r="G1910">
            <v>1748.8700000000001</v>
          </cell>
          <cell r="H1910">
            <v>44651</v>
          </cell>
          <cell r="I1910">
            <v>44691</v>
          </cell>
          <cell r="J1910"/>
          <cell r="K1910"/>
        </row>
        <row r="1911">
          <cell r="A1911">
            <v>18067224</v>
          </cell>
          <cell r="B1911" t="str">
            <v>C023</v>
          </cell>
          <cell r="C1911" t="str">
            <v>SVDJ</v>
          </cell>
          <cell r="D1911" t="str">
            <v>6</v>
          </cell>
          <cell r="E1911">
            <v>2384.4900000000002</v>
          </cell>
          <cell r="G1911">
            <v>2861.3900000000003</v>
          </cell>
          <cell r="H1911">
            <v>44651</v>
          </cell>
          <cell r="I1911">
            <v>44691</v>
          </cell>
          <cell r="J1911"/>
          <cell r="K1911"/>
        </row>
        <row r="1912">
          <cell r="A1912">
            <v>18067225</v>
          </cell>
          <cell r="B1912" t="str">
            <v>C023</v>
          </cell>
          <cell r="C1912" t="str">
            <v>SVDJ</v>
          </cell>
          <cell r="D1912" t="str">
            <v>6</v>
          </cell>
          <cell r="E1912">
            <v>19.54</v>
          </cell>
          <cell r="G1912">
            <v>23.45</v>
          </cell>
          <cell r="H1912">
            <v>44651</v>
          </cell>
          <cell r="I1912">
            <v>44691</v>
          </cell>
          <cell r="J1912"/>
          <cell r="K1912"/>
        </row>
        <row r="1913">
          <cell r="A1913">
            <v>18067226</v>
          </cell>
          <cell r="B1913" t="str">
            <v>C023</v>
          </cell>
          <cell r="C1913" t="str">
            <v>SVDJ</v>
          </cell>
          <cell r="D1913" t="str">
            <v>6</v>
          </cell>
          <cell r="E1913">
            <v>-81</v>
          </cell>
          <cell r="G1913">
            <v>-97.2</v>
          </cell>
          <cell r="H1913">
            <v>44651</v>
          </cell>
          <cell r="I1913">
            <v>44691</v>
          </cell>
          <cell r="J1913"/>
          <cell r="K1913"/>
        </row>
        <row r="1914">
          <cell r="A1914">
            <v>18067227</v>
          </cell>
          <cell r="B1914" t="str">
            <v>C023</v>
          </cell>
          <cell r="C1914" t="str">
            <v>SVDJ</v>
          </cell>
          <cell r="D1914" t="str">
            <v>6</v>
          </cell>
          <cell r="E1914">
            <v>419.12</v>
          </cell>
          <cell r="G1914">
            <v>502.93999999999994</v>
          </cell>
          <cell r="H1914">
            <v>44651</v>
          </cell>
          <cell r="I1914">
            <v>44691</v>
          </cell>
          <cell r="J1914"/>
          <cell r="K1914"/>
        </row>
        <row r="1915">
          <cell r="A1915">
            <v>18067228</v>
          </cell>
          <cell r="B1915" t="str">
            <v>C023</v>
          </cell>
          <cell r="C1915" t="str">
            <v>SVDJ</v>
          </cell>
          <cell r="D1915" t="str">
            <v>6</v>
          </cell>
          <cell r="E1915">
            <v>680.31000000000006</v>
          </cell>
          <cell r="G1915">
            <v>816.37</v>
          </cell>
          <cell r="H1915">
            <v>44651</v>
          </cell>
          <cell r="I1915">
            <v>44691</v>
          </cell>
          <cell r="J1915"/>
          <cell r="K1915"/>
        </row>
        <row r="1916">
          <cell r="A1916">
            <v>18067229</v>
          </cell>
          <cell r="B1916" t="str">
            <v>C023</v>
          </cell>
          <cell r="C1916" t="str">
            <v>SVDJ</v>
          </cell>
          <cell r="D1916" t="str">
            <v>6</v>
          </cell>
          <cell r="E1916">
            <v>-229.5</v>
          </cell>
          <cell r="G1916">
            <v>-275.39999999999998</v>
          </cell>
          <cell r="H1916">
            <v>44651</v>
          </cell>
          <cell r="I1916">
            <v>44691</v>
          </cell>
          <cell r="J1916"/>
          <cell r="K1916"/>
        </row>
        <row r="1917">
          <cell r="A1917">
            <v>18067230</v>
          </cell>
          <cell r="B1917" t="str">
            <v>C023</v>
          </cell>
          <cell r="C1917" t="str">
            <v>SVDJ</v>
          </cell>
          <cell r="D1917" t="str">
            <v>6</v>
          </cell>
          <cell r="E1917">
            <v>1488.59</v>
          </cell>
          <cell r="G1917">
            <v>1786.31</v>
          </cell>
          <cell r="H1917">
            <v>44651</v>
          </cell>
          <cell r="I1917">
            <v>44691</v>
          </cell>
          <cell r="J1917"/>
          <cell r="K1917"/>
        </row>
        <row r="1918">
          <cell r="A1918">
            <v>18067231</v>
          </cell>
          <cell r="B1918" t="str">
            <v>C023</v>
          </cell>
          <cell r="C1918" t="str">
            <v>SVDJ</v>
          </cell>
          <cell r="D1918" t="str">
            <v>6</v>
          </cell>
          <cell r="E1918">
            <v>-61.45</v>
          </cell>
          <cell r="G1918">
            <v>-73.739999999999995</v>
          </cell>
          <cell r="H1918">
            <v>44651</v>
          </cell>
          <cell r="I1918">
            <v>44691</v>
          </cell>
          <cell r="J1918"/>
          <cell r="K1918"/>
        </row>
        <row r="1919">
          <cell r="A1919">
            <v>18063085</v>
          </cell>
          <cell r="B1919" t="str">
            <v>C026</v>
          </cell>
          <cell r="C1919" t="str">
            <v>BIEN ETRE ET PATRIMOINE</v>
          </cell>
          <cell r="D1919" t="str">
            <v>6</v>
          </cell>
          <cell r="E1919">
            <v>711.68000000000006</v>
          </cell>
          <cell r="G1919">
            <v>854.0200000000001</v>
          </cell>
          <cell r="H1919">
            <v>44561</v>
          </cell>
          <cell r="I1919">
            <v>44607</v>
          </cell>
          <cell r="J1919">
            <v>44607</v>
          </cell>
          <cell r="K1919">
            <v>44607</v>
          </cell>
        </row>
        <row r="1920">
          <cell r="A1920">
            <v>18063086</v>
          </cell>
          <cell r="B1920" t="str">
            <v>C026</v>
          </cell>
          <cell r="C1920" t="str">
            <v>BIEN ETRE ET PATRIMOINE</v>
          </cell>
          <cell r="D1920" t="str">
            <v>6</v>
          </cell>
          <cell r="E1920">
            <v>3765.55</v>
          </cell>
          <cell r="G1920">
            <v>4518.66</v>
          </cell>
          <cell r="H1920">
            <v>44561</v>
          </cell>
          <cell r="I1920">
            <v>44607</v>
          </cell>
          <cell r="J1920">
            <v>44607</v>
          </cell>
          <cell r="K1920">
            <v>44607</v>
          </cell>
        </row>
        <row r="1921">
          <cell r="A1921">
            <v>18064382</v>
          </cell>
          <cell r="B1921" t="str">
            <v>C026</v>
          </cell>
          <cell r="C1921" t="str">
            <v>BIEN ETRE ET PATRIMOINE</v>
          </cell>
          <cell r="D1921" t="str">
            <v>6</v>
          </cell>
          <cell r="E1921">
            <v>-153.27000000000001</v>
          </cell>
          <cell r="G1921">
            <v>-183.92000000000002</v>
          </cell>
          <cell r="H1921">
            <v>44592</v>
          </cell>
          <cell r="I1921">
            <v>44635</v>
          </cell>
          <cell r="J1921">
            <v>44635</v>
          </cell>
          <cell r="K1921">
            <v>44635</v>
          </cell>
        </row>
        <row r="1922">
          <cell r="A1922">
            <v>18064383</v>
          </cell>
          <cell r="B1922" t="str">
            <v>C026</v>
          </cell>
          <cell r="C1922" t="str">
            <v>BIEN ETRE ET PATRIMOINE</v>
          </cell>
          <cell r="D1922" t="str">
            <v>6</v>
          </cell>
          <cell r="E1922">
            <v>14.24</v>
          </cell>
          <cell r="G1922">
            <v>17.09</v>
          </cell>
          <cell r="H1922">
            <v>44592</v>
          </cell>
          <cell r="I1922">
            <v>44635</v>
          </cell>
          <cell r="J1922">
            <v>44635</v>
          </cell>
          <cell r="K1922">
            <v>44635</v>
          </cell>
        </row>
        <row r="1923">
          <cell r="A1923">
            <v>18064384</v>
          </cell>
          <cell r="B1923" t="str">
            <v>C026</v>
          </cell>
          <cell r="C1923" t="str">
            <v>BIEN ETRE ET PATRIMOINE</v>
          </cell>
          <cell r="D1923" t="str">
            <v>6</v>
          </cell>
          <cell r="E1923">
            <v>17.100000000000001</v>
          </cell>
          <cell r="G1923">
            <v>20.52</v>
          </cell>
          <cell r="H1923">
            <v>44592</v>
          </cell>
          <cell r="I1923">
            <v>44635</v>
          </cell>
          <cell r="J1923">
            <v>44635</v>
          </cell>
          <cell r="K1923">
            <v>44635</v>
          </cell>
        </row>
        <row r="1924">
          <cell r="A1924">
            <v>18064385</v>
          </cell>
          <cell r="B1924" t="str">
            <v>C026</v>
          </cell>
          <cell r="C1924" t="str">
            <v>BIEN ETRE ET PATRIMOINE</v>
          </cell>
          <cell r="D1924" t="str">
            <v>6</v>
          </cell>
          <cell r="E1924">
            <v>6783.01</v>
          </cell>
          <cell r="G1924">
            <v>8139.6100000000006</v>
          </cell>
          <cell r="H1924">
            <v>44592</v>
          </cell>
          <cell r="I1924">
            <v>44635</v>
          </cell>
          <cell r="J1924">
            <v>44635</v>
          </cell>
          <cell r="K1924">
            <v>44635</v>
          </cell>
        </row>
        <row r="1925">
          <cell r="A1925">
            <v>18065742</v>
          </cell>
          <cell r="B1925" t="str">
            <v>C026</v>
          </cell>
          <cell r="C1925" t="str">
            <v>BIEN ETRE ET PATRIMOINE</v>
          </cell>
          <cell r="D1925" t="str">
            <v>6</v>
          </cell>
          <cell r="E1925">
            <v>35.1</v>
          </cell>
          <cell r="G1925">
            <v>42.12</v>
          </cell>
          <cell r="H1925">
            <v>44620</v>
          </cell>
          <cell r="I1925">
            <v>44666</v>
          </cell>
          <cell r="J1925">
            <v>44671</v>
          </cell>
          <cell r="K1925">
            <v>44671</v>
          </cell>
        </row>
        <row r="1926">
          <cell r="A1926">
            <v>18065743</v>
          </cell>
          <cell r="B1926" t="str">
            <v>C026</v>
          </cell>
          <cell r="C1926" t="str">
            <v>BIEN ETRE ET PATRIMOINE</v>
          </cell>
          <cell r="D1926" t="str">
            <v>6</v>
          </cell>
          <cell r="E1926">
            <v>1539.45</v>
          </cell>
          <cell r="G1926">
            <v>1847.3400000000001</v>
          </cell>
          <cell r="H1926">
            <v>44620</v>
          </cell>
          <cell r="I1926">
            <v>44666</v>
          </cell>
          <cell r="J1926">
            <v>44671</v>
          </cell>
          <cell r="K1926">
            <v>44671</v>
          </cell>
        </row>
        <row r="1927">
          <cell r="A1927">
            <v>18067232</v>
          </cell>
          <cell r="B1927" t="str">
            <v>C026</v>
          </cell>
          <cell r="C1927" t="str">
            <v>BIEN ETRE ET PATRIMOINE</v>
          </cell>
          <cell r="D1927" t="str">
            <v>6</v>
          </cell>
          <cell r="E1927">
            <v>53.71</v>
          </cell>
          <cell r="G1927">
            <v>64.45</v>
          </cell>
          <cell r="H1927">
            <v>44651</v>
          </cell>
          <cell r="I1927">
            <v>44696</v>
          </cell>
          <cell r="J1927"/>
          <cell r="K1927"/>
        </row>
        <row r="1928">
          <cell r="A1928">
            <v>18061648</v>
          </cell>
          <cell r="B1928" t="str">
            <v>C029</v>
          </cell>
          <cell r="C1928" t="str">
            <v>EUROTOIT</v>
          </cell>
          <cell r="D1928" t="str">
            <v>2</v>
          </cell>
          <cell r="E1928">
            <v>6379.55</v>
          </cell>
          <cell r="G1928">
            <v>7655.4600000000009</v>
          </cell>
          <cell r="H1928">
            <v>44530</v>
          </cell>
          <cell r="I1928">
            <v>44576</v>
          </cell>
          <cell r="J1928"/>
          <cell r="K1928">
            <v>44576</v>
          </cell>
        </row>
        <row r="1929">
          <cell r="A1929">
            <v>18061649</v>
          </cell>
          <cell r="B1929" t="str">
            <v>C029</v>
          </cell>
          <cell r="C1929" t="str">
            <v>EUROTOIT</v>
          </cell>
          <cell r="D1929" t="str">
            <v>2</v>
          </cell>
          <cell r="E1929">
            <v>1953.94</v>
          </cell>
          <cell r="G1929">
            <v>2344.73</v>
          </cell>
          <cell r="H1929">
            <v>44530</v>
          </cell>
          <cell r="I1929">
            <v>44576</v>
          </cell>
          <cell r="J1929"/>
          <cell r="K1929">
            <v>44576</v>
          </cell>
        </row>
        <row r="1930">
          <cell r="A1930">
            <v>18061650</v>
          </cell>
          <cell r="B1930" t="str">
            <v>C029</v>
          </cell>
          <cell r="C1930" t="str">
            <v>EUROTOIT</v>
          </cell>
          <cell r="D1930" t="str">
            <v>2</v>
          </cell>
          <cell r="E1930">
            <v>3088</v>
          </cell>
          <cell r="G1930">
            <v>3705.6</v>
          </cell>
          <cell r="H1930">
            <v>44530</v>
          </cell>
          <cell r="I1930">
            <v>44576</v>
          </cell>
          <cell r="J1930"/>
          <cell r="K1930">
            <v>44576</v>
          </cell>
        </row>
        <row r="1931">
          <cell r="A1931">
            <v>18061651</v>
          </cell>
          <cell r="B1931" t="str">
            <v>C029</v>
          </cell>
          <cell r="C1931" t="str">
            <v>EUROTOIT</v>
          </cell>
          <cell r="D1931" t="str">
            <v>2</v>
          </cell>
          <cell r="E1931">
            <v>199.98</v>
          </cell>
          <cell r="G1931">
            <v>239.98000000000002</v>
          </cell>
          <cell r="H1931">
            <v>44530</v>
          </cell>
          <cell r="I1931">
            <v>44576</v>
          </cell>
          <cell r="J1931"/>
          <cell r="K1931">
            <v>44576</v>
          </cell>
        </row>
        <row r="1932">
          <cell r="A1932">
            <v>18061652</v>
          </cell>
          <cell r="B1932" t="str">
            <v>C029</v>
          </cell>
          <cell r="C1932" t="str">
            <v>EUROTOIT</v>
          </cell>
          <cell r="D1932" t="str">
            <v>2</v>
          </cell>
          <cell r="E1932">
            <v>3543.4</v>
          </cell>
          <cell r="G1932">
            <v>4252.08</v>
          </cell>
          <cell r="H1932">
            <v>44530</v>
          </cell>
          <cell r="I1932">
            <v>44576</v>
          </cell>
          <cell r="J1932"/>
          <cell r="K1932">
            <v>44576</v>
          </cell>
        </row>
        <row r="1933">
          <cell r="A1933">
            <v>18061653</v>
          </cell>
          <cell r="B1933" t="str">
            <v>C029</v>
          </cell>
          <cell r="C1933" t="str">
            <v>EUROTOIT</v>
          </cell>
          <cell r="D1933" t="str">
            <v>2</v>
          </cell>
          <cell r="E1933">
            <v>79.2</v>
          </cell>
          <cell r="G1933">
            <v>95.039999999999992</v>
          </cell>
          <cell r="H1933">
            <v>44530</v>
          </cell>
          <cell r="I1933">
            <v>44576</v>
          </cell>
          <cell r="J1933"/>
          <cell r="K1933">
            <v>44576</v>
          </cell>
        </row>
        <row r="1934">
          <cell r="A1934">
            <v>18061654</v>
          </cell>
          <cell r="B1934" t="str">
            <v>C029</v>
          </cell>
          <cell r="C1934" t="str">
            <v>EUROTOIT</v>
          </cell>
          <cell r="D1934" t="str">
            <v>2</v>
          </cell>
          <cell r="E1934">
            <v>17.28</v>
          </cell>
          <cell r="G1934">
            <v>20.740000000000002</v>
          </cell>
          <cell r="H1934">
            <v>44530</v>
          </cell>
          <cell r="I1934">
            <v>44576</v>
          </cell>
          <cell r="J1934"/>
          <cell r="K1934">
            <v>44576</v>
          </cell>
        </row>
        <row r="1935">
          <cell r="A1935">
            <v>18061655</v>
          </cell>
          <cell r="B1935" t="str">
            <v>C029</v>
          </cell>
          <cell r="C1935" t="str">
            <v>EUROTOIT</v>
          </cell>
          <cell r="D1935" t="str">
            <v>2</v>
          </cell>
          <cell r="E1935">
            <v>23.7</v>
          </cell>
          <cell r="G1935">
            <v>28.439999999999998</v>
          </cell>
          <cell r="H1935">
            <v>44530</v>
          </cell>
          <cell r="I1935">
            <v>44576</v>
          </cell>
          <cell r="J1935"/>
          <cell r="K1935">
            <v>44576</v>
          </cell>
        </row>
        <row r="1936">
          <cell r="A1936">
            <v>18061656</v>
          </cell>
          <cell r="B1936" t="str">
            <v>C029</v>
          </cell>
          <cell r="C1936" t="str">
            <v>EUROTOIT</v>
          </cell>
          <cell r="D1936" t="str">
            <v>2</v>
          </cell>
          <cell r="E1936">
            <v>-90</v>
          </cell>
          <cell r="G1936">
            <v>-108</v>
          </cell>
          <cell r="H1936">
            <v>44530</v>
          </cell>
          <cell r="I1936">
            <v>44576</v>
          </cell>
          <cell r="J1936"/>
          <cell r="K1936">
            <v>44576</v>
          </cell>
        </row>
        <row r="1937">
          <cell r="A1937">
            <v>18061657</v>
          </cell>
          <cell r="B1937" t="str">
            <v>C029</v>
          </cell>
          <cell r="C1937" t="str">
            <v>EUROTOIT</v>
          </cell>
          <cell r="D1937" t="str">
            <v>2</v>
          </cell>
          <cell r="E1937">
            <v>4840.7699999999995</v>
          </cell>
          <cell r="G1937">
            <v>5808.92</v>
          </cell>
          <cell r="H1937">
            <v>44530</v>
          </cell>
          <cell r="I1937">
            <v>44576</v>
          </cell>
          <cell r="J1937"/>
          <cell r="K1937">
            <v>44576</v>
          </cell>
        </row>
        <row r="1938">
          <cell r="A1938">
            <v>18061658</v>
          </cell>
          <cell r="B1938" t="str">
            <v>C029</v>
          </cell>
          <cell r="C1938" t="str">
            <v>EUROTOIT</v>
          </cell>
          <cell r="D1938" t="str">
            <v>2</v>
          </cell>
          <cell r="E1938">
            <v>-70</v>
          </cell>
          <cell r="G1938">
            <v>-84</v>
          </cell>
          <cell r="H1938">
            <v>44530</v>
          </cell>
          <cell r="I1938">
            <v>44576</v>
          </cell>
          <cell r="J1938"/>
          <cell r="K1938">
            <v>44576</v>
          </cell>
        </row>
        <row r="1939">
          <cell r="A1939">
            <v>18061659</v>
          </cell>
          <cell r="B1939" t="str">
            <v>C029</v>
          </cell>
          <cell r="C1939" t="str">
            <v>EUROTOIT</v>
          </cell>
          <cell r="D1939" t="str">
            <v>2</v>
          </cell>
          <cell r="E1939">
            <v>839.93999999999994</v>
          </cell>
          <cell r="G1939">
            <v>1007.93</v>
          </cell>
          <cell r="H1939">
            <v>44530</v>
          </cell>
          <cell r="I1939">
            <v>44576</v>
          </cell>
          <cell r="J1939"/>
          <cell r="K1939">
            <v>44576</v>
          </cell>
        </row>
        <row r="1940">
          <cell r="A1940">
            <v>18061660</v>
          </cell>
          <cell r="B1940" t="str">
            <v>C029</v>
          </cell>
          <cell r="C1940" t="str">
            <v>EUROTOIT</v>
          </cell>
          <cell r="D1940" t="str">
            <v>2</v>
          </cell>
          <cell r="E1940">
            <v>8.4599999999999991</v>
          </cell>
          <cell r="G1940">
            <v>10.15</v>
          </cell>
          <cell r="H1940">
            <v>44530</v>
          </cell>
          <cell r="I1940">
            <v>44576</v>
          </cell>
          <cell r="J1940"/>
          <cell r="K1940">
            <v>44576</v>
          </cell>
        </row>
        <row r="1941">
          <cell r="A1941">
            <v>18061661</v>
          </cell>
          <cell r="B1941" t="str">
            <v>C029</v>
          </cell>
          <cell r="C1941" t="str">
            <v>EUROTOIT</v>
          </cell>
          <cell r="D1941" t="str">
            <v>2</v>
          </cell>
          <cell r="E1941">
            <v>1739.27</v>
          </cell>
          <cell r="G1941">
            <v>2087.12</v>
          </cell>
          <cell r="H1941">
            <v>44530</v>
          </cell>
          <cell r="I1941">
            <v>44576</v>
          </cell>
          <cell r="J1941"/>
          <cell r="K1941">
            <v>44576</v>
          </cell>
        </row>
        <row r="1942">
          <cell r="A1942">
            <v>18061662</v>
          </cell>
          <cell r="B1942" t="str">
            <v>C029</v>
          </cell>
          <cell r="C1942" t="str">
            <v>EUROTOIT</v>
          </cell>
          <cell r="D1942" t="str">
            <v>2</v>
          </cell>
          <cell r="E1942">
            <v>61.56</v>
          </cell>
          <cell r="G1942">
            <v>73.87</v>
          </cell>
          <cell r="H1942">
            <v>44530</v>
          </cell>
          <cell r="I1942">
            <v>44576</v>
          </cell>
          <cell r="J1942"/>
          <cell r="K1942">
            <v>44576</v>
          </cell>
        </row>
        <row r="1943">
          <cell r="A1943">
            <v>18061663</v>
          </cell>
          <cell r="B1943" t="str">
            <v>C029</v>
          </cell>
          <cell r="C1943" t="str">
            <v>EUROTOIT</v>
          </cell>
          <cell r="D1943" t="str">
            <v>2</v>
          </cell>
          <cell r="E1943">
            <v>-125.75</v>
          </cell>
          <cell r="G1943">
            <v>-150.9</v>
          </cell>
          <cell r="H1943">
            <v>44530</v>
          </cell>
          <cell r="I1943">
            <v>44576</v>
          </cell>
          <cell r="J1943"/>
          <cell r="K1943">
            <v>44576</v>
          </cell>
        </row>
        <row r="1944">
          <cell r="A1944">
            <v>18061664</v>
          </cell>
          <cell r="B1944" t="str">
            <v>C029</v>
          </cell>
          <cell r="C1944" t="str">
            <v>EUROTOIT</v>
          </cell>
          <cell r="D1944" t="str">
            <v>2</v>
          </cell>
          <cell r="E1944">
            <v>146.04000000000002</v>
          </cell>
          <cell r="G1944">
            <v>175.25</v>
          </cell>
          <cell r="H1944">
            <v>44530</v>
          </cell>
          <cell r="I1944">
            <v>44576</v>
          </cell>
          <cell r="J1944"/>
          <cell r="K1944">
            <v>44576</v>
          </cell>
        </row>
        <row r="1945">
          <cell r="A1945">
            <v>18061665</v>
          </cell>
          <cell r="B1945" t="str">
            <v>C029</v>
          </cell>
          <cell r="C1945" t="str">
            <v>EUROTOIT</v>
          </cell>
          <cell r="D1945" t="str">
            <v>2</v>
          </cell>
          <cell r="E1945">
            <v>-98</v>
          </cell>
          <cell r="G1945">
            <v>-117.6</v>
          </cell>
          <cell r="H1945">
            <v>44530</v>
          </cell>
          <cell r="I1945">
            <v>44576</v>
          </cell>
          <cell r="J1945"/>
          <cell r="K1945">
            <v>44576</v>
          </cell>
        </row>
        <row r="1946">
          <cell r="A1946">
            <v>18061666</v>
          </cell>
          <cell r="B1946" t="str">
            <v>C029</v>
          </cell>
          <cell r="C1946" t="str">
            <v>EUROTOIT</v>
          </cell>
          <cell r="D1946" t="str">
            <v>2</v>
          </cell>
          <cell r="E1946">
            <v>16.43</v>
          </cell>
          <cell r="G1946">
            <v>19.72</v>
          </cell>
          <cell r="H1946">
            <v>44530</v>
          </cell>
          <cell r="I1946">
            <v>44576</v>
          </cell>
          <cell r="J1946"/>
          <cell r="K1946">
            <v>44576</v>
          </cell>
        </row>
        <row r="1947">
          <cell r="A1947">
            <v>18061667</v>
          </cell>
          <cell r="B1947" t="str">
            <v>C029</v>
          </cell>
          <cell r="C1947" t="str">
            <v>EUROTOIT</v>
          </cell>
          <cell r="D1947" t="str">
            <v>2</v>
          </cell>
          <cell r="E1947">
            <v>60</v>
          </cell>
          <cell r="G1947">
            <v>72</v>
          </cell>
          <cell r="H1947">
            <v>44530</v>
          </cell>
          <cell r="I1947">
            <v>44576</v>
          </cell>
          <cell r="J1947"/>
          <cell r="K1947">
            <v>44576</v>
          </cell>
        </row>
        <row r="1948">
          <cell r="A1948">
            <v>18061668</v>
          </cell>
          <cell r="B1948" t="str">
            <v>C029</v>
          </cell>
          <cell r="C1948" t="str">
            <v>EUROTOIT</v>
          </cell>
          <cell r="D1948" t="str">
            <v>2</v>
          </cell>
          <cell r="E1948">
            <v>-45</v>
          </cell>
          <cell r="G1948">
            <v>-54</v>
          </cell>
          <cell r="H1948">
            <v>44530</v>
          </cell>
          <cell r="I1948">
            <v>44576</v>
          </cell>
          <cell r="J1948"/>
          <cell r="K1948">
            <v>44576</v>
          </cell>
        </row>
        <row r="1949">
          <cell r="A1949">
            <v>18061669</v>
          </cell>
          <cell r="B1949" t="str">
            <v>C029</v>
          </cell>
          <cell r="C1949" t="str">
            <v>EUROTOIT</v>
          </cell>
          <cell r="D1949" t="str">
            <v>2</v>
          </cell>
          <cell r="E1949">
            <v>239.20999999999998</v>
          </cell>
          <cell r="G1949">
            <v>287.05</v>
          </cell>
          <cell r="H1949">
            <v>44530</v>
          </cell>
          <cell r="I1949">
            <v>44576</v>
          </cell>
          <cell r="J1949"/>
          <cell r="K1949">
            <v>44576</v>
          </cell>
        </row>
        <row r="1950">
          <cell r="A1950">
            <v>18061670</v>
          </cell>
          <cell r="B1950" t="str">
            <v>C029</v>
          </cell>
          <cell r="C1950" t="str">
            <v>EUROTOIT</v>
          </cell>
          <cell r="D1950" t="str">
            <v>2</v>
          </cell>
          <cell r="E1950">
            <v>-30</v>
          </cell>
          <cell r="G1950">
            <v>-36</v>
          </cell>
          <cell r="H1950">
            <v>44530</v>
          </cell>
          <cell r="I1950">
            <v>44576</v>
          </cell>
          <cell r="J1950"/>
          <cell r="K1950">
            <v>44576</v>
          </cell>
        </row>
        <row r="1951">
          <cell r="A1951">
            <v>18061671</v>
          </cell>
          <cell r="B1951" t="str">
            <v>C029</v>
          </cell>
          <cell r="C1951" t="str">
            <v>EUROTOIT</v>
          </cell>
          <cell r="D1951" t="str">
            <v>2</v>
          </cell>
          <cell r="E1951">
            <v>2382.46</v>
          </cell>
          <cell r="G1951">
            <v>2858.95</v>
          </cell>
          <cell r="H1951">
            <v>44530</v>
          </cell>
          <cell r="I1951">
            <v>44576</v>
          </cell>
          <cell r="J1951"/>
          <cell r="K1951">
            <v>44576</v>
          </cell>
        </row>
        <row r="1952">
          <cell r="A1952">
            <v>18061672</v>
          </cell>
          <cell r="B1952" t="str">
            <v>C029</v>
          </cell>
          <cell r="C1952" t="str">
            <v>EUROTOIT</v>
          </cell>
          <cell r="D1952" t="str">
            <v>2</v>
          </cell>
          <cell r="E1952">
            <v>270.71999999999997</v>
          </cell>
          <cell r="G1952">
            <v>324.86</v>
          </cell>
          <cell r="H1952">
            <v>44530</v>
          </cell>
          <cell r="I1952">
            <v>44576</v>
          </cell>
          <cell r="J1952"/>
          <cell r="K1952">
            <v>44576</v>
          </cell>
        </row>
        <row r="1953">
          <cell r="A1953">
            <v>18061673</v>
          </cell>
          <cell r="B1953" t="str">
            <v>C029</v>
          </cell>
          <cell r="C1953" t="str">
            <v>EUROTOIT</v>
          </cell>
          <cell r="D1953" t="str">
            <v>2</v>
          </cell>
          <cell r="E1953">
            <v>168.53</v>
          </cell>
          <cell r="G1953">
            <v>202.24</v>
          </cell>
          <cell r="H1953">
            <v>44530</v>
          </cell>
          <cell r="I1953">
            <v>44576</v>
          </cell>
          <cell r="J1953"/>
          <cell r="K1953">
            <v>44576</v>
          </cell>
        </row>
        <row r="1954">
          <cell r="A1954">
            <v>18061674</v>
          </cell>
          <cell r="B1954" t="str">
            <v>C029</v>
          </cell>
          <cell r="C1954" t="str">
            <v>EUROTOIT</v>
          </cell>
          <cell r="D1954" t="str">
            <v>2</v>
          </cell>
          <cell r="E1954">
            <v>-15</v>
          </cell>
          <cell r="G1954">
            <v>-18</v>
          </cell>
          <cell r="H1954">
            <v>44530</v>
          </cell>
          <cell r="I1954">
            <v>44576</v>
          </cell>
          <cell r="J1954"/>
          <cell r="K1954">
            <v>44576</v>
          </cell>
        </row>
        <row r="1955">
          <cell r="A1955">
            <v>18061675</v>
          </cell>
          <cell r="B1955" t="str">
            <v>C029</v>
          </cell>
          <cell r="C1955" t="str">
            <v>EUROTOIT</v>
          </cell>
          <cell r="D1955" t="str">
            <v>2</v>
          </cell>
          <cell r="E1955">
            <v>115.2</v>
          </cell>
          <cell r="G1955">
            <v>138.24</v>
          </cell>
          <cell r="H1955">
            <v>44530</v>
          </cell>
          <cell r="I1955">
            <v>44576</v>
          </cell>
          <cell r="J1955"/>
          <cell r="K1955">
            <v>44576</v>
          </cell>
        </row>
        <row r="1956">
          <cell r="A1956">
            <v>18061676</v>
          </cell>
          <cell r="B1956" t="str">
            <v>C029</v>
          </cell>
          <cell r="C1956" t="str">
            <v>EUROTOIT</v>
          </cell>
          <cell r="D1956" t="str">
            <v>2</v>
          </cell>
          <cell r="E1956">
            <v>-45</v>
          </cell>
          <cell r="G1956">
            <v>-54</v>
          </cell>
          <cell r="H1956">
            <v>44530</v>
          </cell>
          <cell r="I1956">
            <v>44576</v>
          </cell>
          <cell r="J1956"/>
          <cell r="K1956">
            <v>44576</v>
          </cell>
        </row>
        <row r="1957">
          <cell r="A1957">
            <v>18061677</v>
          </cell>
          <cell r="B1957" t="str">
            <v>C029</v>
          </cell>
          <cell r="C1957" t="str">
            <v>EUROTOIT</v>
          </cell>
          <cell r="D1957" t="str">
            <v>2</v>
          </cell>
          <cell r="E1957">
            <v>180.9</v>
          </cell>
          <cell r="G1957">
            <v>217.08</v>
          </cell>
          <cell r="H1957">
            <v>44530</v>
          </cell>
          <cell r="I1957">
            <v>44576</v>
          </cell>
          <cell r="J1957"/>
          <cell r="K1957">
            <v>44576</v>
          </cell>
        </row>
        <row r="1958">
          <cell r="A1958">
            <v>18061678</v>
          </cell>
          <cell r="B1958" t="str">
            <v>C029</v>
          </cell>
          <cell r="C1958" t="str">
            <v>EUROTOIT</v>
          </cell>
          <cell r="D1958" t="str">
            <v>2</v>
          </cell>
          <cell r="E1958">
            <v>-42</v>
          </cell>
          <cell r="G1958">
            <v>-50.4</v>
          </cell>
          <cell r="H1958">
            <v>44530</v>
          </cell>
          <cell r="I1958">
            <v>44576</v>
          </cell>
          <cell r="J1958"/>
          <cell r="K1958">
            <v>44576</v>
          </cell>
        </row>
        <row r="1959">
          <cell r="A1959">
            <v>18063087</v>
          </cell>
          <cell r="B1959" t="str">
            <v>C029</v>
          </cell>
          <cell r="C1959" t="str">
            <v>EUROTOIT</v>
          </cell>
          <cell r="D1959" t="str">
            <v>2</v>
          </cell>
          <cell r="E1959">
            <v>2664.8900000000003</v>
          </cell>
          <cell r="G1959">
            <v>3197.87</v>
          </cell>
          <cell r="H1959">
            <v>44561</v>
          </cell>
          <cell r="I1959">
            <v>44607</v>
          </cell>
          <cell r="J1959"/>
          <cell r="K1959">
            <v>44607</v>
          </cell>
        </row>
        <row r="1960">
          <cell r="A1960">
            <v>18063088</v>
          </cell>
          <cell r="B1960" t="str">
            <v>C029</v>
          </cell>
          <cell r="C1960" t="str">
            <v>EUROTOIT</v>
          </cell>
          <cell r="D1960" t="str">
            <v>2</v>
          </cell>
          <cell r="E1960">
            <v>-192</v>
          </cell>
          <cell r="G1960">
            <v>-230.4</v>
          </cell>
          <cell r="H1960">
            <v>44561</v>
          </cell>
          <cell r="I1960">
            <v>44607</v>
          </cell>
          <cell r="J1960"/>
          <cell r="K1960">
            <v>44607</v>
          </cell>
        </row>
        <row r="1961">
          <cell r="A1961">
            <v>18063089</v>
          </cell>
          <cell r="B1961" t="str">
            <v>C029</v>
          </cell>
          <cell r="C1961" t="str">
            <v>EUROTOIT</v>
          </cell>
          <cell r="D1961" t="str">
            <v>2</v>
          </cell>
          <cell r="E1961">
            <v>-275.3</v>
          </cell>
          <cell r="G1961">
            <v>-330.36</v>
          </cell>
          <cell r="H1961">
            <v>44561</v>
          </cell>
          <cell r="I1961">
            <v>44607</v>
          </cell>
          <cell r="J1961"/>
          <cell r="K1961">
            <v>44607</v>
          </cell>
        </row>
        <row r="1962">
          <cell r="A1962">
            <v>18063090</v>
          </cell>
          <cell r="B1962" t="str">
            <v>C029</v>
          </cell>
          <cell r="C1962" t="str">
            <v>EUROTOIT</v>
          </cell>
          <cell r="D1962" t="str">
            <v>2</v>
          </cell>
          <cell r="E1962">
            <v>5277.79</v>
          </cell>
          <cell r="G1962">
            <v>6333.35</v>
          </cell>
          <cell r="H1962">
            <v>44561</v>
          </cell>
          <cell r="I1962">
            <v>44607</v>
          </cell>
          <cell r="J1962"/>
          <cell r="K1962">
            <v>44607</v>
          </cell>
        </row>
        <row r="1963">
          <cell r="A1963">
            <v>18063091</v>
          </cell>
          <cell r="B1963" t="str">
            <v>C029</v>
          </cell>
          <cell r="C1963" t="str">
            <v>EUROTOIT</v>
          </cell>
          <cell r="D1963" t="str">
            <v>2</v>
          </cell>
          <cell r="E1963">
            <v>1232.78</v>
          </cell>
          <cell r="G1963">
            <v>1479.34</v>
          </cell>
          <cell r="H1963">
            <v>44561</v>
          </cell>
          <cell r="I1963">
            <v>44607</v>
          </cell>
          <cell r="J1963"/>
          <cell r="K1963">
            <v>44607</v>
          </cell>
        </row>
        <row r="1964">
          <cell r="A1964">
            <v>18063092</v>
          </cell>
          <cell r="B1964" t="str">
            <v>C029</v>
          </cell>
          <cell r="C1964" t="str">
            <v>EUROTOIT</v>
          </cell>
          <cell r="D1964" t="str">
            <v>2</v>
          </cell>
          <cell r="E1964">
            <v>1722.2400000000002</v>
          </cell>
          <cell r="G1964">
            <v>2066.69</v>
          </cell>
          <cell r="H1964">
            <v>44561</v>
          </cell>
          <cell r="I1964">
            <v>44607</v>
          </cell>
          <cell r="J1964"/>
          <cell r="K1964">
            <v>44607</v>
          </cell>
        </row>
        <row r="1965">
          <cell r="A1965">
            <v>18063093</v>
          </cell>
          <cell r="B1965" t="str">
            <v>C029</v>
          </cell>
          <cell r="C1965" t="str">
            <v>EUROTOIT</v>
          </cell>
          <cell r="D1965" t="str">
            <v>2</v>
          </cell>
          <cell r="E1965">
            <v>-60</v>
          </cell>
          <cell r="G1965">
            <v>-72</v>
          </cell>
          <cell r="H1965">
            <v>44561</v>
          </cell>
          <cell r="I1965">
            <v>44607</v>
          </cell>
          <cell r="J1965"/>
          <cell r="K1965">
            <v>44607</v>
          </cell>
        </row>
        <row r="1966">
          <cell r="A1966">
            <v>18063094</v>
          </cell>
          <cell r="B1966" t="str">
            <v>C029</v>
          </cell>
          <cell r="C1966" t="str">
            <v>EUROTOIT</v>
          </cell>
          <cell r="D1966" t="str">
            <v>2</v>
          </cell>
          <cell r="E1966">
            <v>558.86</v>
          </cell>
          <cell r="G1966">
            <v>670.63</v>
          </cell>
          <cell r="H1966">
            <v>44561</v>
          </cell>
          <cell r="I1966">
            <v>44607</v>
          </cell>
          <cell r="J1966"/>
          <cell r="K1966">
            <v>44607</v>
          </cell>
        </row>
        <row r="1967">
          <cell r="A1967">
            <v>18063095</v>
          </cell>
          <cell r="B1967" t="str">
            <v>C029</v>
          </cell>
          <cell r="C1967" t="str">
            <v>EUROTOIT</v>
          </cell>
          <cell r="D1967" t="str">
            <v>2</v>
          </cell>
          <cell r="E1967">
            <v>195.43</v>
          </cell>
          <cell r="G1967">
            <v>234.51999999999998</v>
          </cell>
          <cell r="H1967">
            <v>44561</v>
          </cell>
          <cell r="I1967">
            <v>44607</v>
          </cell>
          <cell r="J1967"/>
          <cell r="K1967">
            <v>44607</v>
          </cell>
        </row>
        <row r="1968">
          <cell r="A1968">
            <v>18063096</v>
          </cell>
          <cell r="B1968" t="str">
            <v>C029</v>
          </cell>
          <cell r="C1968" t="str">
            <v>EUROTOIT</v>
          </cell>
          <cell r="D1968" t="str">
            <v>2</v>
          </cell>
          <cell r="E1968">
            <v>-30</v>
          </cell>
          <cell r="G1968">
            <v>-36</v>
          </cell>
          <cell r="H1968">
            <v>44561</v>
          </cell>
          <cell r="I1968">
            <v>44607</v>
          </cell>
          <cell r="J1968"/>
          <cell r="K1968">
            <v>44607</v>
          </cell>
        </row>
        <row r="1969">
          <cell r="A1969">
            <v>18063097</v>
          </cell>
          <cell r="B1969" t="str">
            <v>C029</v>
          </cell>
          <cell r="C1969" t="str">
            <v>EUROTOIT</v>
          </cell>
          <cell r="D1969" t="str">
            <v>2</v>
          </cell>
          <cell r="E1969">
            <v>-136.85999999999999</v>
          </cell>
          <cell r="G1969">
            <v>-164.23</v>
          </cell>
          <cell r="H1969">
            <v>44561</v>
          </cell>
          <cell r="I1969">
            <v>44607</v>
          </cell>
          <cell r="J1969"/>
          <cell r="K1969">
            <v>44607</v>
          </cell>
        </row>
        <row r="1970">
          <cell r="A1970">
            <v>18063098</v>
          </cell>
          <cell r="B1970" t="str">
            <v>C029</v>
          </cell>
          <cell r="C1970" t="str">
            <v>EUROTOIT</v>
          </cell>
          <cell r="D1970" t="str">
            <v>2</v>
          </cell>
          <cell r="E1970">
            <v>2465.46</v>
          </cell>
          <cell r="G1970">
            <v>2958.55</v>
          </cell>
          <cell r="H1970">
            <v>44561</v>
          </cell>
          <cell r="I1970">
            <v>44607</v>
          </cell>
          <cell r="J1970"/>
          <cell r="K1970">
            <v>44607</v>
          </cell>
        </row>
        <row r="1971">
          <cell r="A1971">
            <v>18063099</v>
          </cell>
          <cell r="B1971" t="str">
            <v>C029</v>
          </cell>
          <cell r="C1971" t="str">
            <v>EUROTOIT</v>
          </cell>
          <cell r="D1971" t="str">
            <v>2</v>
          </cell>
          <cell r="E1971">
            <v>109</v>
          </cell>
          <cell r="G1971">
            <v>130.80000000000001</v>
          </cell>
          <cell r="H1971">
            <v>44561</v>
          </cell>
          <cell r="I1971">
            <v>44607</v>
          </cell>
          <cell r="J1971"/>
          <cell r="K1971">
            <v>44607</v>
          </cell>
        </row>
        <row r="1972">
          <cell r="A1972">
            <v>18063100</v>
          </cell>
          <cell r="B1972" t="str">
            <v>C029</v>
          </cell>
          <cell r="C1972" t="str">
            <v>EUROTOIT</v>
          </cell>
          <cell r="D1972" t="str">
            <v>2</v>
          </cell>
          <cell r="E1972">
            <v>87.94</v>
          </cell>
          <cell r="G1972">
            <v>105.53</v>
          </cell>
          <cell r="H1972">
            <v>44561</v>
          </cell>
          <cell r="I1972">
            <v>44607</v>
          </cell>
          <cell r="J1972"/>
          <cell r="K1972">
            <v>44607</v>
          </cell>
        </row>
        <row r="1973">
          <cell r="A1973">
            <v>18063101</v>
          </cell>
          <cell r="B1973" t="str">
            <v>C029</v>
          </cell>
          <cell r="C1973" t="str">
            <v>EUROTOIT</v>
          </cell>
          <cell r="D1973" t="str">
            <v>2</v>
          </cell>
          <cell r="E1973">
            <v>1654.58</v>
          </cell>
          <cell r="G1973">
            <v>1985.5</v>
          </cell>
          <cell r="H1973">
            <v>44561</v>
          </cell>
          <cell r="I1973">
            <v>44607</v>
          </cell>
          <cell r="J1973"/>
          <cell r="K1973">
            <v>44607</v>
          </cell>
        </row>
        <row r="1974">
          <cell r="A1974">
            <v>18063102</v>
          </cell>
          <cell r="B1974" t="str">
            <v>C029</v>
          </cell>
          <cell r="C1974" t="str">
            <v>EUROTOIT</v>
          </cell>
          <cell r="D1974" t="str">
            <v>2</v>
          </cell>
          <cell r="E1974">
            <v>46.45</v>
          </cell>
          <cell r="G1974">
            <v>55.739999999999995</v>
          </cell>
          <cell r="H1974">
            <v>44561</v>
          </cell>
          <cell r="I1974">
            <v>44607</v>
          </cell>
          <cell r="J1974"/>
          <cell r="K1974">
            <v>44607</v>
          </cell>
        </row>
        <row r="1975">
          <cell r="A1975">
            <v>18063103</v>
          </cell>
          <cell r="B1975" t="str">
            <v>C029</v>
          </cell>
          <cell r="C1975" t="str">
            <v>EUROTOIT</v>
          </cell>
          <cell r="D1975" t="str">
            <v>2</v>
          </cell>
          <cell r="E1975">
            <v>77.62</v>
          </cell>
          <cell r="G1975">
            <v>93.14</v>
          </cell>
          <cell r="H1975">
            <v>44561</v>
          </cell>
          <cell r="I1975">
            <v>44607</v>
          </cell>
          <cell r="J1975"/>
          <cell r="K1975">
            <v>44607</v>
          </cell>
        </row>
        <row r="1976">
          <cell r="A1976">
            <v>18063104</v>
          </cell>
          <cell r="B1976" t="str">
            <v>C029</v>
          </cell>
          <cell r="C1976" t="str">
            <v>EUROTOIT</v>
          </cell>
          <cell r="D1976" t="str">
            <v>2</v>
          </cell>
          <cell r="E1976">
            <v>502.12</v>
          </cell>
          <cell r="G1976">
            <v>602.54</v>
          </cell>
          <cell r="H1976">
            <v>44561</v>
          </cell>
          <cell r="I1976">
            <v>44607</v>
          </cell>
          <cell r="J1976"/>
          <cell r="K1976">
            <v>44607</v>
          </cell>
        </row>
        <row r="1977">
          <cell r="A1977">
            <v>18063105</v>
          </cell>
          <cell r="B1977" t="str">
            <v>C029</v>
          </cell>
          <cell r="C1977" t="str">
            <v>EUROTOIT</v>
          </cell>
          <cell r="D1977" t="str">
            <v>2</v>
          </cell>
          <cell r="E1977">
            <v>-84</v>
          </cell>
          <cell r="G1977">
            <v>-100.8</v>
          </cell>
          <cell r="H1977">
            <v>44561</v>
          </cell>
          <cell r="I1977">
            <v>44607</v>
          </cell>
          <cell r="J1977"/>
          <cell r="K1977">
            <v>44607</v>
          </cell>
        </row>
        <row r="1978">
          <cell r="A1978">
            <v>18063106</v>
          </cell>
          <cell r="B1978" t="str">
            <v>C029</v>
          </cell>
          <cell r="C1978" t="str">
            <v>EUROTOIT</v>
          </cell>
          <cell r="D1978" t="str">
            <v>2</v>
          </cell>
          <cell r="E1978">
            <v>56.08</v>
          </cell>
          <cell r="G1978">
            <v>67.3</v>
          </cell>
          <cell r="H1978">
            <v>44561</v>
          </cell>
          <cell r="I1978">
            <v>44607</v>
          </cell>
          <cell r="J1978"/>
          <cell r="K1978">
            <v>44607</v>
          </cell>
        </row>
        <row r="1979">
          <cell r="A1979">
            <v>18063107</v>
          </cell>
          <cell r="B1979" t="str">
            <v>C029</v>
          </cell>
          <cell r="C1979" t="str">
            <v>EUROTOIT</v>
          </cell>
          <cell r="D1979" t="str">
            <v>2</v>
          </cell>
          <cell r="E1979">
            <v>-53.31</v>
          </cell>
          <cell r="G1979">
            <v>-63.970000000000006</v>
          </cell>
          <cell r="H1979">
            <v>44561</v>
          </cell>
          <cell r="I1979">
            <v>44607</v>
          </cell>
          <cell r="J1979"/>
          <cell r="K1979">
            <v>44607</v>
          </cell>
        </row>
        <row r="1980">
          <cell r="A1980">
            <v>18063108</v>
          </cell>
          <cell r="B1980" t="str">
            <v>C029</v>
          </cell>
          <cell r="C1980" t="str">
            <v>EUROTOIT</v>
          </cell>
          <cell r="D1980" t="str">
            <v>2</v>
          </cell>
          <cell r="E1980">
            <v>6320.5199999999995</v>
          </cell>
          <cell r="G1980">
            <v>7584.62</v>
          </cell>
          <cell r="H1980">
            <v>44561</v>
          </cell>
          <cell r="I1980">
            <v>44607</v>
          </cell>
          <cell r="J1980"/>
          <cell r="K1980">
            <v>44607</v>
          </cell>
        </row>
        <row r="1981">
          <cell r="A1981">
            <v>18064386</v>
          </cell>
          <cell r="B1981" t="str">
            <v>C029</v>
          </cell>
          <cell r="C1981" t="str">
            <v>EUROTOIT</v>
          </cell>
          <cell r="D1981" t="str">
            <v>2</v>
          </cell>
          <cell r="E1981">
            <v>2778.83</v>
          </cell>
          <cell r="G1981">
            <v>3334.6</v>
          </cell>
          <cell r="H1981">
            <v>44592</v>
          </cell>
          <cell r="I1981">
            <v>44635</v>
          </cell>
          <cell r="J1981"/>
          <cell r="K1981">
            <v>44635</v>
          </cell>
        </row>
        <row r="1982">
          <cell r="A1982">
            <v>18064387</v>
          </cell>
          <cell r="B1982" t="str">
            <v>C029</v>
          </cell>
          <cell r="C1982" t="str">
            <v>EUROTOIT</v>
          </cell>
          <cell r="D1982" t="str">
            <v>2</v>
          </cell>
          <cell r="E1982">
            <v>3667.16</v>
          </cell>
          <cell r="G1982">
            <v>4400.59</v>
          </cell>
          <cell r="H1982">
            <v>44592</v>
          </cell>
          <cell r="I1982">
            <v>44635</v>
          </cell>
          <cell r="J1982"/>
          <cell r="K1982">
            <v>44635</v>
          </cell>
        </row>
        <row r="1983">
          <cell r="A1983">
            <v>18064388</v>
          </cell>
          <cell r="B1983" t="str">
            <v>C029</v>
          </cell>
          <cell r="C1983" t="str">
            <v>EUROTOIT</v>
          </cell>
          <cell r="D1983" t="str">
            <v>2</v>
          </cell>
          <cell r="E1983">
            <v>-177.03</v>
          </cell>
          <cell r="G1983">
            <v>-212.44</v>
          </cell>
          <cell r="H1983">
            <v>44592</v>
          </cell>
          <cell r="I1983">
            <v>44635</v>
          </cell>
          <cell r="J1983"/>
          <cell r="K1983">
            <v>44635</v>
          </cell>
        </row>
        <row r="1984">
          <cell r="A1984">
            <v>18064389</v>
          </cell>
          <cell r="B1984" t="str">
            <v>C029</v>
          </cell>
          <cell r="C1984" t="str">
            <v>EUROTOIT</v>
          </cell>
          <cell r="D1984" t="str">
            <v>2</v>
          </cell>
          <cell r="E1984">
            <v>-56</v>
          </cell>
          <cell r="G1984">
            <v>-67.2</v>
          </cell>
          <cell r="H1984">
            <v>44592</v>
          </cell>
          <cell r="I1984">
            <v>44635</v>
          </cell>
          <cell r="J1984"/>
          <cell r="K1984">
            <v>44635</v>
          </cell>
        </row>
        <row r="1985">
          <cell r="A1985">
            <v>18064390</v>
          </cell>
          <cell r="B1985" t="str">
            <v>C029</v>
          </cell>
          <cell r="C1985" t="str">
            <v>EUROTOIT</v>
          </cell>
          <cell r="D1985" t="str">
            <v>2</v>
          </cell>
          <cell r="E1985">
            <v>-28</v>
          </cell>
          <cell r="G1985">
            <v>-33.6</v>
          </cell>
          <cell r="H1985">
            <v>44592</v>
          </cell>
          <cell r="I1985">
            <v>44635</v>
          </cell>
          <cell r="J1985"/>
          <cell r="K1985">
            <v>44635</v>
          </cell>
        </row>
        <row r="1986">
          <cell r="A1986">
            <v>18064391</v>
          </cell>
          <cell r="B1986" t="str">
            <v>C029</v>
          </cell>
          <cell r="C1986" t="str">
            <v>EUROTOIT</v>
          </cell>
          <cell r="D1986" t="str">
            <v>2</v>
          </cell>
          <cell r="E1986">
            <v>3712.6800000000003</v>
          </cell>
          <cell r="G1986">
            <v>4455.2199999999993</v>
          </cell>
          <cell r="H1986">
            <v>44592</v>
          </cell>
          <cell r="I1986">
            <v>44635</v>
          </cell>
          <cell r="J1986"/>
          <cell r="K1986">
            <v>44635</v>
          </cell>
        </row>
        <row r="1987">
          <cell r="A1987">
            <v>18064392</v>
          </cell>
          <cell r="B1987" t="str">
            <v>C029</v>
          </cell>
          <cell r="C1987" t="str">
            <v>EUROTOIT</v>
          </cell>
          <cell r="D1987" t="str">
            <v>2</v>
          </cell>
          <cell r="E1987">
            <v>3410.41</v>
          </cell>
          <cell r="G1987">
            <v>4092.4900000000002</v>
          </cell>
          <cell r="H1987">
            <v>44592</v>
          </cell>
          <cell r="I1987">
            <v>44635</v>
          </cell>
          <cell r="J1987"/>
          <cell r="K1987">
            <v>44635</v>
          </cell>
        </row>
        <row r="1988">
          <cell r="A1988">
            <v>18064393</v>
          </cell>
          <cell r="B1988" t="str">
            <v>C029</v>
          </cell>
          <cell r="C1988" t="str">
            <v>EUROTOIT</v>
          </cell>
          <cell r="D1988" t="str">
            <v>2</v>
          </cell>
          <cell r="E1988">
            <v>38.799999999999997</v>
          </cell>
          <cell r="G1988">
            <v>46.56</v>
          </cell>
          <cell r="H1988">
            <v>44592</v>
          </cell>
          <cell r="I1988">
            <v>44635</v>
          </cell>
          <cell r="J1988"/>
          <cell r="K1988">
            <v>44635</v>
          </cell>
        </row>
        <row r="1989">
          <cell r="A1989">
            <v>18064394</v>
          </cell>
          <cell r="B1989" t="str">
            <v>C029</v>
          </cell>
          <cell r="C1989" t="str">
            <v>EUROTOIT</v>
          </cell>
          <cell r="D1989" t="str">
            <v>2</v>
          </cell>
          <cell r="E1989">
            <v>-233.96999999999997</v>
          </cell>
          <cell r="G1989">
            <v>-280.76</v>
          </cell>
          <cell r="H1989">
            <v>44592</v>
          </cell>
          <cell r="I1989">
            <v>44635</v>
          </cell>
          <cell r="J1989"/>
          <cell r="K1989">
            <v>44635</v>
          </cell>
        </row>
        <row r="1990">
          <cell r="A1990">
            <v>18064395</v>
          </cell>
          <cell r="B1990" t="str">
            <v>C029</v>
          </cell>
          <cell r="C1990" t="str">
            <v>EUROTOIT</v>
          </cell>
          <cell r="D1990" t="str">
            <v>2</v>
          </cell>
          <cell r="E1990">
            <v>5742.68</v>
          </cell>
          <cell r="G1990">
            <v>6891.2199999999993</v>
          </cell>
          <cell r="H1990">
            <v>44592</v>
          </cell>
          <cell r="I1990">
            <v>44635</v>
          </cell>
          <cell r="J1990"/>
          <cell r="K1990">
            <v>44635</v>
          </cell>
        </row>
        <row r="1991">
          <cell r="A1991">
            <v>18064396</v>
          </cell>
          <cell r="B1991" t="str">
            <v>C029</v>
          </cell>
          <cell r="C1991" t="str">
            <v>EUROTOIT</v>
          </cell>
          <cell r="D1991" t="str">
            <v>2</v>
          </cell>
          <cell r="E1991">
            <v>37.29</v>
          </cell>
          <cell r="G1991">
            <v>44.75</v>
          </cell>
          <cell r="H1991">
            <v>44592</v>
          </cell>
          <cell r="I1991">
            <v>44635</v>
          </cell>
          <cell r="J1991"/>
          <cell r="K1991">
            <v>44635</v>
          </cell>
        </row>
        <row r="1992">
          <cell r="A1992">
            <v>18064397</v>
          </cell>
          <cell r="B1992" t="str">
            <v>C029</v>
          </cell>
          <cell r="C1992" t="str">
            <v>EUROTOIT</v>
          </cell>
          <cell r="D1992" t="str">
            <v>2</v>
          </cell>
          <cell r="E1992">
            <v>-231.1</v>
          </cell>
          <cell r="G1992">
            <v>-277.32</v>
          </cell>
          <cell r="H1992">
            <v>44592</v>
          </cell>
          <cell r="I1992">
            <v>44635</v>
          </cell>
          <cell r="J1992"/>
          <cell r="K1992">
            <v>44635</v>
          </cell>
        </row>
        <row r="1993">
          <cell r="A1993">
            <v>18064398</v>
          </cell>
          <cell r="B1993" t="str">
            <v>C029</v>
          </cell>
          <cell r="C1993" t="str">
            <v>EUROTOIT</v>
          </cell>
          <cell r="D1993" t="str">
            <v>2</v>
          </cell>
          <cell r="E1993">
            <v>-108</v>
          </cell>
          <cell r="G1993">
            <v>-129.6</v>
          </cell>
          <cell r="H1993">
            <v>44592</v>
          </cell>
          <cell r="I1993">
            <v>44635</v>
          </cell>
          <cell r="J1993"/>
          <cell r="K1993">
            <v>44635</v>
          </cell>
        </row>
        <row r="1994">
          <cell r="A1994">
            <v>18064399</v>
          </cell>
          <cell r="B1994" t="str">
            <v>C029</v>
          </cell>
          <cell r="C1994" t="str">
            <v>EUROTOIT</v>
          </cell>
          <cell r="D1994" t="str">
            <v>2</v>
          </cell>
          <cell r="E1994">
            <v>38.869999999999997</v>
          </cell>
          <cell r="G1994">
            <v>46.64</v>
          </cell>
          <cell r="H1994">
            <v>44592</v>
          </cell>
          <cell r="I1994">
            <v>44635</v>
          </cell>
          <cell r="J1994"/>
          <cell r="K1994">
            <v>44635</v>
          </cell>
        </row>
        <row r="1995">
          <cell r="A1995">
            <v>18064400</v>
          </cell>
          <cell r="B1995" t="str">
            <v>C029</v>
          </cell>
          <cell r="C1995" t="str">
            <v>EUROTOIT</v>
          </cell>
          <cell r="D1995" t="str">
            <v>2</v>
          </cell>
          <cell r="E1995">
            <v>3875.16</v>
          </cell>
          <cell r="G1995">
            <v>4650.1900000000005</v>
          </cell>
          <cell r="H1995">
            <v>44592</v>
          </cell>
          <cell r="I1995">
            <v>44635</v>
          </cell>
          <cell r="J1995"/>
          <cell r="K1995">
            <v>44635</v>
          </cell>
        </row>
        <row r="1996">
          <cell r="A1996">
            <v>18064401</v>
          </cell>
          <cell r="B1996" t="str">
            <v>C029</v>
          </cell>
          <cell r="C1996" t="str">
            <v>EUROTOIT</v>
          </cell>
          <cell r="D1996" t="str">
            <v>2</v>
          </cell>
          <cell r="E1996">
            <v>-98</v>
          </cell>
          <cell r="G1996">
            <v>-117.6</v>
          </cell>
          <cell r="H1996">
            <v>44592</v>
          </cell>
          <cell r="I1996">
            <v>44635</v>
          </cell>
          <cell r="J1996"/>
          <cell r="K1996">
            <v>44635</v>
          </cell>
        </row>
        <row r="1997">
          <cell r="A1997">
            <v>18064402</v>
          </cell>
          <cell r="B1997" t="str">
            <v>C029</v>
          </cell>
          <cell r="C1997" t="str">
            <v>EUROTOIT</v>
          </cell>
          <cell r="D1997" t="str">
            <v>2</v>
          </cell>
          <cell r="E1997">
            <v>-227.66</v>
          </cell>
          <cell r="G1997">
            <v>-273.19</v>
          </cell>
          <cell r="H1997">
            <v>44592</v>
          </cell>
          <cell r="I1997">
            <v>44635</v>
          </cell>
          <cell r="J1997"/>
          <cell r="K1997">
            <v>44635</v>
          </cell>
        </row>
        <row r="1998">
          <cell r="A1998">
            <v>18064403</v>
          </cell>
          <cell r="B1998" t="str">
            <v>C029</v>
          </cell>
          <cell r="C1998" t="str">
            <v>EUROTOIT</v>
          </cell>
          <cell r="D1998" t="str">
            <v>2</v>
          </cell>
          <cell r="E1998">
            <v>489.48</v>
          </cell>
          <cell r="G1998">
            <v>587.38</v>
          </cell>
          <cell r="H1998">
            <v>44592</v>
          </cell>
          <cell r="I1998">
            <v>44635</v>
          </cell>
          <cell r="J1998"/>
          <cell r="K1998">
            <v>44635</v>
          </cell>
        </row>
        <row r="1999">
          <cell r="A1999">
            <v>18064404</v>
          </cell>
          <cell r="B1999" t="str">
            <v>C029</v>
          </cell>
          <cell r="C1999" t="str">
            <v>EUROTOIT</v>
          </cell>
          <cell r="D1999" t="str">
            <v>2</v>
          </cell>
          <cell r="E1999">
            <v>27.55</v>
          </cell>
          <cell r="G1999">
            <v>33.06</v>
          </cell>
          <cell r="H1999">
            <v>44592</v>
          </cell>
          <cell r="I1999">
            <v>44635</v>
          </cell>
          <cell r="J1999"/>
          <cell r="K1999">
            <v>44635</v>
          </cell>
        </row>
        <row r="2000">
          <cell r="A2000">
            <v>18064405</v>
          </cell>
          <cell r="B2000" t="str">
            <v>C029</v>
          </cell>
          <cell r="C2000" t="str">
            <v>EUROTOIT</v>
          </cell>
          <cell r="D2000" t="str">
            <v>2</v>
          </cell>
          <cell r="E2000">
            <v>-105</v>
          </cell>
          <cell r="G2000">
            <v>-126</v>
          </cell>
          <cell r="H2000">
            <v>44592</v>
          </cell>
          <cell r="I2000">
            <v>44635</v>
          </cell>
          <cell r="J2000"/>
          <cell r="K2000">
            <v>44635</v>
          </cell>
        </row>
        <row r="2001">
          <cell r="A2001">
            <v>18064406</v>
          </cell>
          <cell r="B2001" t="str">
            <v>C029</v>
          </cell>
          <cell r="C2001" t="str">
            <v>EUROTOIT</v>
          </cell>
          <cell r="D2001" t="str">
            <v>2</v>
          </cell>
          <cell r="E2001">
            <v>5227.84</v>
          </cell>
          <cell r="G2001">
            <v>6273.41</v>
          </cell>
          <cell r="H2001">
            <v>44592</v>
          </cell>
          <cell r="I2001">
            <v>44635</v>
          </cell>
          <cell r="J2001"/>
          <cell r="K2001">
            <v>44635</v>
          </cell>
        </row>
        <row r="2002">
          <cell r="A2002">
            <v>18064407</v>
          </cell>
          <cell r="B2002" t="str">
            <v>C029</v>
          </cell>
          <cell r="C2002" t="str">
            <v>EUROTOIT</v>
          </cell>
          <cell r="D2002" t="str">
            <v>2</v>
          </cell>
          <cell r="E2002">
            <v>106.7</v>
          </cell>
          <cell r="G2002">
            <v>128.04000000000002</v>
          </cell>
          <cell r="H2002">
            <v>44592</v>
          </cell>
          <cell r="I2002">
            <v>44635</v>
          </cell>
          <cell r="J2002"/>
          <cell r="K2002">
            <v>44635</v>
          </cell>
        </row>
        <row r="2003">
          <cell r="A2003">
            <v>18065744</v>
          </cell>
          <cell r="B2003" t="str">
            <v>C029</v>
          </cell>
          <cell r="C2003" t="str">
            <v>EUROTOIT</v>
          </cell>
          <cell r="D2003" t="str">
            <v>2</v>
          </cell>
          <cell r="E2003">
            <v>2783.37</v>
          </cell>
          <cell r="G2003">
            <v>3340.04</v>
          </cell>
          <cell r="H2003">
            <v>44620</v>
          </cell>
          <cell r="I2003">
            <v>44666</v>
          </cell>
          <cell r="J2003"/>
          <cell r="K2003">
            <v>44666</v>
          </cell>
        </row>
        <row r="2004">
          <cell r="A2004">
            <v>18065745</v>
          </cell>
          <cell r="B2004" t="str">
            <v>C029</v>
          </cell>
          <cell r="C2004" t="str">
            <v>EUROTOIT</v>
          </cell>
          <cell r="D2004" t="str">
            <v>2</v>
          </cell>
          <cell r="E2004">
            <v>2200.27</v>
          </cell>
          <cell r="G2004">
            <v>2640.32</v>
          </cell>
          <cell r="H2004">
            <v>44620</v>
          </cell>
          <cell r="I2004">
            <v>44666</v>
          </cell>
          <cell r="J2004"/>
          <cell r="K2004">
            <v>44666</v>
          </cell>
        </row>
        <row r="2005">
          <cell r="A2005">
            <v>18065746</v>
          </cell>
          <cell r="B2005" t="str">
            <v>C029</v>
          </cell>
          <cell r="C2005" t="str">
            <v>EUROTOIT</v>
          </cell>
          <cell r="D2005" t="str">
            <v>2</v>
          </cell>
          <cell r="E2005">
            <v>-140</v>
          </cell>
          <cell r="G2005">
            <v>-168</v>
          </cell>
          <cell r="H2005">
            <v>44620</v>
          </cell>
          <cell r="I2005">
            <v>44666</v>
          </cell>
          <cell r="J2005"/>
          <cell r="K2005">
            <v>44666</v>
          </cell>
        </row>
        <row r="2006">
          <cell r="A2006">
            <v>18065747</v>
          </cell>
          <cell r="B2006" t="str">
            <v>C029</v>
          </cell>
          <cell r="C2006" t="str">
            <v>EUROTOIT</v>
          </cell>
          <cell r="D2006" t="str">
            <v>2</v>
          </cell>
          <cell r="E2006">
            <v>-98</v>
          </cell>
          <cell r="G2006">
            <v>-117.6</v>
          </cell>
          <cell r="H2006">
            <v>44620</v>
          </cell>
          <cell r="I2006">
            <v>44666</v>
          </cell>
          <cell r="J2006"/>
          <cell r="K2006">
            <v>44666</v>
          </cell>
        </row>
        <row r="2007">
          <cell r="A2007">
            <v>18065748</v>
          </cell>
          <cell r="B2007" t="str">
            <v>C029</v>
          </cell>
          <cell r="C2007" t="str">
            <v>EUROTOIT</v>
          </cell>
          <cell r="D2007" t="str">
            <v>2</v>
          </cell>
          <cell r="E2007">
            <v>3607.2</v>
          </cell>
          <cell r="G2007">
            <v>4328.6400000000003</v>
          </cell>
          <cell r="H2007">
            <v>44620</v>
          </cell>
          <cell r="I2007">
            <v>44666</v>
          </cell>
          <cell r="J2007"/>
          <cell r="K2007">
            <v>44666</v>
          </cell>
        </row>
        <row r="2008">
          <cell r="A2008">
            <v>18065749</v>
          </cell>
          <cell r="B2008" t="str">
            <v>C029</v>
          </cell>
          <cell r="C2008" t="str">
            <v>EUROTOIT</v>
          </cell>
          <cell r="D2008" t="str">
            <v>2</v>
          </cell>
          <cell r="E2008">
            <v>4077.9900000000002</v>
          </cell>
          <cell r="G2008">
            <v>4893.59</v>
          </cell>
          <cell r="H2008">
            <v>44620</v>
          </cell>
          <cell r="I2008">
            <v>44666</v>
          </cell>
          <cell r="J2008"/>
          <cell r="K2008">
            <v>44666</v>
          </cell>
        </row>
        <row r="2009">
          <cell r="A2009">
            <v>18065750</v>
          </cell>
          <cell r="B2009" t="str">
            <v>C029</v>
          </cell>
          <cell r="C2009" t="str">
            <v>EUROTOIT</v>
          </cell>
          <cell r="D2009" t="str">
            <v>2</v>
          </cell>
          <cell r="E2009">
            <v>66.429999999999993</v>
          </cell>
          <cell r="G2009">
            <v>79.72</v>
          </cell>
          <cell r="H2009">
            <v>44620</v>
          </cell>
          <cell r="I2009">
            <v>44666</v>
          </cell>
          <cell r="J2009"/>
          <cell r="K2009">
            <v>44666</v>
          </cell>
        </row>
        <row r="2010">
          <cell r="A2010">
            <v>18065751</v>
          </cell>
          <cell r="B2010" t="str">
            <v>C029</v>
          </cell>
          <cell r="C2010" t="str">
            <v>EUROTOIT</v>
          </cell>
          <cell r="D2010" t="str">
            <v>2</v>
          </cell>
          <cell r="E2010">
            <v>7444.5399999999991</v>
          </cell>
          <cell r="G2010">
            <v>8933.4500000000007</v>
          </cell>
          <cell r="H2010">
            <v>44620</v>
          </cell>
          <cell r="I2010">
            <v>44666</v>
          </cell>
          <cell r="J2010"/>
          <cell r="K2010">
            <v>44666</v>
          </cell>
        </row>
        <row r="2011">
          <cell r="A2011">
            <v>18065752</v>
          </cell>
          <cell r="B2011" t="str">
            <v>C029</v>
          </cell>
          <cell r="C2011" t="str">
            <v>EUROTOIT</v>
          </cell>
          <cell r="D2011" t="str">
            <v>2</v>
          </cell>
          <cell r="E2011">
            <v>11.97</v>
          </cell>
          <cell r="G2011">
            <v>14.36</v>
          </cell>
          <cell r="H2011">
            <v>44620</v>
          </cell>
          <cell r="I2011">
            <v>44666</v>
          </cell>
          <cell r="J2011"/>
          <cell r="K2011">
            <v>44666</v>
          </cell>
        </row>
        <row r="2012">
          <cell r="A2012">
            <v>18065753</v>
          </cell>
          <cell r="B2012" t="str">
            <v>C029</v>
          </cell>
          <cell r="C2012" t="str">
            <v>EUROTOIT</v>
          </cell>
          <cell r="D2012" t="str">
            <v>2</v>
          </cell>
          <cell r="E2012">
            <v>2718.05</v>
          </cell>
          <cell r="G2012">
            <v>3261.66</v>
          </cell>
          <cell r="H2012">
            <v>44620</v>
          </cell>
          <cell r="I2012">
            <v>44666</v>
          </cell>
          <cell r="J2012"/>
          <cell r="K2012">
            <v>44666</v>
          </cell>
        </row>
        <row r="2013">
          <cell r="A2013">
            <v>18065754</v>
          </cell>
          <cell r="B2013" t="str">
            <v>C029</v>
          </cell>
          <cell r="C2013" t="str">
            <v>EUROTOIT</v>
          </cell>
          <cell r="D2013" t="str">
            <v>2</v>
          </cell>
          <cell r="E2013">
            <v>188.70999999999998</v>
          </cell>
          <cell r="G2013">
            <v>226.45</v>
          </cell>
          <cell r="H2013">
            <v>44620</v>
          </cell>
          <cell r="I2013">
            <v>44666</v>
          </cell>
          <cell r="J2013"/>
          <cell r="K2013">
            <v>44666</v>
          </cell>
        </row>
        <row r="2014">
          <cell r="A2014">
            <v>18065755</v>
          </cell>
          <cell r="B2014" t="str">
            <v>C029</v>
          </cell>
          <cell r="C2014" t="str">
            <v>EUROTOIT</v>
          </cell>
          <cell r="D2014" t="str">
            <v>2</v>
          </cell>
          <cell r="E2014">
            <v>-89</v>
          </cell>
          <cell r="G2014">
            <v>-106.8</v>
          </cell>
          <cell r="H2014">
            <v>44620</v>
          </cell>
          <cell r="I2014">
            <v>44666</v>
          </cell>
          <cell r="J2014"/>
          <cell r="K2014">
            <v>44666</v>
          </cell>
        </row>
        <row r="2015">
          <cell r="A2015">
            <v>18065756</v>
          </cell>
          <cell r="B2015" t="str">
            <v>C029</v>
          </cell>
          <cell r="C2015" t="str">
            <v>EUROTOIT</v>
          </cell>
          <cell r="D2015" t="str">
            <v>2</v>
          </cell>
          <cell r="E2015">
            <v>61.8</v>
          </cell>
          <cell r="G2015">
            <v>74.16</v>
          </cell>
          <cell r="H2015">
            <v>44620</v>
          </cell>
          <cell r="I2015">
            <v>44666</v>
          </cell>
          <cell r="J2015"/>
          <cell r="K2015">
            <v>44666</v>
          </cell>
        </row>
        <row r="2016">
          <cell r="A2016">
            <v>18065757</v>
          </cell>
          <cell r="B2016" t="str">
            <v>C029</v>
          </cell>
          <cell r="C2016" t="str">
            <v>EUROTOIT</v>
          </cell>
          <cell r="D2016" t="str">
            <v>2</v>
          </cell>
          <cell r="E2016">
            <v>2011.5400000000002</v>
          </cell>
          <cell r="G2016">
            <v>2413.85</v>
          </cell>
          <cell r="H2016">
            <v>44620</v>
          </cell>
          <cell r="I2016">
            <v>44666</v>
          </cell>
          <cell r="J2016"/>
          <cell r="K2016">
            <v>44666</v>
          </cell>
        </row>
        <row r="2017">
          <cell r="A2017">
            <v>18065758</v>
          </cell>
          <cell r="B2017" t="str">
            <v>C029</v>
          </cell>
          <cell r="C2017" t="str">
            <v>EUROTOIT</v>
          </cell>
          <cell r="D2017" t="str">
            <v>2</v>
          </cell>
          <cell r="E2017">
            <v>-98</v>
          </cell>
          <cell r="G2017">
            <v>-117.6</v>
          </cell>
          <cell r="H2017">
            <v>44620</v>
          </cell>
          <cell r="I2017">
            <v>44666</v>
          </cell>
          <cell r="J2017"/>
          <cell r="K2017">
            <v>44666</v>
          </cell>
        </row>
        <row r="2018">
          <cell r="A2018">
            <v>18065759</v>
          </cell>
          <cell r="B2018" t="str">
            <v>C029</v>
          </cell>
          <cell r="C2018" t="str">
            <v>EUROTOIT</v>
          </cell>
          <cell r="D2018" t="str">
            <v>2</v>
          </cell>
          <cell r="E2018">
            <v>482.65</v>
          </cell>
          <cell r="G2018">
            <v>579.18000000000006</v>
          </cell>
          <cell r="H2018">
            <v>44620</v>
          </cell>
          <cell r="I2018">
            <v>44666</v>
          </cell>
          <cell r="J2018"/>
          <cell r="K2018">
            <v>44666</v>
          </cell>
        </row>
        <row r="2019">
          <cell r="A2019">
            <v>18065760</v>
          </cell>
          <cell r="B2019" t="str">
            <v>C029</v>
          </cell>
          <cell r="C2019" t="str">
            <v>EUROTOIT</v>
          </cell>
          <cell r="D2019" t="str">
            <v>2</v>
          </cell>
          <cell r="E2019">
            <v>4580.57</v>
          </cell>
          <cell r="G2019">
            <v>5496.68</v>
          </cell>
          <cell r="H2019">
            <v>44620</v>
          </cell>
          <cell r="I2019">
            <v>44666</v>
          </cell>
          <cell r="J2019"/>
          <cell r="K2019">
            <v>44666</v>
          </cell>
        </row>
        <row r="2020">
          <cell r="A2020">
            <v>18065761</v>
          </cell>
          <cell r="B2020" t="str">
            <v>C029</v>
          </cell>
          <cell r="C2020" t="str">
            <v>EUROTOIT</v>
          </cell>
          <cell r="D2020" t="str">
            <v>2</v>
          </cell>
          <cell r="E2020">
            <v>3423.7300000000005</v>
          </cell>
          <cell r="G2020">
            <v>4108.4800000000005</v>
          </cell>
          <cell r="H2020">
            <v>44620</v>
          </cell>
          <cell r="I2020">
            <v>44666</v>
          </cell>
          <cell r="J2020"/>
          <cell r="K2020">
            <v>44666</v>
          </cell>
        </row>
        <row r="2021">
          <cell r="A2021">
            <v>18065762</v>
          </cell>
          <cell r="B2021" t="str">
            <v>C029</v>
          </cell>
          <cell r="C2021" t="str">
            <v>EUROTOIT</v>
          </cell>
          <cell r="D2021" t="str">
            <v>2</v>
          </cell>
          <cell r="E2021">
            <v>146.80000000000001</v>
          </cell>
          <cell r="G2021">
            <v>176.16</v>
          </cell>
          <cell r="H2021">
            <v>44620</v>
          </cell>
          <cell r="I2021">
            <v>44666</v>
          </cell>
          <cell r="J2021"/>
          <cell r="K2021">
            <v>44666</v>
          </cell>
        </row>
        <row r="2022">
          <cell r="A2022">
            <v>18065763</v>
          </cell>
          <cell r="B2022" t="str">
            <v>C029</v>
          </cell>
          <cell r="C2022" t="str">
            <v>EUROTOIT</v>
          </cell>
          <cell r="D2022" t="str">
            <v>2</v>
          </cell>
          <cell r="E2022">
            <v>763.42</v>
          </cell>
          <cell r="G2022">
            <v>916.1</v>
          </cell>
          <cell r="H2022">
            <v>44620</v>
          </cell>
          <cell r="I2022">
            <v>44666</v>
          </cell>
          <cell r="J2022"/>
          <cell r="K2022">
            <v>44666</v>
          </cell>
        </row>
        <row r="2023">
          <cell r="A2023">
            <v>18065764</v>
          </cell>
          <cell r="B2023" t="str">
            <v>C029</v>
          </cell>
          <cell r="C2023" t="str">
            <v>EUROTOIT</v>
          </cell>
          <cell r="D2023" t="str">
            <v>2</v>
          </cell>
          <cell r="E2023">
            <v>-84</v>
          </cell>
          <cell r="G2023">
            <v>-100.8</v>
          </cell>
          <cell r="H2023">
            <v>44620</v>
          </cell>
          <cell r="I2023">
            <v>44666</v>
          </cell>
          <cell r="J2023"/>
          <cell r="K2023">
            <v>44666</v>
          </cell>
        </row>
        <row r="2024">
          <cell r="A2024">
            <v>18065765</v>
          </cell>
          <cell r="B2024" t="str">
            <v>C029</v>
          </cell>
          <cell r="C2024" t="str">
            <v>EUROTOIT</v>
          </cell>
          <cell r="D2024" t="str">
            <v>2</v>
          </cell>
          <cell r="E2024">
            <v>108.08</v>
          </cell>
          <cell r="G2024">
            <v>129.69999999999999</v>
          </cell>
          <cell r="H2024">
            <v>44620</v>
          </cell>
          <cell r="I2024">
            <v>44666</v>
          </cell>
          <cell r="J2024"/>
          <cell r="K2024">
            <v>44666</v>
          </cell>
        </row>
        <row r="2025">
          <cell r="A2025">
            <v>18065766</v>
          </cell>
          <cell r="B2025" t="str">
            <v>C029</v>
          </cell>
          <cell r="C2025" t="str">
            <v>EUROTOIT</v>
          </cell>
          <cell r="D2025" t="str">
            <v>2</v>
          </cell>
          <cell r="E2025">
            <v>-328.61</v>
          </cell>
          <cell r="G2025">
            <v>-394.33000000000004</v>
          </cell>
          <cell r="H2025">
            <v>44620</v>
          </cell>
          <cell r="I2025">
            <v>44666</v>
          </cell>
          <cell r="J2025"/>
          <cell r="K2025">
            <v>44666</v>
          </cell>
        </row>
        <row r="2026">
          <cell r="A2026">
            <v>18065767</v>
          </cell>
          <cell r="B2026" t="str">
            <v>C029</v>
          </cell>
          <cell r="C2026" t="str">
            <v>EUROTOIT</v>
          </cell>
          <cell r="D2026" t="str">
            <v>2</v>
          </cell>
          <cell r="E2026">
            <v>-121.5</v>
          </cell>
          <cell r="G2026">
            <v>-145.80000000000001</v>
          </cell>
          <cell r="H2026">
            <v>44620</v>
          </cell>
          <cell r="I2026">
            <v>44666</v>
          </cell>
          <cell r="J2026"/>
          <cell r="K2026">
            <v>44666</v>
          </cell>
        </row>
        <row r="2027">
          <cell r="A2027">
            <v>18065768</v>
          </cell>
          <cell r="B2027" t="str">
            <v>C029</v>
          </cell>
          <cell r="C2027" t="str">
            <v>EUROTOIT</v>
          </cell>
          <cell r="D2027" t="str">
            <v>2</v>
          </cell>
          <cell r="E2027">
            <v>3209.55</v>
          </cell>
          <cell r="G2027">
            <v>3851.46</v>
          </cell>
          <cell r="H2027">
            <v>44620</v>
          </cell>
          <cell r="I2027">
            <v>44666</v>
          </cell>
          <cell r="J2027"/>
          <cell r="K2027">
            <v>44666</v>
          </cell>
        </row>
        <row r="2028">
          <cell r="A2028">
            <v>18065769</v>
          </cell>
          <cell r="B2028" t="str">
            <v>C029</v>
          </cell>
          <cell r="C2028" t="str">
            <v>EUROTOIT</v>
          </cell>
          <cell r="D2028" t="str">
            <v>2</v>
          </cell>
          <cell r="E2028">
            <v>3715.6800000000003</v>
          </cell>
          <cell r="G2028">
            <v>4458.82</v>
          </cell>
          <cell r="H2028">
            <v>44620</v>
          </cell>
          <cell r="I2028">
            <v>44666</v>
          </cell>
          <cell r="J2028"/>
          <cell r="K2028">
            <v>44666</v>
          </cell>
        </row>
        <row r="2029">
          <cell r="A2029">
            <v>18065770</v>
          </cell>
          <cell r="B2029" t="str">
            <v>C029</v>
          </cell>
          <cell r="C2029" t="str">
            <v>EUROTOIT</v>
          </cell>
          <cell r="D2029" t="str">
            <v>2</v>
          </cell>
          <cell r="E2029">
            <v>4287.42</v>
          </cell>
          <cell r="G2029">
            <v>5144.8999999999996</v>
          </cell>
          <cell r="H2029">
            <v>44620</v>
          </cell>
          <cell r="I2029">
            <v>44666</v>
          </cell>
          <cell r="J2029"/>
          <cell r="K2029">
            <v>44666</v>
          </cell>
        </row>
        <row r="2030">
          <cell r="A2030">
            <v>18065771</v>
          </cell>
          <cell r="B2030" t="str">
            <v>C029</v>
          </cell>
          <cell r="C2030" t="str">
            <v>EUROTOIT</v>
          </cell>
          <cell r="D2030" t="str">
            <v>2</v>
          </cell>
          <cell r="E2030">
            <v>-221.48000000000002</v>
          </cell>
          <cell r="G2030">
            <v>-265.78000000000003</v>
          </cell>
          <cell r="H2030">
            <v>44620</v>
          </cell>
          <cell r="I2030">
            <v>44666</v>
          </cell>
          <cell r="J2030"/>
          <cell r="K2030">
            <v>44666</v>
          </cell>
        </row>
        <row r="2031">
          <cell r="A2031">
            <v>18065772</v>
          </cell>
          <cell r="B2031" t="str">
            <v>C029</v>
          </cell>
          <cell r="C2031" t="str">
            <v>EUROTOIT</v>
          </cell>
          <cell r="D2031" t="str">
            <v>2</v>
          </cell>
          <cell r="E2031">
            <v>69.28</v>
          </cell>
          <cell r="G2031">
            <v>83.14</v>
          </cell>
          <cell r="H2031">
            <v>44620</v>
          </cell>
          <cell r="I2031">
            <v>44666</v>
          </cell>
          <cell r="J2031"/>
          <cell r="K2031">
            <v>44666</v>
          </cell>
        </row>
        <row r="2032">
          <cell r="A2032">
            <v>18065773</v>
          </cell>
          <cell r="B2032" t="str">
            <v>C029</v>
          </cell>
          <cell r="C2032" t="str">
            <v>EUROTOIT</v>
          </cell>
          <cell r="D2032" t="str">
            <v>2</v>
          </cell>
          <cell r="E2032">
            <v>2526.7799999999997</v>
          </cell>
          <cell r="G2032">
            <v>3032.1400000000003</v>
          </cell>
          <cell r="H2032">
            <v>44620</v>
          </cell>
          <cell r="I2032">
            <v>44666</v>
          </cell>
          <cell r="J2032"/>
          <cell r="K2032">
            <v>44666</v>
          </cell>
        </row>
        <row r="2033">
          <cell r="A2033">
            <v>18065774</v>
          </cell>
          <cell r="B2033" t="str">
            <v>C029</v>
          </cell>
          <cell r="C2033" t="str">
            <v>EUROTOIT</v>
          </cell>
          <cell r="D2033" t="str">
            <v>2</v>
          </cell>
          <cell r="E2033">
            <v>928.18</v>
          </cell>
          <cell r="G2033">
            <v>1113.8200000000002</v>
          </cell>
          <cell r="H2033">
            <v>44620</v>
          </cell>
          <cell r="I2033">
            <v>44666</v>
          </cell>
          <cell r="J2033"/>
          <cell r="K2033">
            <v>44666</v>
          </cell>
        </row>
        <row r="2034">
          <cell r="A2034">
            <v>18065775</v>
          </cell>
          <cell r="B2034" t="str">
            <v>C029</v>
          </cell>
          <cell r="C2034" t="str">
            <v>EUROTOIT</v>
          </cell>
          <cell r="D2034" t="str">
            <v>2</v>
          </cell>
          <cell r="E2034">
            <v>-60</v>
          </cell>
          <cell r="G2034">
            <v>-72</v>
          </cell>
          <cell r="H2034">
            <v>44620</v>
          </cell>
          <cell r="I2034">
            <v>44666</v>
          </cell>
          <cell r="J2034"/>
          <cell r="K2034">
            <v>44666</v>
          </cell>
        </row>
        <row r="2035">
          <cell r="A2035">
            <v>18067233</v>
          </cell>
          <cell r="B2035" t="str">
            <v>C029</v>
          </cell>
          <cell r="C2035" t="str">
            <v>EUROTOIT</v>
          </cell>
          <cell r="D2035" t="str">
            <v>2</v>
          </cell>
          <cell r="E2035">
            <v>5766.61</v>
          </cell>
          <cell r="G2035">
            <v>6919.93</v>
          </cell>
          <cell r="H2035">
            <v>44651</v>
          </cell>
          <cell r="I2035">
            <v>44696</v>
          </cell>
          <cell r="J2035">
            <v>44658</v>
          </cell>
          <cell r="K2035">
            <v>44696</v>
          </cell>
        </row>
        <row r="2036">
          <cell r="A2036">
            <v>18067234</v>
          </cell>
          <cell r="B2036" t="str">
            <v>C029</v>
          </cell>
          <cell r="C2036" t="str">
            <v>EUROTOIT</v>
          </cell>
          <cell r="D2036" t="str">
            <v>2</v>
          </cell>
          <cell r="E2036">
            <v>3709.84</v>
          </cell>
          <cell r="G2036">
            <v>4451.8099999999995</v>
          </cell>
          <cell r="H2036">
            <v>44651</v>
          </cell>
          <cell r="I2036">
            <v>44696</v>
          </cell>
          <cell r="J2036">
            <v>44658</v>
          </cell>
          <cell r="K2036">
            <v>44696</v>
          </cell>
        </row>
        <row r="2037">
          <cell r="A2037">
            <v>18067235</v>
          </cell>
          <cell r="B2037" t="str">
            <v>C029</v>
          </cell>
          <cell r="C2037" t="str">
            <v>EUROTOIT</v>
          </cell>
          <cell r="D2037" t="str">
            <v>2</v>
          </cell>
          <cell r="E2037">
            <v>279.12</v>
          </cell>
          <cell r="G2037">
            <v>334.94</v>
          </cell>
          <cell r="H2037">
            <v>44651</v>
          </cell>
          <cell r="I2037">
            <v>44696</v>
          </cell>
          <cell r="J2037">
            <v>44658</v>
          </cell>
          <cell r="K2037">
            <v>44696</v>
          </cell>
        </row>
        <row r="2038">
          <cell r="A2038">
            <v>18067236</v>
          </cell>
          <cell r="B2038" t="str">
            <v>C029</v>
          </cell>
          <cell r="C2038" t="str">
            <v>EUROTOIT</v>
          </cell>
          <cell r="D2038" t="str">
            <v>2</v>
          </cell>
          <cell r="E2038">
            <v>3383.95</v>
          </cell>
          <cell r="G2038">
            <v>4060.7400000000002</v>
          </cell>
          <cell r="H2038">
            <v>44651</v>
          </cell>
          <cell r="I2038">
            <v>44696</v>
          </cell>
          <cell r="J2038">
            <v>44658</v>
          </cell>
          <cell r="K2038">
            <v>44696</v>
          </cell>
        </row>
        <row r="2039">
          <cell r="A2039">
            <v>18067237</v>
          </cell>
          <cell r="B2039" t="str">
            <v>C029</v>
          </cell>
          <cell r="C2039" t="str">
            <v>EUROTOIT</v>
          </cell>
          <cell r="D2039" t="str">
            <v>2</v>
          </cell>
          <cell r="E2039">
            <v>-512</v>
          </cell>
          <cell r="G2039">
            <v>-614.4</v>
          </cell>
          <cell r="H2039">
            <v>44651</v>
          </cell>
          <cell r="I2039">
            <v>44696</v>
          </cell>
          <cell r="J2039">
            <v>44658</v>
          </cell>
          <cell r="K2039">
            <v>44696</v>
          </cell>
        </row>
        <row r="2040">
          <cell r="A2040">
            <v>18067238</v>
          </cell>
          <cell r="B2040" t="str">
            <v>C029</v>
          </cell>
          <cell r="C2040" t="str">
            <v>EUROTOIT</v>
          </cell>
          <cell r="D2040" t="str">
            <v>2</v>
          </cell>
          <cell r="E2040">
            <v>796.72</v>
          </cell>
          <cell r="G2040">
            <v>956.06000000000006</v>
          </cell>
          <cell r="H2040">
            <v>44651</v>
          </cell>
          <cell r="I2040">
            <v>44696</v>
          </cell>
          <cell r="J2040">
            <v>44658</v>
          </cell>
          <cell r="K2040">
            <v>44696</v>
          </cell>
        </row>
        <row r="2041">
          <cell r="A2041">
            <v>18067239</v>
          </cell>
          <cell r="B2041" t="str">
            <v>C029</v>
          </cell>
          <cell r="C2041" t="str">
            <v>EUROTOIT</v>
          </cell>
          <cell r="D2041" t="str">
            <v>2</v>
          </cell>
          <cell r="E2041">
            <v>-90</v>
          </cell>
          <cell r="G2041">
            <v>-108</v>
          </cell>
          <cell r="H2041">
            <v>44651</v>
          </cell>
          <cell r="I2041">
            <v>44696</v>
          </cell>
          <cell r="J2041">
            <v>44658</v>
          </cell>
          <cell r="K2041">
            <v>44696</v>
          </cell>
        </row>
        <row r="2042">
          <cell r="A2042">
            <v>18067240</v>
          </cell>
          <cell r="B2042" t="str">
            <v>C029</v>
          </cell>
          <cell r="C2042" t="str">
            <v>EUROTOIT</v>
          </cell>
          <cell r="D2042" t="str">
            <v>2</v>
          </cell>
          <cell r="E2042">
            <v>762.73</v>
          </cell>
          <cell r="G2042">
            <v>915.28</v>
          </cell>
          <cell r="H2042">
            <v>44651</v>
          </cell>
          <cell r="I2042">
            <v>44696</v>
          </cell>
          <cell r="J2042">
            <v>44658</v>
          </cell>
          <cell r="K2042">
            <v>44696</v>
          </cell>
        </row>
        <row r="2043">
          <cell r="A2043">
            <v>18067241</v>
          </cell>
          <cell r="B2043" t="str">
            <v>C029</v>
          </cell>
          <cell r="C2043" t="str">
            <v>EUROTOIT</v>
          </cell>
          <cell r="D2043" t="str">
            <v>2</v>
          </cell>
          <cell r="E2043">
            <v>2329.3000000000002</v>
          </cell>
          <cell r="G2043">
            <v>2795.16</v>
          </cell>
          <cell r="H2043">
            <v>44651</v>
          </cell>
          <cell r="I2043">
            <v>44696</v>
          </cell>
          <cell r="J2043">
            <v>44658</v>
          </cell>
          <cell r="K2043">
            <v>44696</v>
          </cell>
        </row>
        <row r="2044">
          <cell r="A2044">
            <v>18067242</v>
          </cell>
          <cell r="B2044" t="str">
            <v>C029</v>
          </cell>
          <cell r="C2044" t="str">
            <v>EUROTOIT</v>
          </cell>
          <cell r="D2044" t="str">
            <v>2</v>
          </cell>
          <cell r="E2044">
            <v>884.0200000000001</v>
          </cell>
          <cell r="G2044">
            <v>1060.8200000000002</v>
          </cell>
          <cell r="H2044">
            <v>44651</v>
          </cell>
          <cell r="I2044">
            <v>44696</v>
          </cell>
          <cell r="J2044">
            <v>44658</v>
          </cell>
          <cell r="K2044">
            <v>44696</v>
          </cell>
        </row>
        <row r="2045">
          <cell r="A2045">
            <v>18067243</v>
          </cell>
          <cell r="B2045" t="str">
            <v>C029</v>
          </cell>
          <cell r="C2045" t="str">
            <v>EUROTOIT</v>
          </cell>
          <cell r="D2045" t="str">
            <v>2</v>
          </cell>
          <cell r="E2045">
            <v>3976.03</v>
          </cell>
          <cell r="G2045">
            <v>4771.24</v>
          </cell>
          <cell r="H2045">
            <v>44651</v>
          </cell>
          <cell r="I2045">
            <v>44696</v>
          </cell>
          <cell r="J2045">
            <v>44658</v>
          </cell>
          <cell r="K2045">
            <v>44696</v>
          </cell>
        </row>
        <row r="2046">
          <cell r="A2046">
            <v>18067244</v>
          </cell>
          <cell r="B2046" t="str">
            <v>C029</v>
          </cell>
          <cell r="C2046" t="str">
            <v>EUROTOIT</v>
          </cell>
          <cell r="D2046" t="str">
            <v>2</v>
          </cell>
          <cell r="E2046">
            <v>43.6</v>
          </cell>
          <cell r="G2046">
            <v>52.320000000000007</v>
          </cell>
          <cell r="H2046">
            <v>44651</v>
          </cell>
          <cell r="I2046">
            <v>44696</v>
          </cell>
          <cell r="J2046">
            <v>44658</v>
          </cell>
          <cell r="K2046">
            <v>44696</v>
          </cell>
        </row>
        <row r="2047">
          <cell r="A2047">
            <v>18067245</v>
          </cell>
          <cell r="B2047" t="str">
            <v>C029</v>
          </cell>
          <cell r="C2047" t="str">
            <v>EUROTOIT</v>
          </cell>
          <cell r="D2047" t="str">
            <v>2</v>
          </cell>
          <cell r="E2047">
            <v>2466.9299999999998</v>
          </cell>
          <cell r="G2047">
            <v>2960.32</v>
          </cell>
          <cell r="H2047">
            <v>44651</v>
          </cell>
          <cell r="I2047">
            <v>44696</v>
          </cell>
          <cell r="J2047">
            <v>44658</v>
          </cell>
          <cell r="K2047">
            <v>44696</v>
          </cell>
        </row>
        <row r="2048">
          <cell r="A2048">
            <v>18067246</v>
          </cell>
          <cell r="B2048" t="str">
            <v>C029</v>
          </cell>
          <cell r="C2048" t="str">
            <v>EUROTOIT</v>
          </cell>
          <cell r="D2048" t="str">
            <v>2</v>
          </cell>
          <cell r="E2048">
            <v>2989.12</v>
          </cell>
          <cell r="G2048">
            <v>3586.94</v>
          </cell>
          <cell r="H2048">
            <v>44651</v>
          </cell>
          <cell r="I2048">
            <v>44696</v>
          </cell>
          <cell r="J2048">
            <v>44658</v>
          </cell>
          <cell r="K2048">
            <v>44696</v>
          </cell>
        </row>
        <row r="2049">
          <cell r="A2049">
            <v>18067247</v>
          </cell>
          <cell r="B2049" t="str">
            <v>C029</v>
          </cell>
          <cell r="C2049" t="str">
            <v>EUROTOIT</v>
          </cell>
          <cell r="D2049" t="str">
            <v>2</v>
          </cell>
          <cell r="E2049">
            <v>3647.44</v>
          </cell>
          <cell r="G2049">
            <v>4376.93</v>
          </cell>
          <cell r="H2049">
            <v>44651</v>
          </cell>
          <cell r="I2049">
            <v>44696</v>
          </cell>
          <cell r="J2049">
            <v>44658</v>
          </cell>
          <cell r="K2049">
            <v>44696</v>
          </cell>
        </row>
        <row r="2050">
          <cell r="A2050">
            <v>18067248</v>
          </cell>
          <cell r="B2050" t="str">
            <v>C029</v>
          </cell>
          <cell r="C2050" t="str">
            <v>EUROTOIT</v>
          </cell>
          <cell r="D2050" t="str">
            <v>2</v>
          </cell>
          <cell r="E2050">
            <v>37.4</v>
          </cell>
          <cell r="G2050">
            <v>44.88</v>
          </cell>
          <cell r="H2050">
            <v>44651</v>
          </cell>
          <cell r="I2050">
            <v>44696</v>
          </cell>
          <cell r="J2050">
            <v>44658</v>
          </cell>
          <cell r="K2050">
            <v>44696</v>
          </cell>
        </row>
        <row r="2051">
          <cell r="A2051">
            <v>18067249</v>
          </cell>
          <cell r="B2051" t="str">
            <v>C029</v>
          </cell>
          <cell r="C2051" t="str">
            <v>EUROTOIT</v>
          </cell>
          <cell r="D2051" t="str">
            <v>2</v>
          </cell>
          <cell r="E2051">
            <v>73.260000000000005</v>
          </cell>
          <cell r="G2051">
            <v>87.91</v>
          </cell>
          <cell r="H2051">
            <v>44651</v>
          </cell>
          <cell r="I2051">
            <v>44696</v>
          </cell>
          <cell r="J2051">
            <v>44658</v>
          </cell>
          <cell r="K2051">
            <v>44696</v>
          </cell>
        </row>
        <row r="2052">
          <cell r="A2052">
            <v>18067250</v>
          </cell>
          <cell r="B2052" t="str">
            <v>C029</v>
          </cell>
          <cell r="C2052" t="str">
            <v>EUROTOIT</v>
          </cell>
          <cell r="D2052" t="str">
            <v>2</v>
          </cell>
          <cell r="E2052">
            <v>6381.16</v>
          </cell>
          <cell r="G2052">
            <v>7657.3899999999994</v>
          </cell>
          <cell r="H2052">
            <v>44651</v>
          </cell>
          <cell r="I2052">
            <v>44696</v>
          </cell>
          <cell r="J2052">
            <v>44658</v>
          </cell>
          <cell r="K2052">
            <v>44696</v>
          </cell>
        </row>
        <row r="2053">
          <cell r="A2053">
            <v>18067251</v>
          </cell>
          <cell r="B2053" t="str">
            <v>C029</v>
          </cell>
          <cell r="C2053" t="str">
            <v>EUROTOIT</v>
          </cell>
          <cell r="D2053" t="str">
            <v>2</v>
          </cell>
          <cell r="E2053">
            <v>165.9</v>
          </cell>
          <cell r="G2053">
            <v>199.07999999999998</v>
          </cell>
          <cell r="H2053">
            <v>44651</v>
          </cell>
          <cell r="I2053">
            <v>44696</v>
          </cell>
          <cell r="J2053">
            <v>44658</v>
          </cell>
          <cell r="K2053">
            <v>44696</v>
          </cell>
        </row>
        <row r="2054">
          <cell r="A2054">
            <v>18067252</v>
          </cell>
          <cell r="B2054" t="str">
            <v>C029</v>
          </cell>
          <cell r="C2054" t="str">
            <v>EUROTOIT</v>
          </cell>
          <cell r="D2054" t="str">
            <v>2</v>
          </cell>
          <cell r="E2054">
            <v>-84</v>
          </cell>
          <cell r="G2054">
            <v>-100.8</v>
          </cell>
          <cell r="H2054">
            <v>44651</v>
          </cell>
          <cell r="I2054">
            <v>44696</v>
          </cell>
          <cell r="J2054">
            <v>44658</v>
          </cell>
          <cell r="K2054">
            <v>44696</v>
          </cell>
        </row>
        <row r="2055">
          <cell r="A2055">
            <v>18067253</v>
          </cell>
          <cell r="B2055" t="str">
            <v>C029</v>
          </cell>
          <cell r="C2055" t="str">
            <v>EUROTOIT</v>
          </cell>
          <cell r="D2055" t="str">
            <v>2</v>
          </cell>
          <cell r="E2055">
            <v>72.599999999999994</v>
          </cell>
          <cell r="G2055">
            <v>87.12</v>
          </cell>
          <cell r="H2055">
            <v>44651</v>
          </cell>
          <cell r="I2055">
            <v>44696</v>
          </cell>
          <cell r="J2055">
            <v>44658</v>
          </cell>
          <cell r="K2055">
            <v>44696</v>
          </cell>
        </row>
        <row r="2056">
          <cell r="A2056">
            <v>18067254</v>
          </cell>
          <cell r="B2056" t="str">
            <v>C029</v>
          </cell>
          <cell r="C2056" t="str">
            <v>EUROTOIT</v>
          </cell>
          <cell r="D2056" t="str">
            <v>2</v>
          </cell>
          <cell r="E2056">
            <v>1194.2</v>
          </cell>
          <cell r="G2056">
            <v>1433.04</v>
          </cell>
          <cell r="H2056">
            <v>44651</v>
          </cell>
          <cell r="I2056">
            <v>44696</v>
          </cell>
          <cell r="J2056">
            <v>44658</v>
          </cell>
          <cell r="K2056">
            <v>44696</v>
          </cell>
        </row>
        <row r="2057">
          <cell r="A2057">
            <v>18067255</v>
          </cell>
          <cell r="B2057" t="str">
            <v>C029</v>
          </cell>
          <cell r="C2057" t="str">
            <v>EUROTOIT</v>
          </cell>
          <cell r="D2057" t="str">
            <v>2</v>
          </cell>
          <cell r="E2057">
            <v>40.04</v>
          </cell>
          <cell r="G2057">
            <v>48.05</v>
          </cell>
          <cell r="H2057">
            <v>44651</v>
          </cell>
          <cell r="I2057">
            <v>44696</v>
          </cell>
          <cell r="J2057">
            <v>44658</v>
          </cell>
          <cell r="K2057">
            <v>44696</v>
          </cell>
        </row>
        <row r="2058">
          <cell r="A2058">
            <v>18067256</v>
          </cell>
          <cell r="B2058" t="str">
            <v>C029</v>
          </cell>
          <cell r="C2058" t="str">
            <v>EUROTOIT</v>
          </cell>
          <cell r="D2058" t="str">
            <v>2</v>
          </cell>
          <cell r="E2058">
            <v>-185.20999999999998</v>
          </cell>
          <cell r="G2058">
            <v>-222.25</v>
          </cell>
          <cell r="H2058">
            <v>44651</v>
          </cell>
          <cell r="I2058">
            <v>44696</v>
          </cell>
          <cell r="J2058">
            <v>44658</v>
          </cell>
          <cell r="K2058">
            <v>44696</v>
          </cell>
        </row>
        <row r="2059">
          <cell r="A2059">
            <v>18067257</v>
          </cell>
          <cell r="B2059" t="str">
            <v>C029</v>
          </cell>
          <cell r="C2059" t="str">
            <v>EUROTOIT</v>
          </cell>
          <cell r="D2059" t="str">
            <v>2</v>
          </cell>
          <cell r="E2059">
            <v>20</v>
          </cell>
          <cell r="G2059">
            <v>24</v>
          </cell>
          <cell r="H2059">
            <v>44651</v>
          </cell>
          <cell r="I2059">
            <v>44696</v>
          </cell>
          <cell r="J2059">
            <v>44658</v>
          </cell>
          <cell r="K2059">
            <v>44696</v>
          </cell>
        </row>
        <row r="2060">
          <cell r="A2060">
            <v>18067258</v>
          </cell>
          <cell r="B2060" t="str">
            <v>C029</v>
          </cell>
          <cell r="C2060" t="str">
            <v>EUROTOIT</v>
          </cell>
          <cell r="D2060" t="str">
            <v>2</v>
          </cell>
          <cell r="E2060">
            <v>3371.41</v>
          </cell>
          <cell r="G2060">
            <v>4045.69</v>
          </cell>
          <cell r="H2060">
            <v>44651</v>
          </cell>
          <cell r="I2060">
            <v>44696</v>
          </cell>
          <cell r="J2060">
            <v>44658</v>
          </cell>
          <cell r="K2060">
            <v>44696</v>
          </cell>
        </row>
        <row r="2061">
          <cell r="A2061">
            <v>18067259</v>
          </cell>
          <cell r="B2061" t="str">
            <v>C029</v>
          </cell>
          <cell r="C2061" t="str">
            <v>EUROTOIT</v>
          </cell>
          <cell r="D2061" t="str">
            <v>2</v>
          </cell>
          <cell r="E2061">
            <v>1392.31</v>
          </cell>
          <cell r="G2061">
            <v>1670.77</v>
          </cell>
          <cell r="H2061">
            <v>44651</v>
          </cell>
          <cell r="I2061">
            <v>44696</v>
          </cell>
          <cell r="J2061">
            <v>44658</v>
          </cell>
          <cell r="K2061">
            <v>44696</v>
          </cell>
        </row>
        <row r="2062">
          <cell r="A2062">
            <v>18067260</v>
          </cell>
          <cell r="B2062" t="str">
            <v>C029</v>
          </cell>
          <cell r="C2062" t="str">
            <v>EUROTOIT</v>
          </cell>
          <cell r="D2062" t="str">
            <v>2</v>
          </cell>
          <cell r="E2062">
            <v>93.33</v>
          </cell>
          <cell r="G2062">
            <v>112</v>
          </cell>
          <cell r="H2062">
            <v>44651</v>
          </cell>
          <cell r="I2062">
            <v>44696</v>
          </cell>
          <cell r="J2062">
            <v>44658</v>
          </cell>
          <cell r="K2062">
            <v>44696</v>
          </cell>
        </row>
        <row r="2063">
          <cell r="A2063">
            <v>18067261</v>
          </cell>
          <cell r="B2063" t="str">
            <v>C029</v>
          </cell>
          <cell r="C2063" t="str">
            <v>EUROTOIT</v>
          </cell>
          <cell r="D2063" t="str">
            <v>2</v>
          </cell>
          <cell r="E2063">
            <v>-261.13</v>
          </cell>
          <cell r="G2063">
            <v>-313.36</v>
          </cell>
          <cell r="H2063">
            <v>44651</v>
          </cell>
          <cell r="I2063">
            <v>44696</v>
          </cell>
          <cell r="J2063">
            <v>44658</v>
          </cell>
          <cell r="K2063">
            <v>44696</v>
          </cell>
        </row>
        <row r="2064">
          <cell r="A2064">
            <v>18067262</v>
          </cell>
          <cell r="B2064" t="str">
            <v>C029</v>
          </cell>
          <cell r="C2064" t="str">
            <v>EUROTOIT</v>
          </cell>
          <cell r="D2064" t="str">
            <v>2</v>
          </cell>
          <cell r="E2064">
            <v>2456.58</v>
          </cell>
          <cell r="G2064">
            <v>2947.9</v>
          </cell>
          <cell r="H2064">
            <v>44651</v>
          </cell>
          <cell r="I2064">
            <v>44696</v>
          </cell>
          <cell r="J2064">
            <v>44658</v>
          </cell>
          <cell r="K2064">
            <v>44696</v>
          </cell>
        </row>
        <row r="2065">
          <cell r="A2065">
            <v>18067263</v>
          </cell>
          <cell r="B2065" t="str">
            <v>C029</v>
          </cell>
          <cell r="C2065" t="str">
            <v>EUROTOIT</v>
          </cell>
          <cell r="D2065" t="str">
            <v>2</v>
          </cell>
          <cell r="E2065">
            <v>105.45</v>
          </cell>
          <cell r="G2065">
            <v>126.54</v>
          </cell>
          <cell r="H2065">
            <v>44651</v>
          </cell>
          <cell r="I2065">
            <v>44696</v>
          </cell>
          <cell r="J2065">
            <v>44658</v>
          </cell>
          <cell r="K2065">
            <v>44696</v>
          </cell>
        </row>
        <row r="2066">
          <cell r="A2066">
            <v>18067264</v>
          </cell>
          <cell r="B2066" t="str">
            <v>C029</v>
          </cell>
          <cell r="C2066" t="str">
            <v>EUROTOIT</v>
          </cell>
          <cell r="D2066" t="str">
            <v>2</v>
          </cell>
          <cell r="E2066">
            <v>-150</v>
          </cell>
          <cell r="G2066">
            <v>-180</v>
          </cell>
          <cell r="H2066">
            <v>44651</v>
          </cell>
          <cell r="I2066">
            <v>44696</v>
          </cell>
          <cell r="J2066">
            <v>44658</v>
          </cell>
          <cell r="K2066">
            <v>44696</v>
          </cell>
        </row>
        <row r="2067">
          <cell r="A2067">
            <v>18067265</v>
          </cell>
          <cell r="B2067" t="str">
            <v>C029</v>
          </cell>
          <cell r="C2067" t="str">
            <v>EUROTOIT</v>
          </cell>
          <cell r="D2067" t="str">
            <v>2</v>
          </cell>
          <cell r="E2067">
            <v>-109.5</v>
          </cell>
          <cell r="G2067">
            <v>-131.4</v>
          </cell>
          <cell r="H2067">
            <v>44651</v>
          </cell>
          <cell r="I2067">
            <v>44696</v>
          </cell>
          <cell r="J2067">
            <v>44658</v>
          </cell>
          <cell r="K2067">
            <v>44696</v>
          </cell>
        </row>
        <row r="2068">
          <cell r="A2068">
            <v>18061679</v>
          </cell>
          <cell r="B2068" t="str">
            <v>C030</v>
          </cell>
          <cell r="C2068" t="str">
            <v>FBCC</v>
          </cell>
          <cell r="D2068" t="str">
            <v>6</v>
          </cell>
          <cell r="E2068">
            <v>251.86999999999998</v>
          </cell>
          <cell r="G2068">
            <v>302.24</v>
          </cell>
          <cell r="H2068">
            <v>44530</v>
          </cell>
          <cell r="I2068">
            <v>44576</v>
          </cell>
          <cell r="J2068">
            <v>44578</v>
          </cell>
          <cell r="K2068">
            <v>44578</v>
          </cell>
        </row>
        <row r="2069">
          <cell r="A2069">
            <v>18063109</v>
          </cell>
          <cell r="B2069" t="str">
            <v>C030</v>
          </cell>
          <cell r="C2069" t="str">
            <v>FBCC</v>
          </cell>
          <cell r="D2069" t="str">
            <v>6</v>
          </cell>
          <cell r="E2069">
            <v>3.84</v>
          </cell>
          <cell r="G2069">
            <v>4.6100000000000003</v>
          </cell>
          <cell r="H2069">
            <v>44561</v>
          </cell>
          <cell r="I2069">
            <v>44607</v>
          </cell>
          <cell r="J2069">
            <v>44608</v>
          </cell>
          <cell r="K2069">
            <v>44608</v>
          </cell>
        </row>
        <row r="2070">
          <cell r="A2070">
            <v>18063110</v>
          </cell>
          <cell r="B2070" t="str">
            <v>C030</v>
          </cell>
          <cell r="C2070" t="str">
            <v>FBCC</v>
          </cell>
          <cell r="D2070" t="str">
            <v>6</v>
          </cell>
          <cell r="E2070">
            <v>1794.8700000000001</v>
          </cell>
          <cell r="G2070">
            <v>2153.84</v>
          </cell>
          <cell r="H2070">
            <v>44561</v>
          </cell>
          <cell r="I2070">
            <v>44607</v>
          </cell>
          <cell r="J2070">
            <v>44608</v>
          </cell>
          <cell r="K2070">
            <v>44608</v>
          </cell>
        </row>
        <row r="2071">
          <cell r="A2071">
            <v>18065776</v>
          </cell>
          <cell r="B2071" t="str">
            <v>C030</v>
          </cell>
          <cell r="C2071" t="str">
            <v>FBCC</v>
          </cell>
          <cell r="D2071" t="str">
            <v>6</v>
          </cell>
          <cell r="E2071">
            <v>4432.8500000000004</v>
          </cell>
          <cell r="G2071">
            <v>5319.42</v>
          </cell>
          <cell r="H2071">
            <v>44620</v>
          </cell>
          <cell r="I2071">
            <v>44666</v>
          </cell>
          <cell r="J2071">
            <v>44670</v>
          </cell>
          <cell r="K2071">
            <v>44670</v>
          </cell>
        </row>
        <row r="2072">
          <cell r="A2072">
            <v>18063111</v>
          </cell>
          <cell r="B2072" t="str">
            <v>C039</v>
          </cell>
          <cell r="C2072" t="str">
            <v>LITT DIFFUSION</v>
          </cell>
          <cell r="D2072" t="str">
            <v>6</v>
          </cell>
          <cell r="E2072">
            <v>115.2</v>
          </cell>
          <cell r="G2072">
            <v>138.24</v>
          </cell>
          <cell r="H2072">
            <v>44561</v>
          </cell>
          <cell r="I2072">
            <v>44607</v>
          </cell>
          <cell r="J2072">
            <v>44607</v>
          </cell>
          <cell r="K2072">
            <v>44607</v>
          </cell>
        </row>
        <row r="2073">
          <cell r="A2073">
            <v>18064408</v>
          </cell>
          <cell r="B2073" t="str">
            <v>C039</v>
          </cell>
          <cell r="C2073" t="str">
            <v>LITT DIFFUSION</v>
          </cell>
          <cell r="D2073" t="str">
            <v>6</v>
          </cell>
          <cell r="E2073">
            <v>466.5</v>
          </cell>
          <cell r="G2073">
            <v>559.79999999999995</v>
          </cell>
          <cell r="H2073">
            <v>44592</v>
          </cell>
          <cell r="I2073">
            <v>44635</v>
          </cell>
          <cell r="J2073">
            <v>44635</v>
          </cell>
          <cell r="K2073">
            <v>44635</v>
          </cell>
        </row>
        <row r="2074">
          <cell r="A2074">
            <v>18065777</v>
          </cell>
          <cell r="B2074" t="str">
            <v>C039</v>
          </cell>
          <cell r="C2074" t="str">
            <v>LITT DIFFUSION</v>
          </cell>
          <cell r="D2074" t="str">
            <v>6</v>
          </cell>
          <cell r="E2074">
            <v>725.13</v>
          </cell>
          <cell r="G2074">
            <v>870.16000000000008</v>
          </cell>
          <cell r="H2074">
            <v>44620</v>
          </cell>
          <cell r="I2074">
            <v>44666</v>
          </cell>
          <cell r="J2074">
            <v>44671</v>
          </cell>
          <cell r="K2074">
            <v>44671</v>
          </cell>
        </row>
        <row r="2075">
          <cell r="A2075">
            <v>18061160</v>
          </cell>
          <cell r="B2075" t="str">
            <v>C044</v>
          </cell>
          <cell r="C2075" t="str">
            <v>AMENAGER ET BATIR</v>
          </cell>
          <cell r="D2075" t="str">
            <v>6</v>
          </cell>
          <cell r="E2075">
            <v>-31.380000000000003</v>
          </cell>
          <cell r="G2075">
            <v>-37.660000000000004</v>
          </cell>
          <cell r="H2075">
            <v>44519</v>
          </cell>
          <cell r="I2075">
            <v>44592</v>
          </cell>
          <cell r="J2075">
            <v>44602</v>
          </cell>
          <cell r="K2075">
            <v>44602</v>
          </cell>
        </row>
        <row r="2076">
          <cell r="A2076">
            <v>18061680</v>
          </cell>
          <cell r="B2076" t="str">
            <v>C044</v>
          </cell>
          <cell r="C2076" t="str">
            <v>AMENAGER ET BATIR</v>
          </cell>
          <cell r="D2076" t="str">
            <v>6</v>
          </cell>
          <cell r="E2076">
            <v>4798.99</v>
          </cell>
          <cell r="G2076">
            <v>5758.79</v>
          </cell>
          <cell r="H2076">
            <v>44530</v>
          </cell>
          <cell r="I2076">
            <v>44592</v>
          </cell>
          <cell r="J2076">
            <v>44602</v>
          </cell>
          <cell r="K2076">
            <v>44602</v>
          </cell>
        </row>
        <row r="2077">
          <cell r="A2077">
            <v>18061681</v>
          </cell>
          <cell r="B2077" t="str">
            <v>C044</v>
          </cell>
          <cell r="C2077" t="str">
            <v>AMENAGER ET BATIR</v>
          </cell>
          <cell r="D2077" t="str">
            <v>6</v>
          </cell>
          <cell r="E2077">
            <v>208.57</v>
          </cell>
          <cell r="G2077">
            <v>250.28000000000003</v>
          </cell>
          <cell r="H2077">
            <v>44530</v>
          </cell>
          <cell r="I2077">
            <v>44592</v>
          </cell>
          <cell r="J2077">
            <v>44602</v>
          </cell>
          <cell r="K2077">
            <v>44602</v>
          </cell>
        </row>
        <row r="2078">
          <cell r="A2078">
            <v>18061682</v>
          </cell>
          <cell r="B2078" t="str">
            <v>C044</v>
          </cell>
          <cell r="C2078" t="str">
            <v>AMENAGER ET BATIR</v>
          </cell>
          <cell r="D2078" t="str">
            <v>6</v>
          </cell>
          <cell r="E2078">
            <v>2865.3599999999997</v>
          </cell>
          <cell r="G2078">
            <v>3438.4300000000003</v>
          </cell>
          <cell r="H2078">
            <v>44530</v>
          </cell>
          <cell r="I2078">
            <v>44592</v>
          </cell>
          <cell r="J2078">
            <v>44602</v>
          </cell>
          <cell r="K2078">
            <v>44602</v>
          </cell>
        </row>
        <row r="2079">
          <cell r="A2079">
            <v>18061683</v>
          </cell>
          <cell r="B2079" t="str">
            <v>C044</v>
          </cell>
          <cell r="C2079" t="str">
            <v>AMENAGER ET BATIR</v>
          </cell>
          <cell r="D2079" t="str">
            <v>6</v>
          </cell>
          <cell r="E2079">
            <v>95.6</v>
          </cell>
          <cell r="G2079">
            <v>114.72</v>
          </cell>
          <cell r="H2079">
            <v>44530</v>
          </cell>
          <cell r="I2079">
            <v>44592</v>
          </cell>
          <cell r="J2079">
            <v>44602</v>
          </cell>
          <cell r="K2079">
            <v>44602</v>
          </cell>
        </row>
        <row r="2080">
          <cell r="A2080">
            <v>18061684</v>
          </cell>
          <cell r="B2080" t="str">
            <v>C044</v>
          </cell>
          <cell r="C2080" t="str">
            <v>AMENAGER ET BATIR</v>
          </cell>
          <cell r="D2080" t="str">
            <v>6</v>
          </cell>
          <cell r="E2080">
            <v>5593.66</v>
          </cell>
          <cell r="G2080">
            <v>6712.3899999999994</v>
          </cell>
          <cell r="H2080">
            <v>44530</v>
          </cell>
          <cell r="I2080">
            <v>44592</v>
          </cell>
          <cell r="J2080">
            <v>44602</v>
          </cell>
          <cell r="K2080">
            <v>44602</v>
          </cell>
        </row>
        <row r="2081">
          <cell r="A2081">
            <v>18061685</v>
          </cell>
          <cell r="B2081" t="str">
            <v>C044</v>
          </cell>
          <cell r="C2081" t="str">
            <v>AMENAGER ET BATIR</v>
          </cell>
          <cell r="D2081" t="str">
            <v>6</v>
          </cell>
          <cell r="E2081">
            <v>8.1999999999999993</v>
          </cell>
          <cell r="G2081">
            <v>9.84</v>
          </cell>
          <cell r="H2081">
            <v>44530</v>
          </cell>
          <cell r="I2081">
            <v>44592</v>
          </cell>
          <cell r="J2081">
            <v>44602</v>
          </cell>
          <cell r="K2081">
            <v>44602</v>
          </cell>
        </row>
        <row r="2082">
          <cell r="A2082">
            <v>18061686</v>
          </cell>
          <cell r="B2082" t="str">
            <v>C044</v>
          </cell>
          <cell r="C2082" t="str">
            <v>AMENAGER ET BATIR</v>
          </cell>
          <cell r="D2082" t="str">
            <v>6</v>
          </cell>
          <cell r="E2082">
            <v>87.64</v>
          </cell>
          <cell r="G2082">
            <v>105.17</v>
          </cell>
          <cell r="H2082">
            <v>44530</v>
          </cell>
          <cell r="I2082">
            <v>44592</v>
          </cell>
          <cell r="J2082">
            <v>44602</v>
          </cell>
          <cell r="K2082">
            <v>44602</v>
          </cell>
        </row>
        <row r="2083">
          <cell r="A2083">
            <v>18061687</v>
          </cell>
          <cell r="B2083" t="str">
            <v>C044</v>
          </cell>
          <cell r="C2083" t="str">
            <v>AMENAGER ET BATIR</v>
          </cell>
          <cell r="D2083" t="str">
            <v>6</v>
          </cell>
          <cell r="E2083">
            <v>343.69</v>
          </cell>
          <cell r="G2083">
            <v>412.43</v>
          </cell>
          <cell r="H2083">
            <v>44530</v>
          </cell>
          <cell r="I2083">
            <v>44592</v>
          </cell>
          <cell r="J2083">
            <v>44602</v>
          </cell>
          <cell r="K2083">
            <v>44602</v>
          </cell>
        </row>
        <row r="2084">
          <cell r="A2084">
            <v>18061688</v>
          </cell>
          <cell r="B2084" t="str">
            <v>C044</v>
          </cell>
          <cell r="C2084" t="str">
            <v>AMENAGER ET BATIR</v>
          </cell>
          <cell r="D2084" t="str">
            <v>6</v>
          </cell>
          <cell r="E2084">
            <v>110.80999999999999</v>
          </cell>
          <cell r="G2084">
            <v>132.97</v>
          </cell>
          <cell r="H2084">
            <v>44530</v>
          </cell>
          <cell r="I2084">
            <v>44592</v>
          </cell>
          <cell r="J2084">
            <v>44602</v>
          </cell>
          <cell r="K2084">
            <v>44602</v>
          </cell>
        </row>
        <row r="2085">
          <cell r="A2085">
            <v>18061689</v>
          </cell>
          <cell r="B2085" t="str">
            <v>C044</v>
          </cell>
          <cell r="C2085" t="str">
            <v>AMENAGER ET BATIR</v>
          </cell>
          <cell r="D2085" t="str">
            <v>6</v>
          </cell>
          <cell r="E2085">
            <v>113.42</v>
          </cell>
          <cell r="G2085">
            <v>136.1</v>
          </cell>
          <cell r="H2085">
            <v>44530</v>
          </cell>
          <cell r="I2085">
            <v>44592</v>
          </cell>
          <cell r="J2085">
            <v>44602</v>
          </cell>
          <cell r="K2085">
            <v>44602</v>
          </cell>
        </row>
        <row r="2086">
          <cell r="A2086">
            <v>18061690</v>
          </cell>
          <cell r="B2086" t="str">
            <v>C044</v>
          </cell>
          <cell r="C2086" t="str">
            <v>AMENAGER ET BATIR</v>
          </cell>
          <cell r="D2086" t="str">
            <v>6</v>
          </cell>
          <cell r="E2086">
            <v>35.769999999999996</v>
          </cell>
          <cell r="G2086">
            <v>42.92</v>
          </cell>
          <cell r="H2086">
            <v>44530</v>
          </cell>
          <cell r="I2086">
            <v>44592</v>
          </cell>
          <cell r="J2086">
            <v>44602</v>
          </cell>
          <cell r="K2086">
            <v>44602</v>
          </cell>
        </row>
        <row r="2087">
          <cell r="A2087">
            <v>18061691</v>
          </cell>
          <cell r="B2087" t="str">
            <v>C044</v>
          </cell>
          <cell r="C2087" t="str">
            <v>AMENAGER ET BATIR</v>
          </cell>
          <cell r="D2087" t="str">
            <v>6</v>
          </cell>
          <cell r="E2087">
            <v>5533.16</v>
          </cell>
          <cell r="G2087">
            <v>6639.7899999999991</v>
          </cell>
          <cell r="H2087">
            <v>44530</v>
          </cell>
          <cell r="I2087">
            <v>44592</v>
          </cell>
          <cell r="J2087">
            <v>44602</v>
          </cell>
          <cell r="K2087">
            <v>44602</v>
          </cell>
        </row>
        <row r="2088">
          <cell r="A2088">
            <v>18061692</v>
          </cell>
          <cell r="B2088" t="str">
            <v>C044</v>
          </cell>
          <cell r="C2088" t="str">
            <v>AMENAGER ET BATIR</v>
          </cell>
          <cell r="D2088" t="str">
            <v>6</v>
          </cell>
          <cell r="E2088">
            <v>214.34</v>
          </cell>
          <cell r="G2088">
            <v>257.20999999999998</v>
          </cell>
          <cell r="H2088">
            <v>44530</v>
          </cell>
          <cell r="I2088">
            <v>44592</v>
          </cell>
          <cell r="J2088">
            <v>44602</v>
          </cell>
          <cell r="K2088">
            <v>44602</v>
          </cell>
        </row>
        <row r="2089">
          <cell r="A2089">
            <v>18061693</v>
          </cell>
          <cell r="B2089" t="str">
            <v>C044</v>
          </cell>
          <cell r="C2089" t="str">
            <v>AMENAGER ET BATIR</v>
          </cell>
          <cell r="D2089" t="str">
            <v>6</v>
          </cell>
          <cell r="E2089">
            <v>24.4</v>
          </cell>
          <cell r="G2089">
            <v>29.28</v>
          </cell>
          <cell r="H2089">
            <v>44530</v>
          </cell>
          <cell r="I2089">
            <v>44592</v>
          </cell>
          <cell r="J2089">
            <v>44602</v>
          </cell>
          <cell r="K2089">
            <v>44602</v>
          </cell>
        </row>
        <row r="2090">
          <cell r="A2090">
            <v>18061694</v>
          </cell>
          <cell r="B2090" t="str">
            <v>C044</v>
          </cell>
          <cell r="C2090" t="str">
            <v>AMENAGER ET BATIR</v>
          </cell>
          <cell r="D2090" t="str">
            <v>6</v>
          </cell>
          <cell r="E2090">
            <v>47.8</v>
          </cell>
          <cell r="G2090">
            <v>57.36</v>
          </cell>
          <cell r="H2090">
            <v>44530</v>
          </cell>
          <cell r="I2090">
            <v>44592</v>
          </cell>
          <cell r="J2090">
            <v>44602</v>
          </cell>
          <cell r="K2090">
            <v>44602</v>
          </cell>
        </row>
        <row r="2091">
          <cell r="A2091">
            <v>18061695</v>
          </cell>
          <cell r="B2091" t="str">
            <v>C044</v>
          </cell>
          <cell r="C2091" t="str">
            <v>AMENAGER ET BATIR</v>
          </cell>
          <cell r="D2091" t="str">
            <v>6</v>
          </cell>
          <cell r="E2091">
            <v>108.6</v>
          </cell>
          <cell r="G2091">
            <v>130.32</v>
          </cell>
          <cell r="H2091">
            <v>44530</v>
          </cell>
          <cell r="I2091">
            <v>44592</v>
          </cell>
          <cell r="J2091">
            <v>44602</v>
          </cell>
          <cell r="K2091">
            <v>44602</v>
          </cell>
        </row>
        <row r="2092">
          <cell r="A2092">
            <v>18061696</v>
          </cell>
          <cell r="B2092" t="str">
            <v>C044</v>
          </cell>
          <cell r="C2092" t="str">
            <v>AMENAGER ET BATIR</v>
          </cell>
          <cell r="D2092" t="str">
            <v>6</v>
          </cell>
          <cell r="E2092">
            <v>136.19999999999999</v>
          </cell>
          <cell r="G2092">
            <v>163.44</v>
          </cell>
          <cell r="H2092">
            <v>44530</v>
          </cell>
          <cell r="I2092">
            <v>44592</v>
          </cell>
          <cell r="J2092">
            <v>44602</v>
          </cell>
          <cell r="K2092">
            <v>44602</v>
          </cell>
        </row>
        <row r="2093">
          <cell r="A2093">
            <v>18061697</v>
          </cell>
          <cell r="B2093" t="str">
            <v>C044</v>
          </cell>
          <cell r="C2093" t="str">
            <v>AMENAGER ET BATIR</v>
          </cell>
          <cell r="D2093" t="str">
            <v>6</v>
          </cell>
          <cell r="E2093">
            <v>46.8</v>
          </cell>
          <cell r="G2093">
            <v>56.160000000000004</v>
          </cell>
          <cell r="H2093">
            <v>44530</v>
          </cell>
          <cell r="I2093">
            <v>44592</v>
          </cell>
          <cell r="J2093">
            <v>44602</v>
          </cell>
          <cell r="K2093">
            <v>44602</v>
          </cell>
        </row>
        <row r="2094">
          <cell r="A2094">
            <v>18061698</v>
          </cell>
          <cell r="B2094" t="str">
            <v>C044</v>
          </cell>
          <cell r="C2094" t="str">
            <v>AMENAGER ET BATIR</v>
          </cell>
          <cell r="D2094" t="str">
            <v>6</v>
          </cell>
          <cell r="E2094">
            <v>1864.55</v>
          </cell>
          <cell r="G2094">
            <v>2237.46</v>
          </cell>
          <cell r="H2094">
            <v>44530</v>
          </cell>
          <cell r="I2094">
            <v>44592</v>
          </cell>
          <cell r="J2094">
            <v>44602</v>
          </cell>
          <cell r="K2094">
            <v>44602</v>
          </cell>
        </row>
        <row r="2095">
          <cell r="A2095">
            <v>18061699</v>
          </cell>
          <cell r="B2095" t="str">
            <v>C044</v>
          </cell>
          <cell r="C2095" t="str">
            <v>AMENAGER ET BATIR</v>
          </cell>
          <cell r="D2095" t="str">
            <v>6</v>
          </cell>
          <cell r="E2095">
            <v>3.2399999999999998</v>
          </cell>
          <cell r="G2095">
            <v>3.8899999999999997</v>
          </cell>
          <cell r="H2095">
            <v>44530</v>
          </cell>
          <cell r="I2095">
            <v>44592</v>
          </cell>
          <cell r="J2095">
            <v>44602</v>
          </cell>
          <cell r="K2095">
            <v>44602</v>
          </cell>
        </row>
        <row r="2096">
          <cell r="A2096">
            <v>18061700</v>
          </cell>
          <cell r="B2096" t="str">
            <v>C044</v>
          </cell>
          <cell r="C2096" t="str">
            <v>AMENAGER ET BATIR</v>
          </cell>
          <cell r="D2096" t="str">
            <v>6</v>
          </cell>
          <cell r="E2096">
            <v>9574.5499999999993</v>
          </cell>
          <cell r="G2096">
            <v>11489.460000000001</v>
          </cell>
          <cell r="H2096">
            <v>44530</v>
          </cell>
          <cell r="I2096">
            <v>44592</v>
          </cell>
          <cell r="J2096">
            <v>44602</v>
          </cell>
          <cell r="K2096">
            <v>44602</v>
          </cell>
        </row>
        <row r="2097">
          <cell r="A2097">
            <v>18061701</v>
          </cell>
          <cell r="B2097" t="str">
            <v>C044</v>
          </cell>
          <cell r="C2097" t="str">
            <v>AMENAGER ET BATIR</v>
          </cell>
          <cell r="D2097" t="str">
            <v>6</v>
          </cell>
          <cell r="E2097">
            <v>2403.5500000000002</v>
          </cell>
          <cell r="G2097">
            <v>2884.2599999999998</v>
          </cell>
          <cell r="H2097">
            <v>44530</v>
          </cell>
          <cell r="I2097">
            <v>44592</v>
          </cell>
          <cell r="J2097">
            <v>44602</v>
          </cell>
          <cell r="K2097">
            <v>44602</v>
          </cell>
        </row>
        <row r="2098">
          <cell r="A2098">
            <v>18061702</v>
          </cell>
          <cell r="B2098" t="str">
            <v>C044</v>
          </cell>
          <cell r="C2098" t="str">
            <v>AMENAGER ET BATIR</v>
          </cell>
          <cell r="D2098" t="str">
            <v>6</v>
          </cell>
          <cell r="E2098">
            <v>2796.83</v>
          </cell>
          <cell r="G2098">
            <v>3356.2</v>
          </cell>
          <cell r="H2098">
            <v>44530</v>
          </cell>
          <cell r="I2098">
            <v>44592</v>
          </cell>
          <cell r="J2098">
            <v>44602</v>
          </cell>
          <cell r="K2098">
            <v>44602</v>
          </cell>
        </row>
        <row r="2099">
          <cell r="A2099">
            <v>18061703</v>
          </cell>
          <cell r="B2099" t="str">
            <v>C044</v>
          </cell>
          <cell r="C2099" t="str">
            <v>AMENAGER ET BATIR</v>
          </cell>
          <cell r="D2099" t="str">
            <v>6</v>
          </cell>
          <cell r="E2099">
            <v>-434</v>
          </cell>
          <cell r="G2099">
            <v>-520.79999999999995</v>
          </cell>
          <cell r="H2099">
            <v>44530</v>
          </cell>
          <cell r="I2099">
            <v>44592</v>
          </cell>
          <cell r="J2099">
            <v>44602</v>
          </cell>
          <cell r="K2099">
            <v>44602</v>
          </cell>
        </row>
        <row r="2100">
          <cell r="A2100">
            <v>18061704</v>
          </cell>
          <cell r="B2100" t="str">
            <v>C044</v>
          </cell>
          <cell r="C2100" t="str">
            <v>AMENAGER ET BATIR</v>
          </cell>
          <cell r="D2100" t="str">
            <v>6</v>
          </cell>
          <cell r="E2100">
            <v>0</v>
          </cell>
          <cell r="G2100">
            <v>0</v>
          </cell>
          <cell r="H2100">
            <v>44530</v>
          </cell>
          <cell r="I2100">
            <v>44592</v>
          </cell>
          <cell r="J2100">
            <v>44602</v>
          </cell>
          <cell r="K2100">
            <v>44602</v>
          </cell>
        </row>
        <row r="2101">
          <cell r="A2101">
            <v>18061705</v>
          </cell>
          <cell r="B2101" t="str">
            <v>C044</v>
          </cell>
          <cell r="C2101" t="str">
            <v>AMENAGER ET BATIR</v>
          </cell>
          <cell r="D2101" t="str">
            <v>6</v>
          </cell>
          <cell r="E2101">
            <v>4990.4400000000005</v>
          </cell>
          <cell r="G2101">
            <v>5988.5300000000007</v>
          </cell>
          <cell r="H2101">
            <v>44530</v>
          </cell>
          <cell r="I2101">
            <v>44592</v>
          </cell>
          <cell r="J2101">
            <v>44602</v>
          </cell>
          <cell r="K2101">
            <v>44602</v>
          </cell>
        </row>
        <row r="2102">
          <cell r="A2102">
            <v>18061706</v>
          </cell>
          <cell r="B2102" t="str">
            <v>C044</v>
          </cell>
          <cell r="C2102" t="str">
            <v>AMENAGER ET BATIR</v>
          </cell>
          <cell r="D2102" t="str">
            <v>6</v>
          </cell>
          <cell r="E2102">
            <v>54.48</v>
          </cell>
          <cell r="G2102">
            <v>65.38</v>
          </cell>
          <cell r="H2102">
            <v>44530</v>
          </cell>
          <cell r="I2102">
            <v>44592</v>
          </cell>
          <cell r="J2102">
            <v>44602</v>
          </cell>
          <cell r="K2102">
            <v>44602</v>
          </cell>
        </row>
        <row r="2103">
          <cell r="A2103">
            <v>18061707</v>
          </cell>
          <cell r="B2103" t="str">
            <v>C044</v>
          </cell>
          <cell r="C2103" t="str">
            <v>AMENAGER ET BATIR</v>
          </cell>
          <cell r="D2103" t="str">
            <v>6</v>
          </cell>
          <cell r="E2103">
            <v>121.52000000000001</v>
          </cell>
          <cell r="G2103">
            <v>145.82</v>
          </cell>
          <cell r="H2103">
            <v>44530</v>
          </cell>
          <cell r="I2103">
            <v>44592</v>
          </cell>
          <cell r="J2103">
            <v>44602</v>
          </cell>
          <cell r="K2103">
            <v>44602</v>
          </cell>
        </row>
        <row r="2104">
          <cell r="A2104">
            <v>18061708</v>
          </cell>
          <cell r="B2104" t="str">
            <v>C044</v>
          </cell>
          <cell r="C2104" t="str">
            <v>AMENAGER ET BATIR</v>
          </cell>
          <cell r="D2104" t="str">
            <v>6</v>
          </cell>
          <cell r="E2104">
            <v>70.039999999999992</v>
          </cell>
          <cell r="G2104">
            <v>84.05</v>
          </cell>
          <cell r="H2104">
            <v>44530</v>
          </cell>
          <cell r="I2104">
            <v>44592</v>
          </cell>
          <cell r="J2104">
            <v>44602</v>
          </cell>
          <cell r="K2104">
            <v>44602</v>
          </cell>
        </row>
        <row r="2105">
          <cell r="A2105">
            <v>18061709</v>
          </cell>
          <cell r="B2105" t="str">
            <v>C044</v>
          </cell>
          <cell r="C2105" t="str">
            <v>AMENAGER ET BATIR</v>
          </cell>
          <cell r="D2105" t="str">
            <v>6</v>
          </cell>
          <cell r="E2105">
            <v>4.0200000000000005</v>
          </cell>
          <cell r="G2105">
            <v>4.82</v>
          </cell>
          <cell r="H2105">
            <v>44530</v>
          </cell>
          <cell r="I2105">
            <v>44592</v>
          </cell>
          <cell r="J2105">
            <v>44602</v>
          </cell>
          <cell r="K2105">
            <v>44602</v>
          </cell>
        </row>
        <row r="2106">
          <cell r="A2106">
            <v>18061710</v>
          </cell>
          <cell r="B2106" t="str">
            <v>C044</v>
          </cell>
          <cell r="C2106" t="str">
            <v>AMENAGER ET BATIR</v>
          </cell>
          <cell r="D2106" t="str">
            <v>6</v>
          </cell>
          <cell r="E2106">
            <v>52.39</v>
          </cell>
          <cell r="G2106">
            <v>62.870000000000005</v>
          </cell>
          <cell r="H2106">
            <v>44530</v>
          </cell>
          <cell r="I2106">
            <v>44592</v>
          </cell>
          <cell r="J2106">
            <v>44602</v>
          </cell>
          <cell r="K2106">
            <v>44602</v>
          </cell>
        </row>
        <row r="2107">
          <cell r="A2107">
            <v>18061711</v>
          </cell>
          <cell r="B2107" t="str">
            <v>C044</v>
          </cell>
          <cell r="C2107" t="str">
            <v>AMENAGER ET BATIR</v>
          </cell>
          <cell r="D2107" t="str">
            <v>6</v>
          </cell>
          <cell r="E2107">
            <v>24.7</v>
          </cell>
          <cell r="G2107">
            <v>29.639999999999997</v>
          </cell>
          <cell r="H2107">
            <v>44530</v>
          </cell>
          <cell r="I2107">
            <v>44592</v>
          </cell>
          <cell r="J2107">
            <v>44602</v>
          </cell>
          <cell r="K2107">
            <v>44602</v>
          </cell>
        </row>
        <row r="2108">
          <cell r="A2108">
            <v>18061712</v>
          </cell>
          <cell r="B2108" t="str">
            <v>C044</v>
          </cell>
          <cell r="C2108" t="str">
            <v>AMENAGER ET BATIR</v>
          </cell>
          <cell r="D2108" t="str">
            <v>6</v>
          </cell>
          <cell r="E2108">
            <v>531</v>
          </cell>
          <cell r="G2108">
            <v>637.20000000000005</v>
          </cell>
          <cell r="H2108">
            <v>44530</v>
          </cell>
          <cell r="I2108">
            <v>44592</v>
          </cell>
          <cell r="J2108">
            <v>44602</v>
          </cell>
          <cell r="K2108">
            <v>44602</v>
          </cell>
        </row>
        <row r="2109">
          <cell r="A2109">
            <v>18061713</v>
          </cell>
          <cell r="B2109" t="str">
            <v>C044</v>
          </cell>
          <cell r="C2109" t="str">
            <v>AMENAGER ET BATIR</v>
          </cell>
          <cell r="D2109" t="str">
            <v>6</v>
          </cell>
          <cell r="E2109">
            <v>409.78999999999996</v>
          </cell>
          <cell r="G2109">
            <v>491.75</v>
          </cell>
          <cell r="H2109">
            <v>44530</v>
          </cell>
          <cell r="I2109">
            <v>44592</v>
          </cell>
          <cell r="J2109">
            <v>44602</v>
          </cell>
          <cell r="K2109">
            <v>44602</v>
          </cell>
        </row>
        <row r="2110">
          <cell r="A2110">
            <v>18061714</v>
          </cell>
          <cell r="B2110" t="str">
            <v>C044</v>
          </cell>
          <cell r="C2110" t="str">
            <v>AMENAGER ET BATIR</v>
          </cell>
          <cell r="D2110" t="str">
            <v>6</v>
          </cell>
          <cell r="E2110">
            <v>30.73</v>
          </cell>
          <cell r="G2110">
            <v>36.880000000000003</v>
          </cell>
          <cell r="H2110">
            <v>44530</v>
          </cell>
          <cell r="I2110">
            <v>44592</v>
          </cell>
          <cell r="J2110">
            <v>44602</v>
          </cell>
          <cell r="K2110">
            <v>44602</v>
          </cell>
        </row>
        <row r="2111">
          <cell r="A2111">
            <v>18061715</v>
          </cell>
          <cell r="B2111" t="str">
            <v>C044</v>
          </cell>
          <cell r="C2111" t="str">
            <v>AMENAGER ET BATIR</v>
          </cell>
          <cell r="D2111" t="str">
            <v>6</v>
          </cell>
          <cell r="E2111">
            <v>204.9</v>
          </cell>
          <cell r="G2111">
            <v>245.88000000000002</v>
          </cell>
          <cell r="H2111">
            <v>44530</v>
          </cell>
          <cell r="I2111">
            <v>44592</v>
          </cell>
          <cell r="J2111">
            <v>44602</v>
          </cell>
          <cell r="K2111">
            <v>44602</v>
          </cell>
        </row>
        <row r="2112">
          <cell r="A2112">
            <v>18063112</v>
          </cell>
          <cell r="B2112" t="str">
            <v>C044</v>
          </cell>
          <cell r="C2112" t="str">
            <v>AMENAGER ET BATIR</v>
          </cell>
          <cell r="D2112" t="str">
            <v>6</v>
          </cell>
          <cell r="E2112">
            <v>2925.4900000000002</v>
          </cell>
          <cell r="G2112">
            <v>3510.59</v>
          </cell>
          <cell r="H2112">
            <v>44561</v>
          </cell>
          <cell r="I2112">
            <v>44620</v>
          </cell>
          <cell r="J2112">
            <v>44641</v>
          </cell>
          <cell r="K2112">
            <v>44641</v>
          </cell>
        </row>
        <row r="2113">
          <cell r="A2113">
            <v>18063113</v>
          </cell>
          <cell r="B2113" t="str">
            <v>C044</v>
          </cell>
          <cell r="C2113" t="str">
            <v>AMENAGER ET BATIR</v>
          </cell>
          <cell r="D2113" t="str">
            <v>6</v>
          </cell>
          <cell r="E2113">
            <v>9.99</v>
          </cell>
          <cell r="G2113">
            <v>11.99</v>
          </cell>
          <cell r="H2113">
            <v>44561</v>
          </cell>
          <cell r="I2113">
            <v>44620</v>
          </cell>
          <cell r="J2113">
            <v>44641</v>
          </cell>
          <cell r="K2113">
            <v>44641</v>
          </cell>
        </row>
        <row r="2114">
          <cell r="A2114">
            <v>18063114</v>
          </cell>
          <cell r="B2114" t="str">
            <v>C044</v>
          </cell>
          <cell r="C2114" t="str">
            <v>AMENAGER ET BATIR</v>
          </cell>
          <cell r="D2114" t="str">
            <v>6</v>
          </cell>
          <cell r="E2114">
            <v>2049.62</v>
          </cell>
          <cell r="G2114">
            <v>2459.54</v>
          </cell>
          <cell r="H2114">
            <v>44561</v>
          </cell>
          <cell r="I2114">
            <v>44620</v>
          </cell>
          <cell r="J2114">
            <v>44641</v>
          </cell>
          <cell r="K2114">
            <v>44641</v>
          </cell>
        </row>
        <row r="2115">
          <cell r="A2115">
            <v>18063115</v>
          </cell>
          <cell r="B2115" t="str">
            <v>C044</v>
          </cell>
          <cell r="C2115" t="str">
            <v>AMENAGER ET BATIR</v>
          </cell>
          <cell r="D2115" t="str">
            <v>6</v>
          </cell>
          <cell r="E2115">
            <v>37.660000000000004</v>
          </cell>
          <cell r="G2115">
            <v>45.19</v>
          </cell>
          <cell r="H2115">
            <v>44561</v>
          </cell>
          <cell r="I2115">
            <v>44620</v>
          </cell>
          <cell r="J2115">
            <v>44641</v>
          </cell>
          <cell r="K2115">
            <v>44641</v>
          </cell>
        </row>
        <row r="2116">
          <cell r="A2116">
            <v>18063116</v>
          </cell>
          <cell r="B2116" t="str">
            <v>C044</v>
          </cell>
          <cell r="C2116" t="str">
            <v>AMENAGER ET BATIR</v>
          </cell>
          <cell r="D2116" t="str">
            <v>6</v>
          </cell>
          <cell r="E2116">
            <v>22.619999999999997</v>
          </cell>
          <cell r="G2116">
            <v>27.139999999999997</v>
          </cell>
          <cell r="H2116">
            <v>44561</v>
          </cell>
          <cell r="I2116">
            <v>44620</v>
          </cell>
          <cell r="J2116">
            <v>44641</v>
          </cell>
          <cell r="K2116">
            <v>44641</v>
          </cell>
        </row>
        <row r="2117">
          <cell r="A2117">
            <v>18063117</v>
          </cell>
          <cell r="B2117" t="str">
            <v>C044</v>
          </cell>
          <cell r="C2117" t="str">
            <v>AMENAGER ET BATIR</v>
          </cell>
          <cell r="D2117" t="str">
            <v>6</v>
          </cell>
          <cell r="E2117">
            <v>63.339999999999996</v>
          </cell>
          <cell r="G2117">
            <v>76.010000000000005</v>
          </cell>
          <cell r="H2117">
            <v>44561</v>
          </cell>
          <cell r="I2117">
            <v>44620</v>
          </cell>
          <cell r="J2117">
            <v>44641</v>
          </cell>
          <cell r="K2117">
            <v>44641</v>
          </cell>
        </row>
        <row r="2118">
          <cell r="A2118">
            <v>18063118</v>
          </cell>
          <cell r="B2118" t="str">
            <v>C044</v>
          </cell>
          <cell r="C2118" t="str">
            <v>AMENAGER ET BATIR</v>
          </cell>
          <cell r="D2118" t="str">
            <v>6</v>
          </cell>
          <cell r="E2118">
            <v>55.75</v>
          </cell>
          <cell r="G2118">
            <v>66.900000000000006</v>
          </cell>
          <cell r="H2118">
            <v>44561</v>
          </cell>
          <cell r="I2118">
            <v>44620</v>
          </cell>
          <cell r="J2118">
            <v>44641</v>
          </cell>
          <cell r="K2118">
            <v>44641</v>
          </cell>
        </row>
        <row r="2119">
          <cell r="A2119">
            <v>18063119</v>
          </cell>
          <cell r="B2119" t="str">
            <v>C044</v>
          </cell>
          <cell r="C2119" t="str">
            <v>AMENAGER ET BATIR</v>
          </cell>
          <cell r="D2119" t="str">
            <v>6</v>
          </cell>
          <cell r="E2119">
            <v>4193.01</v>
          </cell>
          <cell r="G2119">
            <v>5031.6099999999997</v>
          </cell>
          <cell r="H2119">
            <v>44561</v>
          </cell>
          <cell r="I2119">
            <v>44620</v>
          </cell>
          <cell r="J2119">
            <v>44641</v>
          </cell>
          <cell r="K2119">
            <v>44641</v>
          </cell>
        </row>
        <row r="2120">
          <cell r="A2120">
            <v>18063120</v>
          </cell>
          <cell r="B2120" t="str">
            <v>C044</v>
          </cell>
          <cell r="C2120" t="str">
            <v>AMENAGER ET BATIR</v>
          </cell>
          <cell r="D2120" t="str">
            <v>6</v>
          </cell>
          <cell r="E2120">
            <v>8621.6</v>
          </cell>
          <cell r="G2120">
            <v>10345.92</v>
          </cell>
          <cell r="H2120">
            <v>44561</v>
          </cell>
          <cell r="I2120">
            <v>44620</v>
          </cell>
          <cell r="J2120">
            <v>44641</v>
          </cell>
          <cell r="K2120">
            <v>44641</v>
          </cell>
        </row>
        <row r="2121">
          <cell r="A2121">
            <v>18063121</v>
          </cell>
          <cell r="B2121" t="str">
            <v>C044</v>
          </cell>
          <cell r="C2121" t="str">
            <v>AMENAGER ET BATIR</v>
          </cell>
          <cell r="D2121" t="str">
            <v>6</v>
          </cell>
          <cell r="E2121">
            <v>45.7</v>
          </cell>
          <cell r="G2121">
            <v>54.839999999999996</v>
          </cell>
          <cell r="H2121">
            <v>44561</v>
          </cell>
          <cell r="I2121">
            <v>44620</v>
          </cell>
          <cell r="J2121">
            <v>44641</v>
          </cell>
          <cell r="K2121">
            <v>44641</v>
          </cell>
        </row>
        <row r="2122">
          <cell r="A2122">
            <v>18063122</v>
          </cell>
          <cell r="B2122" t="str">
            <v>C044</v>
          </cell>
          <cell r="C2122" t="str">
            <v>AMENAGER ET BATIR</v>
          </cell>
          <cell r="D2122" t="str">
            <v>6</v>
          </cell>
          <cell r="E2122">
            <v>3011.9700000000003</v>
          </cell>
          <cell r="G2122">
            <v>3614.3599999999997</v>
          </cell>
          <cell r="H2122">
            <v>44561</v>
          </cell>
          <cell r="I2122">
            <v>44620</v>
          </cell>
          <cell r="J2122">
            <v>44641</v>
          </cell>
          <cell r="K2122">
            <v>44641</v>
          </cell>
        </row>
        <row r="2123">
          <cell r="A2123">
            <v>18063123</v>
          </cell>
          <cell r="B2123" t="str">
            <v>C044</v>
          </cell>
          <cell r="C2123" t="str">
            <v>AMENAGER ET BATIR</v>
          </cell>
          <cell r="D2123" t="str">
            <v>6</v>
          </cell>
          <cell r="E2123">
            <v>41.14</v>
          </cell>
          <cell r="G2123">
            <v>49.37</v>
          </cell>
          <cell r="H2123">
            <v>44561</v>
          </cell>
          <cell r="I2123">
            <v>44620</v>
          </cell>
          <cell r="J2123">
            <v>44641</v>
          </cell>
          <cell r="K2123">
            <v>44641</v>
          </cell>
        </row>
        <row r="2124">
          <cell r="A2124">
            <v>18063124</v>
          </cell>
          <cell r="B2124" t="str">
            <v>C044</v>
          </cell>
          <cell r="C2124" t="str">
            <v>AMENAGER ET BATIR</v>
          </cell>
          <cell r="D2124" t="str">
            <v>6</v>
          </cell>
          <cell r="E2124">
            <v>86.06</v>
          </cell>
          <cell r="G2124">
            <v>103.27000000000001</v>
          </cell>
          <cell r="H2124">
            <v>44561</v>
          </cell>
          <cell r="I2124">
            <v>44620</v>
          </cell>
          <cell r="J2124">
            <v>44641</v>
          </cell>
          <cell r="K2124">
            <v>44641</v>
          </cell>
        </row>
        <row r="2125">
          <cell r="A2125">
            <v>18063125</v>
          </cell>
          <cell r="B2125" t="str">
            <v>C044</v>
          </cell>
          <cell r="C2125" t="str">
            <v>AMENAGER ET BATIR</v>
          </cell>
          <cell r="D2125" t="str">
            <v>6</v>
          </cell>
          <cell r="E2125">
            <v>43.160000000000004</v>
          </cell>
          <cell r="G2125">
            <v>51.79</v>
          </cell>
          <cell r="H2125">
            <v>44561</v>
          </cell>
          <cell r="I2125">
            <v>44620</v>
          </cell>
          <cell r="J2125">
            <v>44641</v>
          </cell>
          <cell r="K2125">
            <v>44641</v>
          </cell>
        </row>
        <row r="2126">
          <cell r="A2126">
            <v>18063126</v>
          </cell>
          <cell r="B2126" t="str">
            <v>C044</v>
          </cell>
          <cell r="C2126" t="str">
            <v>AMENAGER ET BATIR</v>
          </cell>
          <cell r="D2126" t="str">
            <v>6</v>
          </cell>
          <cell r="E2126">
            <v>179.28</v>
          </cell>
          <cell r="G2126">
            <v>215.14000000000001</v>
          </cell>
          <cell r="H2126">
            <v>44561</v>
          </cell>
          <cell r="I2126">
            <v>44620</v>
          </cell>
          <cell r="J2126">
            <v>44641</v>
          </cell>
          <cell r="K2126">
            <v>44641</v>
          </cell>
        </row>
        <row r="2127">
          <cell r="A2127">
            <v>18063127</v>
          </cell>
          <cell r="B2127" t="str">
            <v>C044</v>
          </cell>
          <cell r="C2127" t="str">
            <v>AMENAGER ET BATIR</v>
          </cell>
          <cell r="D2127" t="str">
            <v>6</v>
          </cell>
          <cell r="E2127">
            <v>8.66</v>
          </cell>
          <cell r="G2127">
            <v>10.39</v>
          </cell>
          <cell r="H2127">
            <v>44561</v>
          </cell>
          <cell r="I2127">
            <v>44620</v>
          </cell>
          <cell r="J2127">
            <v>44641</v>
          </cell>
          <cell r="K2127">
            <v>44641</v>
          </cell>
        </row>
        <row r="2128">
          <cell r="A2128">
            <v>18063128</v>
          </cell>
          <cell r="B2128" t="str">
            <v>C044</v>
          </cell>
          <cell r="C2128" t="str">
            <v>AMENAGER ET BATIR</v>
          </cell>
          <cell r="D2128" t="str">
            <v>6</v>
          </cell>
          <cell r="E2128">
            <v>-31.380000000000003</v>
          </cell>
          <cell r="G2128">
            <v>-37.660000000000004</v>
          </cell>
          <cell r="H2128">
            <v>44561</v>
          </cell>
          <cell r="I2128">
            <v>44620</v>
          </cell>
          <cell r="J2128">
            <v>44641</v>
          </cell>
          <cell r="K2128">
            <v>44641</v>
          </cell>
        </row>
        <row r="2129">
          <cell r="A2129">
            <v>18063129</v>
          </cell>
          <cell r="B2129" t="str">
            <v>C044</v>
          </cell>
          <cell r="C2129" t="str">
            <v>AMENAGER ET BATIR</v>
          </cell>
          <cell r="D2129" t="str">
            <v>6</v>
          </cell>
          <cell r="E2129">
            <v>-352.98</v>
          </cell>
          <cell r="G2129">
            <v>-423.58000000000004</v>
          </cell>
          <cell r="H2129">
            <v>44561</v>
          </cell>
          <cell r="I2129">
            <v>44620</v>
          </cell>
          <cell r="J2129">
            <v>44641</v>
          </cell>
          <cell r="K2129">
            <v>44641</v>
          </cell>
        </row>
        <row r="2130">
          <cell r="A2130">
            <v>18063955</v>
          </cell>
          <cell r="B2130" t="str">
            <v>C044</v>
          </cell>
          <cell r="C2130" t="str">
            <v>AMENAGER ET BATIR</v>
          </cell>
          <cell r="D2130" t="str">
            <v>6</v>
          </cell>
          <cell r="E2130">
            <v>-142.76</v>
          </cell>
          <cell r="G2130">
            <v>-171.31</v>
          </cell>
          <cell r="H2130">
            <v>44561</v>
          </cell>
          <cell r="I2130">
            <v>44620</v>
          </cell>
          <cell r="J2130">
            <v>44641</v>
          </cell>
          <cell r="K2130">
            <v>44641</v>
          </cell>
        </row>
        <row r="2131">
          <cell r="A2131">
            <v>18064409</v>
          </cell>
          <cell r="B2131" t="str">
            <v>C044</v>
          </cell>
          <cell r="C2131" t="str">
            <v>AMENAGER ET BATIR</v>
          </cell>
          <cell r="D2131" t="str">
            <v>6</v>
          </cell>
          <cell r="E2131">
            <v>43.92</v>
          </cell>
          <cell r="G2131">
            <v>52.7</v>
          </cell>
          <cell r="H2131">
            <v>44592</v>
          </cell>
          <cell r="I2131">
            <v>44651</v>
          </cell>
          <cell r="J2131">
            <v>44664</v>
          </cell>
          <cell r="K2131">
            <v>44664</v>
          </cell>
        </row>
        <row r="2132">
          <cell r="A2132">
            <v>18064410</v>
          </cell>
          <cell r="B2132" t="str">
            <v>C044</v>
          </cell>
          <cell r="C2132" t="str">
            <v>AMENAGER ET BATIR</v>
          </cell>
          <cell r="D2132" t="str">
            <v>6</v>
          </cell>
          <cell r="E2132">
            <v>799.78</v>
          </cell>
          <cell r="G2132">
            <v>959.74</v>
          </cell>
          <cell r="H2132">
            <v>44592</v>
          </cell>
          <cell r="I2132">
            <v>44651</v>
          </cell>
          <cell r="J2132">
            <v>44664</v>
          </cell>
          <cell r="K2132">
            <v>44664</v>
          </cell>
        </row>
        <row r="2133">
          <cell r="A2133">
            <v>18064411</v>
          </cell>
          <cell r="B2133" t="str">
            <v>C044</v>
          </cell>
          <cell r="C2133" t="str">
            <v>AMENAGER ET BATIR</v>
          </cell>
          <cell r="D2133" t="str">
            <v>6</v>
          </cell>
          <cell r="E2133">
            <v>207.58</v>
          </cell>
          <cell r="G2133">
            <v>249.1</v>
          </cell>
          <cell r="H2133">
            <v>44592</v>
          </cell>
          <cell r="I2133">
            <v>44651</v>
          </cell>
          <cell r="J2133">
            <v>44664</v>
          </cell>
          <cell r="K2133">
            <v>44664</v>
          </cell>
        </row>
        <row r="2134">
          <cell r="A2134">
            <v>18064412</v>
          </cell>
          <cell r="B2134" t="str">
            <v>C044</v>
          </cell>
          <cell r="C2134" t="str">
            <v>AMENAGER ET BATIR</v>
          </cell>
          <cell r="D2134" t="str">
            <v>6</v>
          </cell>
          <cell r="E2134">
            <v>5805.9400000000005</v>
          </cell>
          <cell r="G2134">
            <v>6967.13</v>
          </cell>
          <cell r="H2134">
            <v>44592</v>
          </cell>
          <cell r="I2134">
            <v>44651</v>
          </cell>
          <cell r="J2134">
            <v>44664</v>
          </cell>
          <cell r="K2134">
            <v>44664</v>
          </cell>
        </row>
        <row r="2135">
          <cell r="A2135">
            <v>18064413</v>
          </cell>
          <cell r="B2135" t="str">
            <v>C044</v>
          </cell>
          <cell r="C2135" t="str">
            <v>AMENAGER ET BATIR</v>
          </cell>
          <cell r="D2135" t="str">
            <v>6</v>
          </cell>
          <cell r="E2135">
            <v>247.45</v>
          </cell>
          <cell r="G2135">
            <v>296.94</v>
          </cell>
          <cell r="H2135">
            <v>44592</v>
          </cell>
          <cell r="I2135">
            <v>44651</v>
          </cell>
          <cell r="J2135">
            <v>44664</v>
          </cell>
          <cell r="K2135">
            <v>44664</v>
          </cell>
        </row>
        <row r="2136">
          <cell r="A2136">
            <v>18064414</v>
          </cell>
          <cell r="B2136" t="str">
            <v>C044</v>
          </cell>
          <cell r="C2136" t="str">
            <v>AMENAGER ET BATIR</v>
          </cell>
          <cell r="D2136" t="str">
            <v>6</v>
          </cell>
          <cell r="E2136">
            <v>83.6</v>
          </cell>
          <cell r="G2136">
            <v>100.32000000000001</v>
          </cell>
          <cell r="H2136">
            <v>44592</v>
          </cell>
          <cell r="I2136">
            <v>44651</v>
          </cell>
          <cell r="J2136">
            <v>44664</v>
          </cell>
          <cell r="K2136">
            <v>44664</v>
          </cell>
        </row>
        <row r="2137">
          <cell r="A2137">
            <v>18064415</v>
          </cell>
          <cell r="B2137" t="str">
            <v>C044</v>
          </cell>
          <cell r="C2137" t="str">
            <v>AMENAGER ET BATIR</v>
          </cell>
          <cell r="D2137" t="str">
            <v>6</v>
          </cell>
          <cell r="E2137">
            <v>98.47999999999999</v>
          </cell>
          <cell r="G2137">
            <v>118.17999999999999</v>
          </cell>
          <cell r="H2137">
            <v>44592</v>
          </cell>
          <cell r="I2137">
            <v>44651</v>
          </cell>
          <cell r="J2137">
            <v>44664</v>
          </cell>
          <cell r="K2137">
            <v>44664</v>
          </cell>
        </row>
        <row r="2138">
          <cell r="A2138">
            <v>18064416</v>
          </cell>
          <cell r="B2138" t="str">
            <v>C044</v>
          </cell>
          <cell r="C2138" t="str">
            <v>AMENAGER ET BATIR</v>
          </cell>
          <cell r="D2138" t="str">
            <v>6</v>
          </cell>
          <cell r="E2138">
            <v>169.2</v>
          </cell>
          <cell r="G2138">
            <v>203.04000000000002</v>
          </cell>
          <cell r="H2138">
            <v>44592</v>
          </cell>
          <cell r="I2138">
            <v>44651</v>
          </cell>
          <cell r="J2138">
            <v>44664</v>
          </cell>
          <cell r="K2138">
            <v>44664</v>
          </cell>
        </row>
        <row r="2139">
          <cell r="A2139">
            <v>18064417</v>
          </cell>
          <cell r="B2139" t="str">
            <v>C044</v>
          </cell>
          <cell r="C2139" t="str">
            <v>AMENAGER ET BATIR</v>
          </cell>
          <cell r="D2139" t="str">
            <v>6</v>
          </cell>
          <cell r="E2139">
            <v>1856.2400000000002</v>
          </cell>
          <cell r="G2139">
            <v>2227.4900000000002</v>
          </cell>
          <cell r="H2139">
            <v>44592</v>
          </cell>
          <cell r="I2139">
            <v>44651</v>
          </cell>
          <cell r="J2139">
            <v>44664</v>
          </cell>
          <cell r="K2139">
            <v>44664</v>
          </cell>
        </row>
        <row r="2140">
          <cell r="A2140">
            <v>18064418</v>
          </cell>
          <cell r="B2140" t="str">
            <v>C044</v>
          </cell>
          <cell r="C2140" t="str">
            <v>AMENAGER ET BATIR</v>
          </cell>
          <cell r="D2140" t="str">
            <v>6</v>
          </cell>
          <cell r="E2140">
            <v>2394.91</v>
          </cell>
          <cell r="G2140">
            <v>2873.8900000000003</v>
          </cell>
          <cell r="H2140">
            <v>44592</v>
          </cell>
          <cell r="I2140">
            <v>44651</v>
          </cell>
          <cell r="J2140">
            <v>44664</v>
          </cell>
          <cell r="K2140">
            <v>44664</v>
          </cell>
        </row>
        <row r="2141">
          <cell r="A2141">
            <v>18064419</v>
          </cell>
          <cell r="B2141" t="str">
            <v>C044</v>
          </cell>
          <cell r="C2141" t="str">
            <v>AMENAGER ET BATIR</v>
          </cell>
          <cell r="D2141" t="str">
            <v>6</v>
          </cell>
          <cell r="E2141">
            <v>5393.8</v>
          </cell>
          <cell r="G2141">
            <v>6472.5599999999995</v>
          </cell>
          <cell r="H2141">
            <v>44592</v>
          </cell>
          <cell r="I2141">
            <v>44651</v>
          </cell>
          <cell r="J2141">
            <v>44664</v>
          </cell>
          <cell r="K2141">
            <v>44664</v>
          </cell>
        </row>
        <row r="2142">
          <cell r="A2142">
            <v>18064420</v>
          </cell>
          <cell r="B2142" t="str">
            <v>C044</v>
          </cell>
          <cell r="C2142" t="str">
            <v>AMENAGER ET BATIR</v>
          </cell>
          <cell r="D2142" t="str">
            <v>6</v>
          </cell>
          <cell r="E2142">
            <v>20.22</v>
          </cell>
          <cell r="G2142">
            <v>24.259999999999998</v>
          </cell>
          <cell r="H2142">
            <v>44592</v>
          </cell>
          <cell r="I2142">
            <v>44651</v>
          </cell>
          <cell r="J2142">
            <v>44664</v>
          </cell>
          <cell r="K2142">
            <v>44664</v>
          </cell>
        </row>
        <row r="2143">
          <cell r="A2143">
            <v>18064421</v>
          </cell>
          <cell r="B2143" t="str">
            <v>C044</v>
          </cell>
          <cell r="C2143" t="str">
            <v>AMENAGER ET BATIR</v>
          </cell>
          <cell r="D2143" t="str">
            <v>6</v>
          </cell>
          <cell r="E2143">
            <v>143.42000000000002</v>
          </cell>
          <cell r="G2143">
            <v>172.1</v>
          </cell>
          <cell r="H2143">
            <v>44592</v>
          </cell>
          <cell r="I2143">
            <v>44651</v>
          </cell>
          <cell r="J2143">
            <v>44664</v>
          </cell>
          <cell r="K2143">
            <v>44664</v>
          </cell>
        </row>
        <row r="2144">
          <cell r="A2144">
            <v>18064422</v>
          </cell>
          <cell r="B2144" t="str">
            <v>C044</v>
          </cell>
          <cell r="C2144" t="str">
            <v>AMENAGER ET BATIR</v>
          </cell>
          <cell r="D2144" t="str">
            <v>6</v>
          </cell>
          <cell r="E2144">
            <v>1435.23</v>
          </cell>
          <cell r="G2144">
            <v>1722.28</v>
          </cell>
          <cell r="H2144">
            <v>44592</v>
          </cell>
          <cell r="I2144">
            <v>44651</v>
          </cell>
          <cell r="J2144">
            <v>44664</v>
          </cell>
          <cell r="K2144">
            <v>44664</v>
          </cell>
        </row>
        <row r="2145">
          <cell r="A2145">
            <v>18064423</v>
          </cell>
          <cell r="B2145" t="str">
            <v>C044</v>
          </cell>
          <cell r="C2145" t="str">
            <v>AMENAGER ET BATIR</v>
          </cell>
          <cell r="D2145" t="str">
            <v>6</v>
          </cell>
          <cell r="E2145">
            <v>45.36</v>
          </cell>
          <cell r="G2145">
            <v>54.429999999999993</v>
          </cell>
          <cell r="H2145">
            <v>44592</v>
          </cell>
          <cell r="I2145">
            <v>44651</v>
          </cell>
          <cell r="J2145">
            <v>44664</v>
          </cell>
          <cell r="K2145">
            <v>44664</v>
          </cell>
        </row>
        <row r="2146">
          <cell r="A2146">
            <v>18064424</v>
          </cell>
          <cell r="B2146" t="str">
            <v>C044</v>
          </cell>
          <cell r="C2146" t="str">
            <v>AMENAGER ET BATIR</v>
          </cell>
          <cell r="D2146" t="str">
            <v>6</v>
          </cell>
          <cell r="E2146">
            <v>3076.92</v>
          </cell>
          <cell r="G2146">
            <v>3692.3</v>
          </cell>
          <cell r="H2146">
            <v>44592</v>
          </cell>
          <cell r="I2146">
            <v>44651</v>
          </cell>
          <cell r="J2146">
            <v>44664</v>
          </cell>
          <cell r="K2146">
            <v>44664</v>
          </cell>
        </row>
        <row r="2147">
          <cell r="A2147">
            <v>18064425</v>
          </cell>
          <cell r="B2147" t="str">
            <v>C044</v>
          </cell>
          <cell r="C2147" t="str">
            <v>AMENAGER ET BATIR</v>
          </cell>
          <cell r="D2147" t="str">
            <v>6</v>
          </cell>
          <cell r="E2147">
            <v>11.33</v>
          </cell>
          <cell r="G2147">
            <v>13.6</v>
          </cell>
          <cell r="H2147">
            <v>44592</v>
          </cell>
          <cell r="I2147">
            <v>44651</v>
          </cell>
          <cell r="J2147">
            <v>44664</v>
          </cell>
          <cell r="K2147">
            <v>44664</v>
          </cell>
        </row>
        <row r="2148">
          <cell r="A2148">
            <v>18064426</v>
          </cell>
          <cell r="B2148" t="str">
            <v>C044</v>
          </cell>
          <cell r="C2148" t="str">
            <v>AMENAGER ET BATIR</v>
          </cell>
          <cell r="D2148" t="str">
            <v>6</v>
          </cell>
          <cell r="E2148">
            <v>91.97999999999999</v>
          </cell>
          <cell r="G2148">
            <v>110.38</v>
          </cell>
          <cell r="H2148">
            <v>44592</v>
          </cell>
          <cell r="I2148">
            <v>44651</v>
          </cell>
          <cell r="J2148">
            <v>44664</v>
          </cell>
          <cell r="K2148">
            <v>44664</v>
          </cell>
        </row>
        <row r="2149">
          <cell r="A2149">
            <v>18064427</v>
          </cell>
          <cell r="B2149" t="str">
            <v>C044</v>
          </cell>
          <cell r="C2149" t="str">
            <v>AMENAGER ET BATIR</v>
          </cell>
          <cell r="D2149" t="str">
            <v>6</v>
          </cell>
          <cell r="E2149">
            <v>2.4</v>
          </cell>
          <cell r="G2149">
            <v>2.88</v>
          </cell>
          <cell r="H2149">
            <v>44592</v>
          </cell>
          <cell r="I2149">
            <v>44651</v>
          </cell>
          <cell r="J2149">
            <v>44664</v>
          </cell>
          <cell r="K2149">
            <v>44664</v>
          </cell>
        </row>
        <row r="2150">
          <cell r="A2150">
            <v>18064428</v>
          </cell>
          <cell r="B2150" t="str">
            <v>C044</v>
          </cell>
          <cell r="C2150" t="str">
            <v>AMENAGER ET BATIR</v>
          </cell>
          <cell r="D2150" t="str">
            <v>6</v>
          </cell>
          <cell r="E2150">
            <v>4358.75</v>
          </cell>
          <cell r="G2150">
            <v>5230.5</v>
          </cell>
          <cell r="H2150">
            <v>44592</v>
          </cell>
          <cell r="I2150">
            <v>44651</v>
          </cell>
          <cell r="J2150">
            <v>44664</v>
          </cell>
          <cell r="K2150">
            <v>44664</v>
          </cell>
        </row>
        <row r="2151">
          <cell r="A2151">
            <v>18064429</v>
          </cell>
          <cell r="B2151" t="str">
            <v>C044</v>
          </cell>
          <cell r="C2151" t="str">
            <v>AMENAGER ET BATIR</v>
          </cell>
          <cell r="D2151" t="str">
            <v>6</v>
          </cell>
          <cell r="E2151">
            <v>217.36999999999998</v>
          </cell>
          <cell r="G2151">
            <v>260.84000000000003</v>
          </cell>
          <cell r="H2151">
            <v>44592</v>
          </cell>
          <cell r="I2151">
            <v>44651</v>
          </cell>
          <cell r="J2151">
            <v>44664</v>
          </cell>
          <cell r="K2151">
            <v>44664</v>
          </cell>
        </row>
        <row r="2152">
          <cell r="A2152">
            <v>18064430</v>
          </cell>
          <cell r="B2152" t="str">
            <v>C044</v>
          </cell>
          <cell r="C2152" t="str">
            <v>AMENAGER ET BATIR</v>
          </cell>
          <cell r="D2152" t="str">
            <v>6</v>
          </cell>
          <cell r="E2152">
            <v>2194.2200000000003</v>
          </cell>
          <cell r="G2152">
            <v>2633.06</v>
          </cell>
          <cell r="H2152">
            <v>44592</v>
          </cell>
          <cell r="I2152">
            <v>44651</v>
          </cell>
          <cell r="J2152">
            <v>44664</v>
          </cell>
          <cell r="K2152">
            <v>44664</v>
          </cell>
        </row>
        <row r="2153">
          <cell r="A2153">
            <v>18064431</v>
          </cell>
          <cell r="B2153" t="str">
            <v>C044</v>
          </cell>
          <cell r="C2153" t="str">
            <v>AMENAGER ET BATIR</v>
          </cell>
          <cell r="D2153" t="str">
            <v>6</v>
          </cell>
          <cell r="E2153">
            <v>2275.41</v>
          </cell>
          <cell r="G2153">
            <v>2730.4900000000002</v>
          </cell>
          <cell r="H2153">
            <v>44592</v>
          </cell>
          <cell r="I2153">
            <v>44651</v>
          </cell>
          <cell r="J2153">
            <v>44664</v>
          </cell>
          <cell r="K2153">
            <v>44664</v>
          </cell>
        </row>
        <row r="2154">
          <cell r="A2154">
            <v>18064432</v>
          </cell>
          <cell r="B2154" t="str">
            <v>C044</v>
          </cell>
          <cell r="C2154" t="str">
            <v>AMENAGER ET BATIR</v>
          </cell>
          <cell r="D2154" t="str">
            <v>6</v>
          </cell>
          <cell r="E2154">
            <v>264.5</v>
          </cell>
          <cell r="G2154">
            <v>317.39999999999998</v>
          </cell>
          <cell r="H2154">
            <v>44592</v>
          </cell>
          <cell r="I2154">
            <v>44651</v>
          </cell>
          <cell r="J2154">
            <v>44664</v>
          </cell>
          <cell r="K2154">
            <v>44664</v>
          </cell>
        </row>
        <row r="2155">
          <cell r="A2155">
            <v>18064433</v>
          </cell>
          <cell r="B2155" t="str">
            <v>C044</v>
          </cell>
          <cell r="C2155" t="str">
            <v>AMENAGER ET BATIR</v>
          </cell>
          <cell r="D2155" t="str">
            <v>6</v>
          </cell>
          <cell r="E2155">
            <v>270.45999999999998</v>
          </cell>
          <cell r="G2155">
            <v>324.55</v>
          </cell>
          <cell r="H2155">
            <v>44592</v>
          </cell>
          <cell r="I2155">
            <v>44651</v>
          </cell>
          <cell r="J2155">
            <v>44664</v>
          </cell>
          <cell r="K2155">
            <v>44664</v>
          </cell>
        </row>
        <row r="2156">
          <cell r="A2156">
            <v>18064434</v>
          </cell>
          <cell r="B2156" t="str">
            <v>C044</v>
          </cell>
          <cell r="C2156" t="str">
            <v>AMENAGER ET BATIR</v>
          </cell>
          <cell r="D2156" t="str">
            <v>6</v>
          </cell>
          <cell r="E2156">
            <v>264.48</v>
          </cell>
          <cell r="G2156">
            <v>317.38</v>
          </cell>
          <cell r="H2156">
            <v>44592</v>
          </cell>
          <cell r="I2156">
            <v>44651</v>
          </cell>
          <cell r="J2156">
            <v>44664</v>
          </cell>
          <cell r="K2156">
            <v>44664</v>
          </cell>
        </row>
        <row r="2157">
          <cell r="A2157">
            <v>18064435</v>
          </cell>
          <cell r="B2157" t="str">
            <v>C044</v>
          </cell>
          <cell r="C2157" t="str">
            <v>AMENAGER ET BATIR</v>
          </cell>
          <cell r="D2157" t="str">
            <v>6</v>
          </cell>
          <cell r="E2157">
            <v>304.56</v>
          </cell>
          <cell r="G2157">
            <v>365.46999999999997</v>
          </cell>
          <cell r="H2157">
            <v>44592</v>
          </cell>
          <cell r="I2157">
            <v>44651</v>
          </cell>
          <cell r="J2157">
            <v>44664</v>
          </cell>
          <cell r="K2157">
            <v>44664</v>
          </cell>
        </row>
        <row r="2158">
          <cell r="A2158">
            <v>18064436</v>
          </cell>
          <cell r="B2158" t="str">
            <v>C044</v>
          </cell>
          <cell r="C2158" t="str">
            <v>AMENAGER ET BATIR</v>
          </cell>
          <cell r="D2158" t="str">
            <v>6</v>
          </cell>
          <cell r="E2158">
            <v>44.38</v>
          </cell>
          <cell r="G2158">
            <v>53.260000000000005</v>
          </cell>
          <cell r="H2158">
            <v>44592</v>
          </cell>
          <cell r="I2158">
            <v>44651</v>
          </cell>
          <cell r="J2158">
            <v>44664</v>
          </cell>
          <cell r="K2158">
            <v>44664</v>
          </cell>
        </row>
        <row r="2159">
          <cell r="A2159">
            <v>18064437</v>
          </cell>
          <cell r="B2159" t="str">
            <v>C044</v>
          </cell>
          <cell r="C2159" t="str">
            <v>AMENAGER ET BATIR</v>
          </cell>
          <cell r="D2159" t="str">
            <v>6</v>
          </cell>
          <cell r="E2159">
            <v>705.6</v>
          </cell>
          <cell r="G2159">
            <v>846.72</v>
          </cell>
          <cell r="H2159">
            <v>44592</v>
          </cell>
          <cell r="I2159">
            <v>44651</v>
          </cell>
          <cell r="J2159">
            <v>44664</v>
          </cell>
          <cell r="K2159">
            <v>44664</v>
          </cell>
        </row>
        <row r="2160">
          <cell r="A2160">
            <v>18064438</v>
          </cell>
          <cell r="B2160" t="str">
            <v>C044</v>
          </cell>
          <cell r="C2160" t="str">
            <v>AMENAGER ET BATIR</v>
          </cell>
          <cell r="D2160" t="str">
            <v>6</v>
          </cell>
          <cell r="E2160">
            <v>9.25</v>
          </cell>
          <cell r="G2160">
            <v>11.1</v>
          </cell>
          <cell r="H2160">
            <v>44592</v>
          </cell>
          <cell r="I2160">
            <v>44651</v>
          </cell>
          <cell r="J2160">
            <v>44664</v>
          </cell>
          <cell r="K2160">
            <v>44664</v>
          </cell>
        </row>
        <row r="2161">
          <cell r="A2161">
            <v>18064439</v>
          </cell>
          <cell r="B2161" t="str">
            <v>C044</v>
          </cell>
          <cell r="C2161" t="str">
            <v>AMENAGER ET BATIR</v>
          </cell>
          <cell r="D2161" t="str">
            <v>6</v>
          </cell>
          <cell r="E2161">
            <v>134.41</v>
          </cell>
          <cell r="G2161">
            <v>161.29000000000002</v>
          </cell>
          <cell r="H2161">
            <v>44592</v>
          </cell>
          <cell r="I2161">
            <v>44651</v>
          </cell>
          <cell r="J2161">
            <v>44664</v>
          </cell>
          <cell r="K2161">
            <v>44664</v>
          </cell>
        </row>
        <row r="2162">
          <cell r="A2162">
            <v>18064440</v>
          </cell>
          <cell r="B2162" t="str">
            <v>C044</v>
          </cell>
          <cell r="C2162" t="str">
            <v>AMENAGER ET BATIR</v>
          </cell>
          <cell r="D2162" t="str">
            <v>6</v>
          </cell>
          <cell r="E2162">
            <v>1003.99</v>
          </cell>
          <cell r="G2162">
            <v>1204.79</v>
          </cell>
          <cell r="H2162">
            <v>44592</v>
          </cell>
          <cell r="I2162">
            <v>44651</v>
          </cell>
          <cell r="J2162">
            <v>44664</v>
          </cell>
          <cell r="K2162">
            <v>44664</v>
          </cell>
        </row>
        <row r="2163">
          <cell r="A2163">
            <v>18064441</v>
          </cell>
          <cell r="B2163" t="str">
            <v>C044</v>
          </cell>
          <cell r="C2163" t="str">
            <v>AMENAGER ET BATIR</v>
          </cell>
          <cell r="D2163" t="str">
            <v>6</v>
          </cell>
          <cell r="E2163">
            <v>3125.8900000000003</v>
          </cell>
          <cell r="G2163">
            <v>3751.0699999999997</v>
          </cell>
          <cell r="H2163">
            <v>44592</v>
          </cell>
          <cell r="I2163">
            <v>44651</v>
          </cell>
          <cell r="J2163">
            <v>44664</v>
          </cell>
          <cell r="K2163">
            <v>44664</v>
          </cell>
        </row>
        <row r="2164">
          <cell r="A2164">
            <v>18064442</v>
          </cell>
          <cell r="B2164" t="str">
            <v>C044</v>
          </cell>
          <cell r="C2164" t="str">
            <v>AMENAGER ET BATIR</v>
          </cell>
          <cell r="D2164" t="str">
            <v>6</v>
          </cell>
          <cell r="E2164">
            <v>3336</v>
          </cell>
          <cell r="G2164">
            <v>4003.2</v>
          </cell>
          <cell r="H2164">
            <v>44592</v>
          </cell>
          <cell r="I2164">
            <v>44651</v>
          </cell>
          <cell r="J2164">
            <v>44664</v>
          </cell>
          <cell r="K2164">
            <v>44664</v>
          </cell>
        </row>
        <row r="2165">
          <cell r="A2165">
            <v>18064443</v>
          </cell>
          <cell r="B2165" t="str">
            <v>C044</v>
          </cell>
          <cell r="C2165" t="str">
            <v>AMENAGER ET BATIR</v>
          </cell>
          <cell r="D2165" t="str">
            <v>6</v>
          </cell>
          <cell r="E2165">
            <v>72.570000000000007</v>
          </cell>
          <cell r="G2165">
            <v>87.08</v>
          </cell>
          <cell r="H2165">
            <v>44592</v>
          </cell>
          <cell r="I2165">
            <v>44651</v>
          </cell>
          <cell r="J2165">
            <v>44664</v>
          </cell>
          <cell r="K2165">
            <v>44664</v>
          </cell>
        </row>
        <row r="2166">
          <cell r="A2166">
            <v>18064444</v>
          </cell>
          <cell r="B2166" t="str">
            <v>C044</v>
          </cell>
          <cell r="C2166" t="str">
            <v>AMENAGER ET BATIR</v>
          </cell>
          <cell r="D2166" t="str">
            <v>6</v>
          </cell>
          <cell r="E2166">
            <v>-493.23999999999995</v>
          </cell>
          <cell r="G2166">
            <v>-591.89</v>
          </cell>
          <cell r="H2166">
            <v>44592</v>
          </cell>
          <cell r="I2166">
            <v>44651</v>
          </cell>
          <cell r="J2166">
            <v>44664</v>
          </cell>
          <cell r="K2166">
            <v>44664</v>
          </cell>
        </row>
        <row r="2167">
          <cell r="A2167">
            <v>18064445</v>
          </cell>
          <cell r="B2167" t="str">
            <v>C044</v>
          </cell>
          <cell r="C2167" t="str">
            <v>AMENAGER ET BATIR</v>
          </cell>
          <cell r="D2167" t="str">
            <v>6</v>
          </cell>
          <cell r="E2167">
            <v>-208.68</v>
          </cell>
          <cell r="G2167">
            <v>-250.42</v>
          </cell>
          <cell r="H2167">
            <v>44592</v>
          </cell>
          <cell r="I2167">
            <v>44651</v>
          </cell>
          <cell r="J2167">
            <v>44664</v>
          </cell>
          <cell r="K2167">
            <v>44664</v>
          </cell>
        </row>
        <row r="2168">
          <cell r="A2168">
            <v>18065306</v>
          </cell>
          <cell r="B2168" t="str">
            <v>C044</v>
          </cell>
          <cell r="C2168" t="str">
            <v>AMENAGER ET BATIR</v>
          </cell>
          <cell r="D2168" t="str">
            <v>6</v>
          </cell>
          <cell r="E2168">
            <v>-32.32</v>
          </cell>
          <cell r="G2168">
            <v>-38.78</v>
          </cell>
          <cell r="H2168">
            <v>44596</v>
          </cell>
          <cell r="I2168">
            <v>44681</v>
          </cell>
          <cell r="J2168"/>
          <cell r="K2168"/>
        </row>
        <row r="2169">
          <cell r="A2169">
            <v>18065778</v>
          </cell>
          <cell r="B2169" t="str">
            <v>C044</v>
          </cell>
          <cell r="C2169" t="str">
            <v>AMENAGER ET BATIR</v>
          </cell>
          <cell r="D2169" t="str">
            <v>6</v>
          </cell>
          <cell r="E2169">
            <v>57.36</v>
          </cell>
          <cell r="G2169">
            <v>68.83</v>
          </cell>
          <cell r="H2169">
            <v>44620</v>
          </cell>
          <cell r="I2169">
            <v>44681</v>
          </cell>
          <cell r="J2169"/>
          <cell r="K2169"/>
        </row>
        <row r="2170">
          <cell r="A2170">
            <v>18065779</v>
          </cell>
          <cell r="B2170" t="str">
            <v>C044</v>
          </cell>
          <cell r="C2170" t="str">
            <v>AMENAGER ET BATIR</v>
          </cell>
          <cell r="D2170" t="str">
            <v>6</v>
          </cell>
          <cell r="E2170">
            <v>9742.68</v>
          </cell>
          <cell r="G2170">
            <v>11691.22</v>
          </cell>
          <cell r="H2170">
            <v>44620</v>
          </cell>
          <cell r="I2170">
            <v>44681</v>
          </cell>
          <cell r="J2170"/>
          <cell r="K2170"/>
        </row>
        <row r="2171">
          <cell r="A2171">
            <v>18065780</v>
          </cell>
          <cell r="B2171" t="str">
            <v>C044</v>
          </cell>
          <cell r="C2171" t="str">
            <v>AMENAGER ET BATIR</v>
          </cell>
          <cell r="D2171" t="str">
            <v>6</v>
          </cell>
          <cell r="E2171">
            <v>1025.6399999999999</v>
          </cell>
          <cell r="G2171">
            <v>1230.77</v>
          </cell>
          <cell r="H2171">
            <v>44620</v>
          </cell>
          <cell r="I2171">
            <v>44681</v>
          </cell>
          <cell r="J2171"/>
          <cell r="K2171"/>
        </row>
        <row r="2172">
          <cell r="A2172">
            <v>18065781</v>
          </cell>
          <cell r="B2172" t="str">
            <v>C044</v>
          </cell>
          <cell r="C2172" t="str">
            <v>AMENAGER ET BATIR</v>
          </cell>
          <cell r="D2172" t="str">
            <v>6</v>
          </cell>
          <cell r="E2172">
            <v>3193.21</v>
          </cell>
          <cell r="G2172">
            <v>3831.85</v>
          </cell>
          <cell r="H2172">
            <v>44620</v>
          </cell>
          <cell r="I2172">
            <v>44681</v>
          </cell>
          <cell r="J2172"/>
          <cell r="K2172"/>
        </row>
        <row r="2173">
          <cell r="A2173">
            <v>18065782</v>
          </cell>
          <cell r="B2173" t="str">
            <v>C044</v>
          </cell>
          <cell r="C2173" t="str">
            <v>AMENAGER ET BATIR</v>
          </cell>
          <cell r="D2173" t="str">
            <v>6</v>
          </cell>
          <cell r="E2173">
            <v>13.48</v>
          </cell>
          <cell r="G2173">
            <v>16.18</v>
          </cell>
          <cell r="H2173">
            <v>44620</v>
          </cell>
          <cell r="I2173">
            <v>44681</v>
          </cell>
          <cell r="J2173"/>
          <cell r="K2173"/>
        </row>
        <row r="2174">
          <cell r="A2174">
            <v>18065783</v>
          </cell>
          <cell r="B2174" t="str">
            <v>C044</v>
          </cell>
          <cell r="C2174" t="str">
            <v>AMENAGER ET BATIR</v>
          </cell>
          <cell r="D2174" t="str">
            <v>6</v>
          </cell>
          <cell r="E2174">
            <v>12.09</v>
          </cell>
          <cell r="G2174">
            <v>14.51</v>
          </cell>
          <cell r="H2174">
            <v>44620</v>
          </cell>
          <cell r="I2174">
            <v>44681</v>
          </cell>
          <cell r="J2174"/>
          <cell r="K2174"/>
        </row>
        <row r="2175">
          <cell r="A2175">
            <v>18065784</v>
          </cell>
          <cell r="B2175" t="str">
            <v>C044</v>
          </cell>
          <cell r="C2175" t="str">
            <v>AMENAGER ET BATIR</v>
          </cell>
          <cell r="D2175" t="str">
            <v>6</v>
          </cell>
          <cell r="E2175">
            <v>156.67000000000002</v>
          </cell>
          <cell r="G2175">
            <v>188</v>
          </cell>
          <cell r="H2175">
            <v>44620</v>
          </cell>
          <cell r="I2175">
            <v>44681</v>
          </cell>
          <cell r="J2175"/>
          <cell r="K2175"/>
        </row>
        <row r="2176">
          <cell r="A2176">
            <v>18065785</v>
          </cell>
          <cell r="B2176" t="str">
            <v>C044</v>
          </cell>
          <cell r="C2176" t="str">
            <v>AMENAGER ET BATIR</v>
          </cell>
          <cell r="D2176" t="str">
            <v>6</v>
          </cell>
          <cell r="E2176">
            <v>185.28</v>
          </cell>
          <cell r="G2176">
            <v>222.34</v>
          </cell>
          <cell r="H2176">
            <v>44620</v>
          </cell>
          <cell r="I2176">
            <v>44681</v>
          </cell>
          <cell r="J2176"/>
          <cell r="K2176"/>
        </row>
        <row r="2177">
          <cell r="A2177">
            <v>18065786</v>
          </cell>
          <cell r="B2177" t="str">
            <v>C044</v>
          </cell>
          <cell r="C2177" t="str">
            <v>AMENAGER ET BATIR</v>
          </cell>
          <cell r="D2177" t="str">
            <v>6</v>
          </cell>
          <cell r="E2177">
            <v>3242.5299999999997</v>
          </cell>
          <cell r="G2177">
            <v>3891.04</v>
          </cell>
          <cell r="H2177">
            <v>44620</v>
          </cell>
          <cell r="I2177">
            <v>44681</v>
          </cell>
          <cell r="J2177"/>
          <cell r="K2177"/>
        </row>
        <row r="2178">
          <cell r="A2178">
            <v>18065787</v>
          </cell>
          <cell r="B2178" t="str">
            <v>C044</v>
          </cell>
          <cell r="C2178" t="str">
            <v>AMENAGER ET BATIR</v>
          </cell>
          <cell r="D2178" t="str">
            <v>6</v>
          </cell>
          <cell r="E2178">
            <v>103.92</v>
          </cell>
          <cell r="G2178">
            <v>124.7</v>
          </cell>
          <cell r="H2178">
            <v>44620</v>
          </cell>
          <cell r="I2178">
            <v>44681</v>
          </cell>
          <cell r="J2178"/>
          <cell r="K2178"/>
        </row>
        <row r="2179">
          <cell r="A2179">
            <v>18065788</v>
          </cell>
          <cell r="B2179" t="str">
            <v>C044</v>
          </cell>
          <cell r="C2179" t="str">
            <v>AMENAGER ET BATIR</v>
          </cell>
          <cell r="D2179" t="str">
            <v>6</v>
          </cell>
          <cell r="E2179">
            <v>6189.13</v>
          </cell>
          <cell r="G2179">
            <v>7426.9600000000009</v>
          </cell>
          <cell r="H2179">
            <v>44620</v>
          </cell>
          <cell r="I2179">
            <v>44681</v>
          </cell>
          <cell r="J2179"/>
          <cell r="K2179"/>
        </row>
        <row r="2180">
          <cell r="A2180">
            <v>18065789</v>
          </cell>
          <cell r="B2180" t="str">
            <v>C044</v>
          </cell>
          <cell r="C2180" t="str">
            <v>AMENAGER ET BATIR</v>
          </cell>
          <cell r="D2180" t="str">
            <v>6</v>
          </cell>
          <cell r="E2180">
            <v>34.65</v>
          </cell>
          <cell r="G2180">
            <v>41.58</v>
          </cell>
          <cell r="H2180">
            <v>44620</v>
          </cell>
          <cell r="I2180">
            <v>44681</v>
          </cell>
          <cell r="J2180"/>
          <cell r="K2180"/>
        </row>
        <row r="2181">
          <cell r="A2181">
            <v>18065790</v>
          </cell>
          <cell r="B2181" t="str">
            <v>C044</v>
          </cell>
          <cell r="C2181" t="str">
            <v>AMENAGER ET BATIR</v>
          </cell>
          <cell r="D2181" t="str">
            <v>6</v>
          </cell>
          <cell r="E2181">
            <v>686.4</v>
          </cell>
          <cell r="G2181">
            <v>823.68</v>
          </cell>
          <cell r="H2181">
            <v>44620</v>
          </cell>
          <cell r="I2181">
            <v>44681</v>
          </cell>
          <cell r="J2181"/>
          <cell r="K2181"/>
        </row>
        <row r="2182">
          <cell r="A2182">
            <v>18065791</v>
          </cell>
          <cell r="B2182" t="str">
            <v>C044</v>
          </cell>
          <cell r="C2182" t="str">
            <v>AMENAGER ET BATIR</v>
          </cell>
          <cell r="D2182" t="str">
            <v>6</v>
          </cell>
          <cell r="E2182">
            <v>443.5</v>
          </cell>
          <cell r="G2182">
            <v>532.20000000000005</v>
          </cell>
          <cell r="H2182">
            <v>44620</v>
          </cell>
          <cell r="I2182">
            <v>44681</v>
          </cell>
          <cell r="J2182"/>
          <cell r="K2182"/>
        </row>
        <row r="2183">
          <cell r="A2183">
            <v>18065792</v>
          </cell>
          <cell r="B2183" t="str">
            <v>C044</v>
          </cell>
          <cell r="C2183" t="str">
            <v>AMENAGER ET BATIR</v>
          </cell>
          <cell r="D2183" t="str">
            <v>6</v>
          </cell>
          <cell r="E2183">
            <v>62.4</v>
          </cell>
          <cell r="G2183">
            <v>74.88</v>
          </cell>
          <cell r="H2183">
            <v>44620</v>
          </cell>
          <cell r="I2183">
            <v>44681</v>
          </cell>
          <cell r="J2183"/>
          <cell r="K2183"/>
        </row>
        <row r="2184">
          <cell r="A2184">
            <v>18065793</v>
          </cell>
          <cell r="B2184" t="str">
            <v>C044</v>
          </cell>
          <cell r="C2184" t="str">
            <v>AMENAGER ET BATIR</v>
          </cell>
          <cell r="D2184" t="str">
            <v>6</v>
          </cell>
          <cell r="E2184">
            <v>61.08</v>
          </cell>
          <cell r="G2184">
            <v>73.3</v>
          </cell>
          <cell r="H2184">
            <v>44620</v>
          </cell>
          <cell r="I2184">
            <v>44681</v>
          </cell>
          <cell r="J2184"/>
          <cell r="K2184"/>
        </row>
        <row r="2185">
          <cell r="A2185">
            <v>18065794</v>
          </cell>
          <cell r="B2185" t="str">
            <v>C044</v>
          </cell>
          <cell r="C2185" t="str">
            <v>AMENAGER ET BATIR</v>
          </cell>
          <cell r="D2185" t="str">
            <v>6</v>
          </cell>
          <cell r="E2185">
            <v>81.960000000000008</v>
          </cell>
          <cell r="G2185">
            <v>98.35</v>
          </cell>
          <cell r="H2185">
            <v>44620</v>
          </cell>
          <cell r="I2185">
            <v>44681</v>
          </cell>
          <cell r="J2185"/>
          <cell r="K2185"/>
        </row>
        <row r="2186">
          <cell r="A2186">
            <v>18065795</v>
          </cell>
          <cell r="B2186" t="str">
            <v>C044</v>
          </cell>
          <cell r="C2186" t="str">
            <v>AMENAGER ET BATIR</v>
          </cell>
          <cell r="D2186" t="str">
            <v>6</v>
          </cell>
          <cell r="E2186">
            <v>806.78</v>
          </cell>
          <cell r="G2186">
            <v>968.14</v>
          </cell>
          <cell r="H2186">
            <v>44620</v>
          </cell>
          <cell r="I2186">
            <v>44681</v>
          </cell>
          <cell r="J2186"/>
          <cell r="K2186"/>
        </row>
        <row r="2187">
          <cell r="A2187">
            <v>18065796</v>
          </cell>
          <cell r="B2187" t="str">
            <v>C044</v>
          </cell>
          <cell r="C2187" t="str">
            <v>AMENAGER ET BATIR</v>
          </cell>
          <cell r="D2187" t="str">
            <v>6</v>
          </cell>
          <cell r="E2187">
            <v>11024.8</v>
          </cell>
          <cell r="G2187">
            <v>13229.76</v>
          </cell>
          <cell r="H2187">
            <v>44620</v>
          </cell>
          <cell r="I2187">
            <v>44681</v>
          </cell>
          <cell r="J2187"/>
          <cell r="K2187"/>
        </row>
        <row r="2188">
          <cell r="A2188">
            <v>18065797</v>
          </cell>
          <cell r="B2188" t="str">
            <v>C044</v>
          </cell>
          <cell r="C2188" t="str">
            <v>AMENAGER ET BATIR</v>
          </cell>
          <cell r="D2188" t="str">
            <v>6</v>
          </cell>
          <cell r="E2188">
            <v>-1800</v>
          </cell>
          <cell r="G2188">
            <v>-2160</v>
          </cell>
          <cell r="H2188">
            <v>44620</v>
          </cell>
          <cell r="I2188">
            <v>44681</v>
          </cell>
          <cell r="J2188"/>
          <cell r="K2188"/>
        </row>
        <row r="2189">
          <cell r="A2189">
            <v>18065798</v>
          </cell>
          <cell r="B2189" t="str">
            <v>C044</v>
          </cell>
          <cell r="C2189" t="str">
            <v>AMENAGER ET BATIR</v>
          </cell>
          <cell r="D2189" t="str">
            <v>6</v>
          </cell>
          <cell r="E2189">
            <v>93.19</v>
          </cell>
          <cell r="G2189">
            <v>111.83</v>
          </cell>
          <cell r="H2189">
            <v>44620</v>
          </cell>
          <cell r="I2189">
            <v>44681</v>
          </cell>
          <cell r="J2189"/>
          <cell r="K2189"/>
        </row>
        <row r="2190">
          <cell r="A2190">
            <v>18065799</v>
          </cell>
          <cell r="B2190" t="str">
            <v>C044</v>
          </cell>
          <cell r="C2190" t="str">
            <v>AMENAGER ET BATIR</v>
          </cell>
          <cell r="D2190" t="str">
            <v>6</v>
          </cell>
          <cell r="E2190">
            <v>3125.8900000000003</v>
          </cell>
          <cell r="G2190">
            <v>3751.0699999999997</v>
          </cell>
          <cell r="H2190">
            <v>44620</v>
          </cell>
          <cell r="I2190">
            <v>44681</v>
          </cell>
          <cell r="J2190"/>
          <cell r="K2190"/>
        </row>
        <row r="2191">
          <cell r="A2191">
            <v>18065800</v>
          </cell>
          <cell r="B2191" t="str">
            <v>C044</v>
          </cell>
          <cell r="C2191" t="str">
            <v>AMENAGER ET BATIR</v>
          </cell>
          <cell r="D2191" t="str">
            <v>6</v>
          </cell>
          <cell r="E2191">
            <v>2374.15</v>
          </cell>
          <cell r="G2191">
            <v>2848.98</v>
          </cell>
          <cell r="H2191">
            <v>44620</v>
          </cell>
          <cell r="I2191">
            <v>44681</v>
          </cell>
          <cell r="J2191"/>
          <cell r="K2191"/>
        </row>
        <row r="2192">
          <cell r="A2192">
            <v>18065801</v>
          </cell>
          <cell r="B2192" t="str">
            <v>C044</v>
          </cell>
          <cell r="C2192" t="str">
            <v>AMENAGER ET BATIR</v>
          </cell>
          <cell r="D2192" t="str">
            <v>6</v>
          </cell>
          <cell r="E2192">
            <v>1075.7</v>
          </cell>
          <cell r="G2192">
            <v>1290.8399999999999</v>
          </cell>
          <cell r="H2192">
            <v>44620</v>
          </cell>
          <cell r="I2192">
            <v>44681</v>
          </cell>
          <cell r="J2192"/>
          <cell r="K2192"/>
        </row>
        <row r="2193">
          <cell r="A2193">
            <v>18065802</v>
          </cell>
          <cell r="B2193" t="str">
            <v>C044</v>
          </cell>
          <cell r="C2193" t="str">
            <v>AMENAGER ET BATIR</v>
          </cell>
          <cell r="D2193" t="str">
            <v>6</v>
          </cell>
          <cell r="E2193">
            <v>1261.22</v>
          </cell>
          <cell r="G2193">
            <v>1513.46</v>
          </cell>
          <cell r="H2193">
            <v>44620</v>
          </cell>
          <cell r="I2193">
            <v>44681</v>
          </cell>
          <cell r="J2193"/>
          <cell r="K2193"/>
        </row>
        <row r="2194">
          <cell r="A2194">
            <v>18065803</v>
          </cell>
          <cell r="B2194" t="str">
            <v>C044</v>
          </cell>
          <cell r="C2194" t="str">
            <v>AMENAGER ET BATIR</v>
          </cell>
          <cell r="D2194" t="str">
            <v>6</v>
          </cell>
          <cell r="E2194">
            <v>2597.91</v>
          </cell>
          <cell r="G2194">
            <v>3117.4900000000002</v>
          </cell>
          <cell r="H2194">
            <v>44620</v>
          </cell>
          <cell r="I2194">
            <v>44681</v>
          </cell>
          <cell r="J2194"/>
          <cell r="K2194"/>
        </row>
        <row r="2195">
          <cell r="A2195">
            <v>18065804</v>
          </cell>
          <cell r="B2195" t="str">
            <v>C044</v>
          </cell>
          <cell r="C2195" t="str">
            <v>AMENAGER ET BATIR</v>
          </cell>
          <cell r="D2195" t="str">
            <v>6</v>
          </cell>
          <cell r="E2195">
            <v>256.12</v>
          </cell>
          <cell r="G2195">
            <v>307.34000000000003</v>
          </cell>
          <cell r="H2195">
            <v>44620</v>
          </cell>
          <cell r="I2195">
            <v>44681</v>
          </cell>
          <cell r="J2195"/>
          <cell r="K2195"/>
        </row>
        <row r="2196">
          <cell r="A2196">
            <v>18065805</v>
          </cell>
          <cell r="B2196" t="str">
            <v>C044</v>
          </cell>
          <cell r="C2196" t="str">
            <v>AMENAGER ET BATIR</v>
          </cell>
          <cell r="D2196" t="str">
            <v>6</v>
          </cell>
          <cell r="E2196">
            <v>3325.1800000000003</v>
          </cell>
          <cell r="G2196">
            <v>3990.22</v>
          </cell>
          <cell r="H2196">
            <v>44620</v>
          </cell>
          <cell r="I2196">
            <v>44681</v>
          </cell>
          <cell r="J2196"/>
          <cell r="K2196"/>
        </row>
        <row r="2197">
          <cell r="A2197">
            <v>18065806</v>
          </cell>
          <cell r="B2197" t="str">
            <v>C044</v>
          </cell>
          <cell r="C2197" t="str">
            <v>AMENAGER ET BATIR</v>
          </cell>
          <cell r="D2197" t="str">
            <v>6</v>
          </cell>
          <cell r="E2197">
            <v>1139.05</v>
          </cell>
          <cell r="G2197">
            <v>1366.8600000000001</v>
          </cell>
          <cell r="H2197">
            <v>44620</v>
          </cell>
          <cell r="I2197">
            <v>44681</v>
          </cell>
          <cell r="J2197"/>
          <cell r="K2197"/>
        </row>
        <row r="2198">
          <cell r="A2198">
            <v>18065807</v>
          </cell>
          <cell r="B2198" t="str">
            <v>C044</v>
          </cell>
          <cell r="C2198" t="str">
            <v>AMENAGER ET BATIR</v>
          </cell>
          <cell r="D2198" t="str">
            <v>6</v>
          </cell>
          <cell r="E2198">
            <v>34.799999999999997</v>
          </cell>
          <cell r="G2198">
            <v>41.760000000000005</v>
          </cell>
          <cell r="H2198">
            <v>44620</v>
          </cell>
          <cell r="I2198">
            <v>44681</v>
          </cell>
          <cell r="J2198"/>
          <cell r="K2198"/>
        </row>
        <row r="2199">
          <cell r="A2199">
            <v>18067266</v>
          </cell>
          <cell r="B2199" t="str">
            <v>C044</v>
          </cell>
          <cell r="C2199" t="str">
            <v>AMENAGER ET BATIR</v>
          </cell>
          <cell r="D2199" t="str">
            <v>6</v>
          </cell>
          <cell r="E2199">
            <v>5796.43</v>
          </cell>
          <cell r="G2199">
            <v>6955.7199999999993</v>
          </cell>
          <cell r="H2199">
            <v>44651</v>
          </cell>
          <cell r="I2199">
            <v>44712</v>
          </cell>
          <cell r="J2199"/>
          <cell r="K2199"/>
        </row>
        <row r="2200">
          <cell r="A2200">
            <v>18067267</v>
          </cell>
          <cell r="B2200" t="str">
            <v>C044</v>
          </cell>
          <cell r="C2200" t="str">
            <v>AMENAGER ET BATIR</v>
          </cell>
          <cell r="D2200" t="str">
            <v>6</v>
          </cell>
          <cell r="E2200">
            <v>6576.74</v>
          </cell>
          <cell r="G2200">
            <v>7892.0899999999992</v>
          </cell>
          <cell r="H2200">
            <v>44651</v>
          </cell>
          <cell r="I2200">
            <v>44712</v>
          </cell>
          <cell r="J2200"/>
          <cell r="K2200"/>
        </row>
        <row r="2201">
          <cell r="A2201">
            <v>18067268</v>
          </cell>
          <cell r="B2201" t="str">
            <v>C044</v>
          </cell>
          <cell r="C2201" t="str">
            <v>AMENAGER ET BATIR</v>
          </cell>
          <cell r="D2201" t="str">
            <v>6</v>
          </cell>
          <cell r="E2201">
            <v>223.2</v>
          </cell>
          <cell r="G2201">
            <v>267.84000000000003</v>
          </cell>
          <cell r="H2201">
            <v>44651</v>
          </cell>
          <cell r="I2201">
            <v>44712</v>
          </cell>
          <cell r="J2201"/>
          <cell r="K2201"/>
        </row>
        <row r="2202">
          <cell r="A2202">
            <v>18067269</v>
          </cell>
          <cell r="B2202" t="str">
            <v>C044</v>
          </cell>
          <cell r="C2202" t="str">
            <v>AMENAGER ET BATIR</v>
          </cell>
          <cell r="D2202" t="str">
            <v>6</v>
          </cell>
          <cell r="E2202">
            <v>31.18</v>
          </cell>
          <cell r="G2202">
            <v>37.42</v>
          </cell>
          <cell r="H2202">
            <v>44651</v>
          </cell>
          <cell r="I2202">
            <v>44712</v>
          </cell>
          <cell r="J2202"/>
          <cell r="K2202"/>
        </row>
        <row r="2203">
          <cell r="A2203">
            <v>18067270</v>
          </cell>
          <cell r="B2203" t="str">
            <v>C044</v>
          </cell>
          <cell r="C2203" t="str">
            <v>AMENAGER ET BATIR</v>
          </cell>
          <cell r="D2203" t="str">
            <v>6</v>
          </cell>
          <cell r="E2203">
            <v>140.43</v>
          </cell>
          <cell r="G2203">
            <v>168.52</v>
          </cell>
          <cell r="H2203">
            <v>44651</v>
          </cell>
          <cell r="I2203">
            <v>44712</v>
          </cell>
          <cell r="J2203"/>
          <cell r="K2203"/>
        </row>
        <row r="2204">
          <cell r="A2204">
            <v>18067271</v>
          </cell>
          <cell r="B2204" t="str">
            <v>C044</v>
          </cell>
          <cell r="C2204" t="str">
            <v>AMENAGER ET BATIR</v>
          </cell>
          <cell r="D2204" t="str">
            <v>6</v>
          </cell>
          <cell r="E2204">
            <v>6030.42</v>
          </cell>
          <cell r="G2204">
            <v>7236.5</v>
          </cell>
          <cell r="H2204">
            <v>44651</v>
          </cell>
          <cell r="I2204">
            <v>44712</v>
          </cell>
          <cell r="J2204"/>
          <cell r="K2204"/>
        </row>
        <row r="2205">
          <cell r="A2205">
            <v>18067272</v>
          </cell>
          <cell r="B2205" t="str">
            <v>C044</v>
          </cell>
          <cell r="C2205" t="str">
            <v>AMENAGER ET BATIR</v>
          </cell>
          <cell r="D2205" t="str">
            <v>6</v>
          </cell>
          <cell r="E2205">
            <v>1823.25</v>
          </cell>
          <cell r="G2205">
            <v>2187.9</v>
          </cell>
          <cell r="H2205">
            <v>44651</v>
          </cell>
          <cell r="I2205">
            <v>44712</v>
          </cell>
          <cell r="J2205"/>
          <cell r="K2205"/>
        </row>
        <row r="2206">
          <cell r="A2206">
            <v>18067273</v>
          </cell>
          <cell r="B2206" t="str">
            <v>C044</v>
          </cell>
          <cell r="C2206" t="str">
            <v>AMENAGER ET BATIR</v>
          </cell>
          <cell r="D2206" t="str">
            <v>6</v>
          </cell>
          <cell r="E2206">
            <v>559.68000000000006</v>
          </cell>
          <cell r="G2206">
            <v>671.62</v>
          </cell>
          <cell r="H2206">
            <v>44651</v>
          </cell>
          <cell r="I2206">
            <v>44712</v>
          </cell>
          <cell r="J2206"/>
          <cell r="K2206"/>
        </row>
        <row r="2207">
          <cell r="A2207">
            <v>18067274</v>
          </cell>
          <cell r="B2207" t="str">
            <v>C044</v>
          </cell>
          <cell r="C2207" t="str">
            <v>AMENAGER ET BATIR</v>
          </cell>
          <cell r="D2207" t="str">
            <v>6</v>
          </cell>
          <cell r="E2207">
            <v>204.8</v>
          </cell>
          <cell r="G2207">
            <v>245.76</v>
          </cell>
          <cell r="H2207">
            <v>44651</v>
          </cell>
          <cell r="I2207">
            <v>44712</v>
          </cell>
          <cell r="J2207"/>
          <cell r="K2207"/>
        </row>
        <row r="2208">
          <cell r="A2208">
            <v>18067275</v>
          </cell>
          <cell r="B2208" t="str">
            <v>C044</v>
          </cell>
          <cell r="C2208" t="str">
            <v>AMENAGER ET BATIR</v>
          </cell>
          <cell r="D2208" t="str">
            <v>6</v>
          </cell>
          <cell r="E2208">
            <v>152.1</v>
          </cell>
          <cell r="G2208">
            <v>182.52</v>
          </cell>
          <cell r="H2208">
            <v>44651</v>
          </cell>
          <cell r="I2208">
            <v>44712</v>
          </cell>
          <cell r="J2208"/>
          <cell r="K2208"/>
        </row>
        <row r="2209">
          <cell r="A2209">
            <v>18067276</v>
          </cell>
          <cell r="B2209" t="str">
            <v>C044</v>
          </cell>
          <cell r="C2209" t="str">
            <v>AMENAGER ET BATIR</v>
          </cell>
          <cell r="D2209" t="str">
            <v>6</v>
          </cell>
          <cell r="E2209">
            <v>3011.9700000000003</v>
          </cell>
          <cell r="G2209">
            <v>3614.3599999999997</v>
          </cell>
          <cell r="H2209">
            <v>44651</v>
          </cell>
          <cell r="I2209">
            <v>44712</v>
          </cell>
          <cell r="J2209"/>
          <cell r="K2209"/>
        </row>
        <row r="2210">
          <cell r="A2210">
            <v>18067277</v>
          </cell>
          <cell r="B2210" t="str">
            <v>C044</v>
          </cell>
          <cell r="C2210" t="str">
            <v>AMENAGER ET BATIR</v>
          </cell>
          <cell r="D2210" t="str">
            <v>6</v>
          </cell>
          <cell r="E2210">
            <v>2426.8599999999997</v>
          </cell>
          <cell r="G2210">
            <v>2912.23</v>
          </cell>
          <cell r="H2210">
            <v>44651</v>
          </cell>
          <cell r="I2210">
            <v>44712</v>
          </cell>
          <cell r="J2210"/>
          <cell r="K2210"/>
        </row>
        <row r="2211">
          <cell r="A2211">
            <v>18067278</v>
          </cell>
          <cell r="B2211" t="str">
            <v>C044</v>
          </cell>
          <cell r="C2211" t="str">
            <v>AMENAGER ET BATIR</v>
          </cell>
          <cell r="D2211" t="str">
            <v>6</v>
          </cell>
          <cell r="E2211">
            <v>428.46000000000004</v>
          </cell>
          <cell r="G2211">
            <v>514.15</v>
          </cell>
          <cell r="H2211">
            <v>44651</v>
          </cell>
          <cell r="I2211">
            <v>44712</v>
          </cell>
          <cell r="J2211"/>
          <cell r="K2211"/>
        </row>
        <row r="2212">
          <cell r="A2212">
            <v>18067279</v>
          </cell>
          <cell r="B2212" t="str">
            <v>C044</v>
          </cell>
          <cell r="C2212" t="str">
            <v>AMENAGER ET BATIR</v>
          </cell>
          <cell r="D2212" t="str">
            <v>6</v>
          </cell>
          <cell r="E2212">
            <v>0</v>
          </cell>
          <cell r="G2212">
            <v>0</v>
          </cell>
          <cell r="H2212">
            <v>44651</v>
          </cell>
          <cell r="I2212">
            <v>44712</v>
          </cell>
          <cell r="J2212"/>
          <cell r="K2212"/>
        </row>
        <row r="2213">
          <cell r="A2213">
            <v>18067280</v>
          </cell>
          <cell r="B2213" t="str">
            <v>C044</v>
          </cell>
          <cell r="C2213" t="str">
            <v>AMENAGER ET BATIR</v>
          </cell>
          <cell r="D2213" t="str">
            <v>6</v>
          </cell>
          <cell r="E2213">
            <v>0</v>
          </cell>
          <cell r="G2213">
            <v>0</v>
          </cell>
          <cell r="H2213">
            <v>44651</v>
          </cell>
          <cell r="I2213">
            <v>44712</v>
          </cell>
          <cell r="J2213"/>
          <cell r="K2213"/>
        </row>
        <row r="2214">
          <cell r="A2214">
            <v>18067281</v>
          </cell>
          <cell r="B2214" t="str">
            <v>C044</v>
          </cell>
          <cell r="C2214" t="str">
            <v>AMENAGER ET BATIR</v>
          </cell>
          <cell r="D2214" t="str">
            <v>6</v>
          </cell>
          <cell r="E2214">
            <v>-50.4</v>
          </cell>
          <cell r="G2214">
            <v>-60.48</v>
          </cell>
          <cell r="H2214">
            <v>44651</v>
          </cell>
          <cell r="I2214">
            <v>44712</v>
          </cell>
          <cell r="J2214"/>
          <cell r="K2214"/>
        </row>
        <row r="2215">
          <cell r="A2215">
            <v>18067282</v>
          </cell>
          <cell r="B2215" t="str">
            <v>C044</v>
          </cell>
          <cell r="C2215" t="str">
            <v>AMENAGER ET BATIR</v>
          </cell>
          <cell r="D2215" t="str">
            <v>6</v>
          </cell>
          <cell r="E2215">
            <v>13584.38</v>
          </cell>
          <cell r="G2215">
            <v>16301.26</v>
          </cell>
          <cell r="H2215">
            <v>44651</v>
          </cell>
          <cell r="I2215">
            <v>44712</v>
          </cell>
          <cell r="J2215"/>
          <cell r="K2215"/>
        </row>
        <row r="2216">
          <cell r="A2216">
            <v>18067283</v>
          </cell>
          <cell r="B2216" t="str">
            <v>C044</v>
          </cell>
          <cell r="C2216" t="str">
            <v>AMENAGER ET BATIR</v>
          </cell>
          <cell r="D2216" t="str">
            <v>6</v>
          </cell>
          <cell r="E2216">
            <v>10759.560000000001</v>
          </cell>
          <cell r="G2216">
            <v>12911.47</v>
          </cell>
          <cell r="H2216">
            <v>44651</v>
          </cell>
          <cell r="I2216">
            <v>44712</v>
          </cell>
          <cell r="J2216"/>
          <cell r="K2216"/>
        </row>
        <row r="2217">
          <cell r="A2217">
            <v>18067284</v>
          </cell>
          <cell r="B2217" t="str">
            <v>C044</v>
          </cell>
          <cell r="C2217" t="str">
            <v>AMENAGER ET BATIR</v>
          </cell>
          <cell r="D2217" t="str">
            <v>6</v>
          </cell>
          <cell r="E2217">
            <v>2188.27</v>
          </cell>
          <cell r="G2217">
            <v>2625.92</v>
          </cell>
          <cell r="H2217">
            <v>44651</v>
          </cell>
          <cell r="I2217">
            <v>44712</v>
          </cell>
          <cell r="J2217"/>
          <cell r="K2217"/>
        </row>
        <row r="2218">
          <cell r="A2218">
            <v>18067285</v>
          </cell>
          <cell r="B2218" t="str">
            <v>C044</v>
          </cell>
          <cell r="C2218" t="str">
            <v>AMENAGER ET BATIR</v>
          </cell>
          <cell r="D2218" t="str">
            <v>6</v>
          </cell>
          <cell r="E2218">
            <v>154.19999999999999</v>
          </cell>
          <cell r="G2218">
            <v>185.04000000000002</v>
          </cell>
          <cell r="H2218">
            <v>44651</v>
          </cell>
          <cell r="I2218">
            <v>44712</v>
          </cell>
          <cell r="J2218"/>
          <cell r="K2218"/>
        </row>
        <row r="2219">
          <cell r="A2219">
            <v>18067286</v>
          </cell>
          <cell r="B2219" t="str">
            <v>C044</v>
          </cell>
          <cell r="C2219" t="str">
            <v>AMENAGER ET BATIR</v>
          </cell>
          <cell r="D2219" t="str">
            <v>6</v>
          </cell>
          <cell r="E2219">
            <v>15.330000000000002</v>
          </cell>
          <cell r="G2219">
            <v>18.399999999999999</v>
          </cell>
          <cell r="H2219">
            <v>44651</v>
          </cell>
          <cell r="I2219">
            <v>44712</v>
          </cell>
          <cell r="J2219"/>
          <cell r="K2219"/>
        </row>
        <row r="2220">
          <cell r="A2220">
            <v>18067287</v>
          </cell>
          <cell r="B2220" t="str">
            <v>C044</v>
          </cell>
          <cell r="C2220" t="str">
            <v>AMENAGER ET BATIR</v>
          </cell>
          <cell r="D2220" t="str">
            <v>6</v>
          </cell>
          <cell r="E2220">
            <v>559.68000000000006</v>
          </cell>
          <cell r="G2220">
            <v>671.62</v>
          </cell>
          <cell r="H2220">
            <v>44651</v>
          </cell>
          <cell r="I2220">
            <v>44712</v>
          </cell>
          <cell r="J2220"/>
          <cell r="K2220"/>
        </row>
        <row r="2221">
          <cell r="A2221">
            <v>18067288</v>
          </cell>
          <cell r="B2221" t="str">
            <v>C044</v>
          </cell>
          <cell r="C2221" t="str">
            <v>AMENAGER ET BATIR</v>
          </cell>
          <cell r="D2221" t="str">
            <v>6</v>
          </cell>
          <cell r="E2221">
            <v>3604.59</v>
          </cell>
          <cell r="G2221">
            <v>4325.51</v>
          </cell>
          <cell r="H2221">
            <v>44651</v>
          </cell>
          <cell r="I2221">
            <v>44712</v>
          </cell>
          <cell r="J2221"/>
          <cell r="K2221"/>
        </row>
        <row r="2222">
          <cell r="A2222">
            <v>18067289</v>
          </cell>
          <cell r="B2222" t="str">
            <v>C044</v>
          </cell>
          <cell r="C2222" t="str">
            <v>AMENAGER ET BATIR</v>
          </cell>
          <cell r="D2222" t="str">
            <v>6</v>
          </cell>
          <cell r="E2222">
            <v>139.44</v>
          </cell>
          <cell r="G2222">
            <v>167.32999999999998</v>
          </cell>
          <cell r="H2222">
            <v>44651</v>
          </cell>
          <cell r="I2222">
            <v>44712</v>
          </cell>
          <cell r="J2222"/>
          <cell r="K2222"/>
        </row>
        <row r="2223">
          <cell r="A2223">
            <v>18067290</v>
          </cell>
          <cell r="B2223" t="str">
            <v>C044</v>
          </cell>
          <cell r="C2223" t="str">
            <v>AMENAGER ET BATIR</v>
          </cell>
          <cell r="D2223" t="str">
            <v>6</v>
          </cell>
          <cell r="E2223">
            <v>15.59</v>
          </cell>
          <cell r="G2223">
            <v>18.71</v>
          </cell>
          <cell r="H2223">
            <v>44651</v>
          </cell>
          <cell r="I2223">
            <v>44712</v>
          </cell>
          <cell r="J2223"/>
          <cell r="K2223"/>
        </row>
        <row r="2224">
          <cell r="A2224">
            <v>18067291</v>
          </cell>
          <cell r="B2224" t="str">
            <v>C044</v>
          </cell>
          <cell r="C2224" t="str">
            <v>AMENAGER ET BATIR</v>
          </cell>
          <cell r="D2224" t="str">
            <v>6</v>
          </cell>
          <cell r="E2224">
            <v>92.16</v>
          </cell>
          <cell r="G2224">
            <v>110.59</v>
          </cell>
          <cell r="H2224">
            <v>44651</v>
          </cell>
          <cell r="I2224">
            <v>44712</v>
          </cell>
          <cell r="J2224"/>
          <cell r="K2224"/>
        </row>
        <row r="2225">
          <cell r="A2225">
            <v>18067292</v>
          </cell>
          <cell r="B2225" t="str">
            <v>C044</v>
          </cell>
          <cell r="C2225" t="str">
            <v>AMENAGER ET BATIR</v>
          </cell>
          <cell r="D2225" t="str">
            <v>6</v>
          </cell>
          <cell r="E2225">
            <v>184.32</v>
          </cell>
          <cell r="G2225">
            <v>221.18</v>
          </cell>
          <cell r="H2225">
            <v>44651</v>
          </cell>
          <cell r="I2225">
            <v>44712</v>
          </cell>
          <cell r="J2225"/>
          <cell r="K2225"/>
        </row>
        <row r="2226">
          <cell r="A2226">
            <v>18067293</v>
          </cell>
          <cell r="B2226" t="str">
            <v>C044</v>
          </cell>
          <cell r="C2226" t="str">
            <v>AMENAGER ET BATIR</v>
          </cell>
          <cell r="D2226" t="str">
            <v>6</v>
          </cell>
          <cell r="E2226">
            <v>7.06</v>
          </cell>
          <cell r="G2226">
            <v>8.4700000000000006</v>
          </cell>
          <cell r="H2226">
            <v>44651</v>
          </cell>
          <cell r="I2226">
            <v>44712</v>
          </cell>
          <cell r="J2226"/>
          <cell r="K2226"/>
        </row>
        <row r="2227">
          <cell r="A2227">
            <v>18067294</v>
          </cell>
          <cell r="B2227" t="str">
            <v>C044</v>
          </cell>
          <cell r="C2227" t="str">
            <v>AMENAGER ET BATIR</v>
          </cell>
          <cell r="D2227" t="str">
            <v>6</v>
          </cell>
          <cell r="E2227">
            <v>9097.0399999999991</v>
          </cell>
          <cell r="G2227">
            <v>10916.45</v>
          </cell>
          <cell r="H2227">
            <v>44651</v>
          </cell>
          <cell r="I2227">
            <v>44712</v>
          </cell>
          <cell r="J2227"/>
          <cell r="K2227"/>
        </row>
        <row r="2228">
          <cell r="A2228">
            <v>18067295</v>
          </cell>
          <cell r="B2228" t="str">
            <v>C044</v>
          </cell>
          <cell r="C2228" t="str">
            <v>AMENAGER ET BATIR</v>
          </cell>
          <cell r="D2228" t="str">
            <v>6</v>
          </cell>
          <cell r="E2228">
            <v>153.67000000000002</v>
          </cell>
          <cell r="G2228">
            <v>184.4</v>
          </cell>
          <cell r="H2228">
            <v>44651</v>
          </cell>
          <cell r="I2228">
            <v>44712</v>
          </cell>
          <cell r="J2228"/>
          <cell r="K2228"/>
        </row>
        <row r="2229">
          <cell r="A2229">
            <v>18067296</v>
          </cell>
          <cell r="B2229" t="str">
            <v>C044</v>
          </cell>
          <cell r="C2229" t="str">
            <v>AMENAGER ET BATIR</v>
          </cell>
          <cell r="D2229" t="str">
            <v>6</v>
          </cell>
          <cell r="E2229">
            <v>-1710.33</v>
          </cell>
          <cell r="G2229">
            <v>-2052.4</v>
          </cell>
          <cell r="H2229">
            <v>44651</v>
          </cell>
          <cell r="I2229">
            <v>44712</v>
          </cell>
          <cell r="J2229"/>
          <cell r="K2229"/>
        </row>
        <row r="2230">
          <cell r="A2230">
            <v>18068311</v>
          </cell>
          <cell r="B2230" t="str">
            <v>C044</v>
          </cell>
          <cell r="C2230" t="str">
            <v>AMENAGER ET BATIR</v>
          </cell>
          <cell r="D2230" t="str">
            <v>6</v>
          </cell>
          <cell r="E2230">
            <v>-2426.8599999999997</v>
          </cell>
          <cell r="G2230">
            <v>-2912.23</v>
          </cell>
          <cell r="H2230">
            <v>44651</v>
          </cell>
          <cell r="I2230">
            <v>44712</v>
          </cell>
          <cell r="J2230"/>
          <cell r="K2230"/>
        </row>
        <row r="2231">
          <cell r="A2231">
            <v>18061716</v>
          </cell>
          <cell r="B2231" t="str">
            <v>C057</v>
          </cell>
          <cell r="C2231" t="str">
            <v>SPCC</v>
          </cell>
          <cell r="D2231" t="str">
            <v>4</v>
          </cell>
          <cell r="E2231">
            <v>514.70000000000005</v>
          </cell>
          <cell r="G2231">
            <v>617.64</v>
          </cell>
          <cell r="H2231">
            <v>44530</v>
          </cell>
          <cell r="I2231">
            <v>44576</v>
          </cell>
          <cell r="J2231">
            <v>44571</v>
          </cell>
          <cell r="K2231">
            <v>44581</v>
          </cell>
        </row>
        <row r="2232">
          <cell r="A2232">
            <v>18061717</v>
          </cell>
          <cell r="B2232" t="str">
            <v>C057</v>
          </cell>
          <cell r="C2232" t="str">
            <v>SPCC</v>
          </cell>
          <cell r="D2232" t="str">
            <v>4</v>
          </cell>
          <cell r="E2232">
            <v>616.1</v>
          </cell>
          <cell r="G2232">
            <v>739.31999999999994</v>
          </cell>
          <cell r="H2232">
            <v>44530</v>
          </cell>
          <cell r="I2232">
            <v>44576</v>
          </cell>
          <cell r="J2232">
            <v>44571</v>
          </cell>
          <cell r="K2232">
            <v>44581</v>
          </cell>
        </row>
        <row r="2233">
          <cell r="A2233">
            <v>18061718</v>
          </cell>
          <cell r="B2233" t="str">
            <v>C057</v>
          </cell>
          <cell r="C2233" t="str">
            <v>SPCC</v>
          </cell>
          <cell r="D2233" t="str">
            <v>4</v>
          </cell>
          <cell r="E2233">
            <v>21657.760000000002</v>
          </cell>
          <cell r="G2233">
            <v>25989.31</v>
          </cell>
          <cell r="H2233">
            <v>44530</v>
          </cell>
          <cell r="I2233">
            <v>44576</v>
          </cell>
          <cell r="J2233">
            <v>44571</v>
          </cell>
          <cell r="K2233">
            <v>44581</v>
          </cell>
        </row>
        <row r="2234">
          <cell r="A2234">
            <v>18061719</v>
          </cell>
          <cell r="B2234" t="str">
            <v>C057</v>
          </cell>
          <cell r="C2234" t="str">
            <v>SPCC</v>
          </cell>
          <cell r="D2234" t="str">
            <v>4</v>
          </cell>
          <cell r="E2234">
            <v>336</v>
          </cell>
          <cell r="G2234">
            <v>403.2</v>
          </cell>
          <cell r="H2234">
            <v>44530</v>
          </cell>
          <cell r="I2234">
            <v>44576</v>
          </cell>
          <cell r="J2234">
            <v>44571</v>
          </cell>
          <cell r="K2234">
            <v>44581</v>
          </cell>
        </row>
        <row r="2235">
          <cell r="A2235">
            <v>18061720</v>
          </cell>
          <cell r="B2235" t="str">
            <v>C057</v>
          </cell>
          <cell r="C2235" t="str">
            <v>SPCC</v>
          </cell>
          <cell r="D2235" t="str">
            <v>4</v>
          </cell>
          <cell r="E2235">
            <v>637.20000000000005</v>
          </cell>
          <cell r="G2235">
            <v>764.64</v>
          </cell>
          <cell r="H2235">
            <v>44530</v>
          </cell>
          <cell r="I2235">
            <v>44576</v>
          </cell>
          <cell r="J2235">
            <v>44571</v>
          </cell>
          <cell r="K2235">
            <v>44581</v>
          </cell>
        </row>
        <row r="2236">
          <cell r="A2236">
            <v>18061721</v>
          </cell>
          <cell r="B2236" t="str">
            <v>C057</v>
          </cell>
          <cell r="C2236" t="str">
            <v>SPCC</v>
          </cell>
          <cell r="D2236" t="str">
            <v>4</v>
          </cell>
          <cell r="E2236">
            <v>70.84</v>
          </cell>
          <cell r="G2236">
            <v>85.01</v>
          </cell>
          <cell r="H2236">
            <v>44530</v>
          </cell>
          <cell r="I2236">
            <v>44576</v>
          </cell>
          <cell r="J2236">
            <v>44571</v>
          </cell>
          <cell r="K2236">
            <v>44581</v>
          </cell>
        </row>
        <row r="2237">
          <cell r="A2237">
            <v>18061722</v>
          </cell>
          <cell r="B2237" t="str">
            <v>C057</v>
          </cell>
          <cell r="C2237" t="str">
            <v>SPCC</v>
          </cell>
          <cell r="D2237" t="str">
            <v>4</v>
          </cell>
          <cell r="E2237">
            <v>9947.0300000000007</v>
          </cell>
          <cell r="G2237">
            <v>11936.439999999999</v>
          </cell>
          <cell r="H2237">
            <v>44530</v>
          </cell>
          <cell r="I2237">
            <v>44576</v>
          </cell>
          <cell r="J2237">
            <v>44571</v>
          </cell>
          <cell r="K2237">
            <v>44581</v>
          </cell>
        </row>
        <row r="2238">
          <cell r="A2238">
            <v>18061723</v>
          </cell>
          <cell r="B2238" t="str">
            <v>C057</v>
          </cell>
          <cell r="C2238" t="str">
            <v>SPCC</v>
          </cell>
          <cell r="D2238" t="str">
            <v>4</v>
          </cell>
          <cell r="E2238">
            <v>625.08999999999992</v>
          </cell>
          <cell r="G2238">
            <v>750.11</v>
          </cell>
          <cell r="H2238">
            <v>44530</v>
          </cell>
          <cell r="I2238">
            <v>44576</v>
          </cell>
          <cell r="J2238">
            <v>44571</v>
          </cell>
          <cell r="K2238">
            <v>44581</v>
          </cell>
        </row>
        <row r="2239">
          <cell r="A2239">
            <v>18061724</v>
          </cell>
          <cell r="B2239" t="str">
            <v>C057</v>
          </cell>
          <cell r="C2239" t="str">
            <v>SPCC</v>
          </cell>
          <cell r="D2239" t="str">
            <v>4</v>
          </cell>
          <cell r="E2239">
            <v>64.5</v>
          </cell>
          <cell r="G2239">
            <v>77.400000000000006</v>
          </cell>
          <cell r="H2239">
            <v>44530</v>
          </cell>
          <cell r="I2239">
            <v>44576</v>
          </cell>
          <cell r="J2239">
            <v>44571</v>
          </cell>
          <cell r="K2239">
            <v>44581</v>
          </cell>
        </row>
        <row r="2240">
          <cell r="A2240">
            <v>18061725</v>
          </cell>
          <cell r="B2240" t="str">
            <v>C057</v>
          </cell>
          <cell r="C2240" t="str">
            <v>SPCC</v>
          </cell>
          <cell r="D2240" t="str">
            <v>4</v>
          </cell>
          <cell r="E2240">
            <v>1083.44</v>
          </cell>
          <cell r="G2240">
            <v>1300.1299999999999</v>
          </cell>
          <cell r="H2240">
            <v>44530</v>
          </cell>
          <cell r="I2240">
            <v>44576</v>
          </cell>
          <cell r="J2240">
            <v>44571</v>
          </cell>
          <cell r="K2240">
            <v>44581</v>
          </cell>
        </row>
        <row r="2241">
          <cell r="A2241">
            <v>18061726</v>
          </cell>
          <cell r="B2241" t="str">
            <v>C057</v>
          </cell>
          <cell r="C2241" t="str">
            <v>SPCC</v>
          </cell>
          <cell r="D2241" t="str">
            <v>4</v>
          </cell>
          <cell r="E2241">
            <v>2622.19</v>
          </cell>
          <cell r="G2241">
            <v>3146.63</v>
          </cell>
          <cell r="H2241">
            <v>44530</v>
          </cell>
          <cell r="I2241">
            <v>44576</v>
          </cell>
          <cell r="J2241">
            <v>44571</v>
          </cell>
          <cell r="K2241">
            <v>44581</v>
          </cell>
        </row>
        <row r="2242">
          <cell r="A2242">
            <v>18061727</v>
          </cell>
          <cell r="B2242" t="str">
            <v>C057</v>
          </cell>
          <cell r="C2242" t="str">
            <v>SPCC</v>
          </cell>
          <cell r="D2242" t="str">
            <v>4</v>
          </cell>
          <cell r="E2242">
            <v>-280</v>
          </cell>
          <cell r="G2242">
            <v>-336</v>
          </cell>
          <cell r="H2242">
            <v>44530</v>
          </cell>
          <cell r="I2242">
            <v>44576</v>
          </cell>
          <cell r="J2242">
            <v>44571</v>
          </cell>
          <cell r="K2242">
            <v>44581</v>
          </cell>
        </row>
        <row r="2243">
          <cell r="A2243">
            <v>18061728</v>
          </cell>
          <cell r="B2243" t="str">
            <v>C057</v>
          </cell>
          <cell r="C2243" t="str">
            <v>SPCC</v>
          </cell>
          <cell r="D2243" t="str">
            <v>4</v>
          </cell>
          <cell r="E2243">
            <v>26</v>
          </cell>
          <cell r="G2243">
            <v>31.2</v>
          </cell>
          <cell r="H2243">
            <v>44530</v>
          </cell>
          <cell r="I2243">
            <v>44576</v>
          </cell>
          <cell r="J2243">
            <v>44571</v>
          </cell>
          <cell r="K2243">
            <v>44581</v>
          </cell>
        </row>
        <row r="2244">
          <cell r="A2244">
            <v>18061729</v>
          </cell>
          <cell r="B2244" t="str">
            <v>C057</v>
          </cell>
          <cell r="C2244" t="str">
            <v>SPCC</v>
          </cell>
          <cell r="D2244" t="str">
            <v>4</v>
          </cell>
          <cell r="E2244">
            <v>604.31999999999994</v>
          </cell>
          <cell r="G2244">
            <v>725.18000000000006</v>
          </cell>
          <cell r="H2244">
            <v>44530</v>
          </cell>
          <cell r="I2244">
            <v>44576</v>
          </cell>
          <cell r="J2244">
            <v>44571</v>
          </cell>
          <cell r="K2244">
            <v>44581</v>
          </cell>
        </row>
        <row r="2245">
          <cell r="A2245">
            <v>18061730</v>
          </cell>
          <cell r="B2245" t="str">
            <v>C057</v>
          </cell>
          <cell r="C2245" t="str">
            <v>SPCC</v>
          </cell>
          <cell r="D2245" t="str">
            <v>4</v>
          </cell>
          <cell r="E2245">
            <v>566.4</v>
          </cell>
          <cell r="G2245">
            <v>679.68000000000006</v>
          </cell>
          <cell r="H2245">
            <v>44530</v>
          </cell>
          <cell r="I2245">
            <v>44576</v>
          </cell>
          <cell r="J2245">
            <v>44571</v>
          </cell>
          <cell r="K2245">
            <v>44581</v>
          </cell>
        </row>
        <row r="2246">
          <cell r="A2246">
            <v>18061731</v>
          </cell>
          <cell r="B2246" t="str">
            <v>C057</v>
          </cell>
          <cell r="C2246" t="str">
            <v>SPCC</v>
          </cell>
          <cell r="D2246" t="str">
            <v>4</v>
          </cell>
          <cell r="E2246">
            <v>1998.3</v>
          </cell>
          <cell r="G2246">
            <v>2397.96</v>
          </cell>
          <cell r="H2246">
            <v>44530</v>
          </cell>
          <cell r="I2246">
            <v>44576</v>
          </cell>
          <cell r="J2246">
            <v>44571</v>
          </cell>
          <cell r="K2246">
            <v>44581</v>
          </cell>
        </row>
        <row r="2247">
          <cell r="A2247">
            <v>18061732</v>
          </cell>
          <cell r="B2247" t="str">
            <v>C057</v>
          </cell>
          <cell r="C2247" t="str">
            <v>SPCC</v>
          </cell>
          <cell r="D2247" t="str">
            <v>4</v>
          </cell>
          <cell r="E2247">
            <v>4272.84</v>
          </cell>
          <cell r="G2247">
            <v>5127.41</v>
          </cell>
          <cell r="H2247">
            <v>44530</v>
          </cell>
          <cell r="I2247">
            <v>44576</v>
          </cell>
          <cell r="J2247">
            <v>44571</v>
          </cell>
          <cell r="K2247">
            <v>44581</v>
          </cell>
        </row>
        <row r="2248">
          <cell r="A2248">
            <v>18061733</v>
          </cell>
          <cell r="B2248" t="str">
            <v>C057</v>
          </cell>
          <cell r="C2248" t="str">
            <v>SPCC</v>
          </cell>
          <cell r="D2248" t="str">
            <v>4</v>
          </cell>
          <cell r="E2248">
            <v>527.91000000000008</v>
          </cell>
          <cell r="G2248">
            <v>633.49</v>
          </cell>
          <cell r="H2248">
            <v>44530</v>
          </cell>
          <cell r="I2248">
            <v>44576</v>
          </cell>
          <cell r="J2248">
            <v>44571</v>
          </cell>
          <cell r="K2248">
            <v>44581</v>
          </cell>
        </row>
        <row r="2249">
          <cell r="A2249">
            <v>18061734</v>
          </cell>
          <cell r="B2249" t="str">
            <v>C057</v>
          </cell>
          <cell r="C2249" t="str">
            <v>SPCC</v>
          </cell>
          <cell r="D2249" t="str">
            <v>4</v>
          </cell>
          <cell r="E2249">
            <v>60.75</v>
          </cell>
          <cell r="G2249">
            <v>72.900000000000006</v>
          </cell>
          <cell r="H2249">
            <v>44530</v>
          </cell>
          <cell r="I2249">
            <v>44576</v>
          </cell>
          <cell r="J2249">
            <v>44571</v>
          </cell>
          <cell r="K2249">
            <v>44581</v>
          </cell>
        </row>
        <row r="2250">
          <cell r="A2250">
            <v>18061735</v>
          </cell>
          <cell r="B2250" t="str">
            <v>C057</v>
          </cell>
          <cell r="C2250" t="str">
            <v>SPCC</v>
          </cell>
          <cell r="D2250" t="str">
            <v>4</v>
          </cell>
          <cell r="E2250">
            <v>-30</v>
          </cell>
          <cell r="G2250">
            <v>-36</v>
          </cell>
          <cell r="H2250">
            <v>44530</v>
          </cell>
          <cell r="I2250">
            <v>44576</v>
          </cell>
          <cell r="J2250">
            <v>44571</v>
          </cell>
          <cell r="K2250">
            <v>44581</v>
          </cell>
        </row>
        <row r="2251">
          <cell r="A2251">
            <v>18061736</v>
          </cell>
          <cell r="B2251" t="str">
            <v>C057</v>
          </cell>
          <cell r="C2251" t="str">
            <v>SPCC</v>
          </cell>
          <cell r="D2251" t="str">
            <v>4</v>
          </cell>
          <cell r="E2251">
            <v>583.14</v>
          </cell>
          <cell r="G2251">
            <v>699.77</v>
          </cell>
          <cell r="H2251">
            <v>44530</v>
          </cell>
          <cell r="I2251">
            <v>44576</v>
          </cell>
          <cell r="J2251">
            <v>44571</v>
          </cell>
          <cell r="K2251">
            <v>44581</v>
          </cell>
        </row>
        <row r="2252">
          <cell r="A2252">
            <v>18061737</v>
          </cell>
          <cell r="B2252" t="str">
            <v>C057</v>
          </cell>
          <cell r="C2252" t="str">
            <v>SPCC</v>
          </cell>
          <cell r="D2252" t="str">
            <v>4</v>
          </cell>
          <cell r="E2252">
            <v>405.32</v>
          </cell>
          <cell r="G2252">
            <v>486.38</v>
          </cell>
          <cell r="H2252">
            <v>44530</v>
          </cell>
          <cell r="I2252">
            <v>44576</v>
          </cell>
          <cell r="J2252">
            <v>44571</v>
          </cell>
          <cell r="K2252">
            <v>44581</v>
          </cell>
        </row>
        <row r="2253">
          <cell r="A2253">
            <v>18061738</v>
          </cell>
          <cell r="B2253" t="str">
            <v>C057</v>
          </cell>
          <cell r="C2253" t="str">
            <v>SPCC</v>
          </cell>
          <cell r="D2253" t="str">
            <v>4</v>
          </cell>
          <cell r="E2253">
            <v>1481.76</v>
          </cell>
          <cell r="G2253">
            <v>1778.11</v>
          </cell>
          <cell r="H2253">
            <v>44530</v>
          </cell>
          <cell r="I2253">
            <v>44576</v>
          </cell>
          <cell r="J2253">
            <v>44571</v>
          </cell>
          <cell r="K2253">
            <v>44581</v>
          </cell>
        </row>
        <row r="2254">
          <cell r="A2254">
            <v>18061739</v>
          </cell>
          <cell r="B2254" t="str">
            <v>C057</v>
          </cell>
          <cell r="C2254" t="str">
            <v>SPCC</v>
          </cell>
          <cell r="D2254" t="str">
            <v>4</v>
          </cell>
          <cell r="E2254">
            <v>-11.440000000000001</v>
          </cell>
          <cell r="G2254">
            <v>-13.73</v>
          </cell>
          <cell r="H2254">
            <v>44530</v>
          </cell>
          <cell r="I2254">
            <v>44576</v>
          </cell>
          <cell r="J2254">
            <v>44571</v>
          </cell>
          <cell r="K2254">
            <v>44581</v>
          </cell>
        </row>
        <row r="2255">
          <cell r="A2255">
            <v>18061740</v>
          </cell>
          <cell r="B2255" t="str">
            <v>C057</v>
          </cell>
          <cell r="C2255" t="str">
            <v>SPCC</v>
          </cell>
          <cell r="D2255" t="str">
            <v>4</v>
          </cell>
          <cell r="E2255">
            <v>-11</v>
          </cell>
          <cell r="G2255">
            <v>-13.2</v>
          </cell>
          <cell r="H2255">
            <v>44530</v>
          </cell>
          <cell r="I2255">
            <v>44576</v>
          </cell>
          <cell r="J2255">
            <v>44571</v>
          </cell>
          <cell r="K2255">
            <v>44581</v>
          </cell>
        </row>
        <row r="2256">
          <cell r="A2256">
            <v>18061741</v>
          </cell>
          <cell r="B2256" t="str">
            <v>C057</v>
          </cell>
          <cell r="C2256" t="str">
            <v>SPCC</v>
          </cell>
          <cell r="D2256" t="str">
            <v>4</v>
          </cell>
          <cell r="E2256">
            <v>-2473.6400000000003</v>
          </cell>
          <cell r="G2256">
            <v>-2968.37</v>
          </cell>
          <cell r="H2256">
            <v>44530</v>
          </cell>
          <cell r="I2256">
            <v>44576</v>
          </cell>
          <cell r="J2256">
            <v>44571</v>
          </cell>
          <cell r="K2256">
            <v>44581</v>
          </cell>
        </row>
        <row r="2257">
          <cell r="A2257">
            <v>18061742</v>
          </cell>
          <cell r="B2257" t="str">
            <v>C057</v>
          </cell>
          <cell r="C2257" t="str">
            <v>SPCC</v>
          </cell>
          <cell r="D2257" t="str">
            <v>4</v>
          </cell>
          <cell r="E2257">
            <v>-242.4</v>
          </cell>
          <cell r="G2257">
            <v>-290.88</v>
          </cell>
          <cell r="H2257">
            <v>44530</v>
          </cell>
          <cell r="I2257">
            <v>44576</v>
          </cell>
          <cell r="J2257">
            <v>44571</v>
          </cell>
          <cell r="K2257">
            <v>44581</v>
          </cell>
        </row>
        <row r="2258">
          <cell r="A2258">
            <v>18061743</v>
          </cell>
          <cell r="B2258" t="str">
            <v>C057</v>
          </cell>
          <cell r="C2258" t="str">
            <v>SPCC</v>
          </cell>
          <cell r="D2258" t="str">
            <v>4</v>
          </cell>
          <cell r="E2258">
            <v>-179.51</v>
          </cell>
          <cell r="G2258">
            <v>-215.41</v>
          </cell>
          <cell r="H2258">
            <v>44530</v>
          </cell>
          <cell r="I2258">
            <v>44576</v>
          </cell>
          <cell r="J2258">
            <v>44571</v>
          </cell>
          <cell r="K2258">
            <v>44581</v>
          </cell>
        </row>
        <row r="2259">
          <cell r="A2259">
            <v>18063130</v>
          </cell>
          <cell r="B2259" t="str">
            <v>C057</v>
          </cell>
          <cell r="C2259" t="str">
            <v>SPCC</v>
          </cell>
          <cell r="D2259" t="str">
            <v>4</v>
          </cell>
          <cell r="E2259">
            <v>3607.95</v>
          </cell>
          <cell r="G2259">
            <v>4329.54</v>
          </cell>
          <cell r="H2259">
            <v>44561</v>
          </cell>
          <cell r="I2259">
            <v>44607</v>
          </cell>
          <cell r="J2259">
            <v>44600</v>
          </cell>
          <cell r="K2259">
            <v>44607</v>
          </cell>
        </row>
        <row r="2260">
          <cell r="A2260">
            <v>18063131</v>
          </cell>
          <cell r="B2260" t="str">
            <v>C057</v>
          </cell>
          <cell r="C2260" t="str">
            <v>SPCC</v>
          </cell>
          <cell r="D2260" t="str">
            <v>4</v>
          </cell>
          <cell r="E2260">
            <v>7183.19</v>
          </cell>
          <cell r="G2260">
            <v>8619.83</v>
          </cell>
          <cell r="H2260">
            <v>44561</v>
          </cell>
          <cell r="I2260">
            <v>44607</v>
          </cell>
          <cell r="J2260">
            <v>44600</v>
          </cell>
          <cell r="K2260">
            <v>44607</v>
          </cell>
        </row>
        <row r="2261">
          <cell r="A2261">
            <v>18063132</v>
          </cell>
          <cell r="B2261" t="str">
            <v>C057</v>
          </cell>
          <cell r="C2261" t="str">
            <v>SPCC</v>
          </cell>
          <cell r="D2261" t="str">
            <v>4</v>
          </cell>
          <cell r="E2261">
            <v>-555</v>
          </cell>
          <cell r="G2261">
            <v>-666</v>
          </cell>
          <cell r="H2261">
            <v>44561</v>
          </cell>
          <cell r="I2261">
            <v>44607</v>
          </cell>
          <cell r="J2261">
            <v>44600</v>
          </cell>
          <cell r="K2261">
            <v>44607</v>
          </cell>
        </row>
        <row r="2262">
          <cell r="A2262">
            <v>18063133</v>
          </cell>
          <cell r="B2262" t="str">
            <v>C057</v>
          </cell>
          <cell r="C2262" t="str">
            <v>SPCC</v>
          </cell>
          <cell r="D2262" t="str">
            <v>4</v>
          </cell>
          <cell r="E2262">
            <v>825.32999999999993</v>
          </cell>
          <cell r="G2262">
            <v>990.4</v>
          </cell>
          <cell r="H2262">
            <v>44561</v>
          </cell>
          <cell r="I2262">
            <v>44607</v>
          </cell>
          <cell r="J2262">
            <v>44600</v>
          </cell>
          <cell r="K2262">
            <v>44607</v>
          </cell>
        </row>
        <row r="2263">
          <cell r="A2263">
            <v>18063134</v>
          </cell>
          <cell r="B2263" t="str">
            <v>C057</v>
          </cell>
          <cell r="C2263" t="str">
            <v>SPCC</v>
          </cell>
          <cell r="D2263" t="str">
            <v>4</v>
          </cell>
          <cell r="E2263">
            <v>3985.2599999999998</v>
          </cell>
          <cell r="G2263">
            <v>4782.3099999999995</v>
          </cell>
          <cell r="H2263">
            <v>44561</v>
          </cell>
          <cell r="I2263">
            <v>44607</v>
          </cell>
          <cell r="J2263">
            <v>44600</v>
          </cell>
          <cell r="K2263">
            <v>44607</v>
          </cell>
        </row>
        <row r="2264">
          <cell r="A2264">
            <v>18063135</v>
          </cell>
          <cell r="B2264" t="str">
            <v>C057</v>
          </cell>
          <cell r="C2264" t="str">
            <v>SPCC</v>
          </cell>
          <cell r="D2264" t="str">
            <v>4</v>
          </cell>
          <cell r="E2264">
            <v>65.099999999999994</v>
          </cell>
          <cell r="G2264">
            <v>78.12</v>
          </cell>
          <cell r="H2264">
            <v>44561</v>
          </cell>
          <cell r="I2264">
            <v>44607</v>
          </cell>
          <cell r="J2264">
            <v>44600</v>
          </cell>
          <cell r="K2264">
            <v>44607</v>
          </cell>
        </row>
        <row r="2265">
          <cell r="A2265">
            <v>18063136</v>
          </cell>
          <cell r="B2265" t="str">
            <v>C057</v>
          </cell>
          <cell r="C2265" t="str">
            <v>SPCC</v>
          </cell>
          <cell r="D2265" t="str">
            <v>4</v>
          </cell>
          <cell r="E2265">
            <v>5114.3999999999996</v>
          </cell>
          <cell r="G2265">
            <v>6137.2800000000007</v>
          </cell>
          <cell r="H2265">
            <v>44561</v>
          </cell>
          <cell r="I2265">
            <v>44607</v>
          </cell>
          <cell r="J2265">
            <v>44600</v>
          </cell>
          <cell r="K2265">
            <v>44607</v>
          </cell>
        </row>
        <row r="2266">
          <cell r="A2266">
            <v>18063137</v>
          </cell>
          <cell r="B2266" t="str">
            <v>C057</v>
          </cell>
          <cell r="C2266" t="str">
            <v>SPCC</v>
          </cell>
          <cell r="D2266" t="str">
            <v>4</v>
          </cell>
          <cell r="E2266">
            <v>751.68000000000006</v>
          </cell>
          <cell r="G2266">
            <v>902.0200000000001</v>
          </cell>
          <cell r="H2266">
            <v>44561</v>
          </cell>
          <cell r="I2266">
            <v>44607</v>
          </cell>
          <cell r="J2266">
            <v>44600</v>
          </cell>
          <cell r="K2266">
            <v>44607</v>
          </cell>
        </row>
        <row r="2267">
          <cell r="A2267">
            <v>18063138</v>
          </cell>
          <cell r="B2267" t="str">
            <v>C057</v>
          </cell>
          <cell r="C2267" t="str">
            <v>SPCC</v>
          </cell>
          <cell r="D2267" t="str">
            <v>4</v>
          </cell>
          <cell r="E2267">
            <v>-209</v>
          </cell>
          <cell r="G2267">
            <v>-250.8</v>
          </cell>
          <cell r="H2267">
            <v>44561</v>
          </cell>
          <cell r="I2267">
            <v>44607</v>
          </cell>
          <cell r="J2267">
            <v>44600</v>
          </cell>
          <cell r="K2267">
            <v>44607</v>
          </cell>
        </row>
        <row r="2268">
          <cell r="A2268">
            <v>18063139</v>
          </cell>
          <cell r="B2268" t="str">
            <v>C057</v>
          </cell>
          <cell r="C2268" t="str">
            <v>SPCC</v>
          </cell>
          <cell r="D2268" t="str">
            <v>4</v>
          </cell>
          <cell r="E2268">
            <v>1847.89</v>
          </cell>
          <cell r="G2268">
            <v>2217.4700000000003</v>
          </cell>
          <cell r="H2268">
            <v>44561</v>
          </cell>
          <cell r="I2268">
            <v>44607</v>
          </cell>
          <cell r="J2268">
            <v>44600</v>
          </cell>
          <cell r="K2268">
            <v>44607</v>
          </cell>
        </row>
        <row r="2269">
          <cell r="A2269">
            <v>18063140</v>
          </cell>
          <cell r="B2269" t="str">
            <v>C057</v>
          </cell>
          <cell r="C2269" t="str">
            <v>SPCC</v>
          </cell>
          <cell r="D2269" t="str">
            <v>4</v>
          </cell>
          <cell r="E2269">
            <v>118</v>
          </cell>
          <cell r="G2269">
            <v>141.6</v>
          </cell>
          <cell r="H2269">
            <v>44561</v>
          </cell>
          <cell r="I2269">
            <v>44607</v>
          </cell>
          <cell r="J2269">
            <v>44600</v>
          </cell>
          <cell r="K2269">
            <v>44607</v>
          </cell>
        </row>
        <row r="2270">
          <cell r="A2270">
            <v>18063141</v>
          </cell>
          <cell r="B2270" t="str">
            <v>C057</v>
          </cell>
          <cell r="C2270" t="str">
            <v>SPCC</v>
          </cell>
          <cell r="D2270" t="str">
            <v>4</v>
          </cell>
          <cell r="E2270">
            <v>1151.22</v>
          </cell>
          <cell r="G2270">
            <v>1381.46</v>
          </cell>
          <cell r="H2270">
            <v>44561</v>
          </cell>
          <cell r="I2270">
            <v>44607</v>
          </cell>
          <cell r="J2270">
            <v>44600</v>
          </cell>
          <cell r="K2270">
            <v>44607</v>
          </cell>
        </row>
        <row r="2271">
          <cell r="A2271">
            <v>18063142</v>
          </cell>
          <cell r="B2271" t="str">
            <v>C057</v>
          </cell>
          <cell r="C2271" t="str">
            <v>SPCC</v>
          </cell>
          <cell r="D2271" t="str">
            <v>4</v>
          </cell>
          <cell r="E2271">
            <v>2507.1999999999998</v>
          </cell>
          <cell r="G2271">
            <v>3008.6400000000003</v>
          </cell>
          <cell r="H2271">
            <v>44561</v>
          </cell>
          <cell r="I2271">
            <v>44607</v>
          </cell>
          <cell r="J2271">
            <v>44600</v>
          </cell>
          <cell r="K2271">
            <v>44607</v>
          </cell>
        </row>
        <row r="2272">
          <cell r="A2272">
            <v>18063143</v>
          </cell>
          <cell r="B2272" t="str">
            <v>C057</v>
          </cell>
          <cell r="C2272" t="str">
            <v>SPCC</v>
          </cell>
          <cell r="D2272" t="str">
            <v>4</v>
          </cell>
          <cell r="E2272">
            <v>-266</v>
          </cell>
          <cell r="G2272">
            <v>-319.2</v>
          </cell>
          <cell r="H2272">
            <v>44561</v>
          </cell>
          <cell r="I2272">
            <v>44607</v>
          </cell>
          <cell r="J2272">
            <v>44600</v>
          </cell>
          <cell r="K2272">
            <v>44607</v>
          </cell>
        </row>
        <row r="2273">
          <cell r="A2273">
            <v>18063144</v>
          </cell>
          <cell r="B2273" t="str">
            <v>C057</v>
          </cell>
          <cell r="C2273" t="str">
            <v>SPCC</v>
          </cell>
          <cell r="D2273" t="str">
            <v>4</v>
          </cell>
          <cell r="E2273">
            <v>5742.75</v>
          </cell>
          <cell r="G2273">
            <v>6891.3</v>
          </cell>
          <cell r="H2273">
            <v>44561</v>
          </cell>
          <cell r="I2273">
            <v>44607</v>
          </cell>
          <cell r="J2273">
            <v>44600</v>
          </cell>
          <cell r="K2273">
            <v>44607</v>
          </cell>
        </row>
        <row r="2274">
          <cell r="A2274">
            <v>18063145</v>
          </cell>
          <cell r="B2274" t="str">
            <v>C057</v>
          </cell>
          <cell r="C2274" t="str">
            <v>SPCC</v>
          </cell>
          <cell r="D2274" t="str">
            <v>4</v>
          </cell>
          <cell r="E2274">
            <v>1402.9</v>
          </cell>
          <cell r="G2274">
            <v>1683.48</v>
          </cell>
          <cell r="H2274">
            <v>44561</v>
          </cell>
          <cell r="I2274">
            <v>44607</v>
          </cell>
          <cell r="J2274">
            <v>44600</v>
          </cell>
          <cell r="K2274">
            <v>44607</v>
          </cell>
        </row>
        <row r="2275">
          <cell r="A2275">
            <v>18063146</v>
          </cell>
          <cell r="B2275" t="str">
            <v>C057</v>
          </cell>
          <cell r="C2275" t="str">
            <v>SPCC</v>
          </cell>
          <cell r="D2275" t="str">
            <v>4</v>
          </cell>
          <cell r="E2275">
            <v>2230.3599999999997</v>
          </cell>
          <cell r="G2275">
            <v>2676.43</v>
          </cell>
          <cell r="H2275">
            <v>44561</v>
          </cell>
          <cell r="I2275">
            <v>44607</v>
          </cell>
          <cell r="J2275">
            <v>44600</v>
          </cell>
          <cell r="K2275">
            <v>44607</v>
          </cell>
        </row>
        <row r="2276">
          <cell r="A2276">
            <v>18063147</v>
          </cell>
          <cell r="B2276" t="str">
            <v>C057</v>
          </cell>
          <cell r="C2276" t="str">
            <v>SPCC</v>
          </cell>
          <cell r="D2276" t="str">
            <v>4</v>
          </cell>
          <cell r="E2276">
            <v>91.7</v>
          </cell>
          <cell r="G2276">
            <v>110.04</v>
          </cell>
          <cell r="H2276">
            <v>44561</v>
          </cell>
          <cell r="I2276">
            <v>44607</v>
          </cell>
          <cell r="J2276">
            <v>44600</v>
          </cell>
          <cell r="K2276">
            <v>44607</v>
          </cell>
        </row>
        <row r="2277">
          <cell r="A2277">
            <v>18063148</v>
          </cell>
          <cell r="B2277" t="str">
            <v>C057</v>
          </cell>
          <cell r="C2277" t="str">
            <v>SPCC</v>
          </cell>
          <cell r="D2277" t="str">
            <v>4</v>
          </cell>
          <cell r="E2277">
            <v>-5794.38</v>
          </cell>
          <cell r="G2277">
            <v>-6953.26</v>
          </cell>
          <cell r="H2277">
            <v>44561</v>
          </cell>
          <cell r="I2277">
            <v>44607</v>
          </cell>
          <cell r="J2277">
            <v>44600</v>
          </cell>
          <cell r="K2277">
            <v>44607</v>
          </cell>
        </row>
        <row r="2278">
          <cell r="A2278">
            <v>18063149</v>
          </cell>
          <cell r="B2278" t="str">
            <v>C057</v>
          </cell>
          <cell r="C2278" t="str">
            <v>SPCC</v>
          </cell>
          <cell r="D2278" t="str">
            <v>4</v>
          </cell>
          <cell r="E2278">
            <v>-8.6</v>
          </cell>
          <cell r="G2278">
            <v>-10.32</v>
          </cell>
          <cell r="H2278">
            <v>44561</v>
          </cell>
          <cell r="I2278">
            <v>44607</v>
          </cell>
          <cell r="J2278">
            <v>44600</v>
          </cell>
          <cell r="K2278">
            <v>44607</v>
          </cell>
        </row>
        <row r="2279">
          <cell r="A2279">
            <v>18063150</v>
          </cell>
          <cell r="B2279" t="str">
            <v>C057</v>
          </cell>
          <cell r="C2279" t="str">
            <v>SPCC</v>
          </cell>
          <cell r="D2279" t="str">
            <v>4</v>
          </cell>
          <cell r="E2279">
            <v>2541</v>
          </cell>
          <cell r="G2279">
            <v>3049.2</v>
          </cell>
          <cell r="H2279">
            <v>44561</v>
          </cell>
          <cell r="I2279">
            <v>44607</v>
          </cell>
          <cell r="J2279">
            <v>44600</v>
          </cell>
          <cell r="K2279">
            <v>44607</v>
          </cell>
        </row>
        <row r="2280">
          <cell r="A2280">
            <v>18063151</v>
          </cell>
          <cell r="B2280" t="str">
            <v>C057</v>
          </cell>
          <cell r="C2280" t="str">
            <v>SPCC</v>
          </cell>
          <cell r="D2280" t="str">
            <v>4</v>
          </cell>
          <cell r="E2280">
            <v>454.59</v>
          </cell>
          <cell r="G2280">
            <v>545.51</v>
          </cell>
          <cell r="H2280">
            <v>44561</v>
          </cell>
          <cell r="I2280">
            <v>44607</v>
          </cell>
          <cell r="J2280">
            <v>44600</v>
          </cell>
          <cell r="K2280">
            <v>44607</v>
          </cell>
        </row>
        <row r="2281">
          <cell r="A2281">
            <v>18064446</v>
          </cell>
          <cell r="B2281" t="str">
            <v>C057</v>
          </cell>
          <cell r="C2281" t="str">
            <v>SPCC</v>
          </cell>
          <cell r="D2281" t="str">
            <v>4</v>
          </cell>
          <cell r="E2281">
            <v>19519.189999999999</v>
          </cell>
          <cell r="G2281">
            <v>23423.03</v>
          </cell>
          <cell r="H2281">
            <v>44592</v>
          </cell>
          <cell r="I2281">
            <v>44635</v>
          </cell>
          <cell r="J2281">
            <v>44623</v>
          </cell>
          <cell r="K2281">
            <v>44635</v>
          </cell>
        </row>
        <row r="2282">
          <cell r="A2282">
            <v>18064447</v>
          </cell>
          <cell r="B2282" t="str">
            <v>C057</v>
          </cell>
          <cell r="C2282" t="str">
            <v>SPCC</v>
          </cell>
          <cell r="D2282" t="str">
            <v>4</v>
          </cell>
          <cell r="E2282">
            <v>4361.26</v>
          </cell>
          <cell r="G2282">
            <v>5233.51</v>
          </cell>
          <cell r="H2282">
            <v>44592</v>
          </cell>
          <cell r="I2282">
            <v>44635</v>
          </cell>
          <cell r="J2282">
            <v>44623</v>
          </cell>
          <cell r="K2282">
            <v>44635</v>
          </cell>
        </row>
        <row r="2283">
          <cell r="A2283">
            <v>18064448</v>
          </cell>
          <cell r="B2283" t="str">
            <v>C057</v>
          </cell>
          <cell r="C2283" t="str">
            <v>SPCC</v>
          </cell>
          <cell r="D2283" t="str">
            <v>4</v>
          </cell>
          <cell r="E2283">
            <v>-587.73</v>
          </cell>
          <cell r="G2283">
            <v>-705.28</v>
          </cell>
          <cell r="H2283">
            <v>44592</v>
          </cell>
          <cell r="I2283">
            <v>44635</v>
          </cell>
          <cell r="J2283">
            <v>44623</v>
          </cell>
          <cell r="K2283">
            <v>44635</v>
          </cell>
        </row>
        <row r="2284">
          <cell r="A2284">
            <v>18064449</v>
          </cell>
          <cell r="B2284" t="str">
            <v>C057</v>
          </cell>
          <cell r="C2284" t="str">
            <v>SPCC</v>
          </cell>
          <cell r="D2284" t="str">
            <v>4</v>
          </cell>
          <cell r="E2284">
            <v>3503.9199999999996</v>
          </cell>
          <cell r="G2284">
            <v>4204.7</v>
          </cell>
          <cell r="H2284">
            <v>44592</v>
          </cell>
          <cell r="I2284">
            <v>44635</v>
          </cell>
          <cell r="J2284">
            <v>44623</v>
          </cell>
          <cell r="K2284">
            <v>44635</v>
          </cell>
        </row>
        <row r="2285">
          <cell r="A2285">
            <v>18064450</v>
          </cell>
          <cell r="B2285" t="str">
            <v>C057</v>
          </cell>
          <cell r="C2285" t="str">
            <v>SPCC</v>
          </cell>
          <cell r="D2285" t="str">
            <v>4</v>
          </cell>
          <cell r="E2285">
            <v>4411.8900000000003</v>
          </cell>
          <cell r="G2285">
            <v>5294.2699999999995</v>
          </cell>
          <cell r="H2285">
            <v>44592</v>
          </cell>
          <cell r="I2285">
            <v>44635</v>
          </cell>
          <cell r="J2285">
            <v>44623</v>
          </cell>
          <cell r="K2285">
            <v>44635</v>
          </cell>
        </row>
        <row r="2286">
          <cell r="A2286">
            <v>18064451</v>
          </cell>
          <cell r="B2286" t="str">
            <v>C057</v>
          </cell>
          <cell r="C2286" t="str">
            <v>SPCC</v>
          </cell>
          <cell r="D2286" t="str">
            <v>4</v>
          </cell>
          <cell r="E2286">
            <v>2563.2599999999998</v>
          </cell>
          <cell r="G2286">
            <v>3075.91</v>
          </cell>
          <cell r="H2286">
            <v>44592</v>
          </cell>
          <cell r="I2286">
            <v>44635</v>
          </cell>
          <cell r="J2286">
            <v>44623</v>
          </cell>
          <cell r="K2286">
            <v>44635</v>
          </cell>
        </row>
        <row r="2287">
          <cell r="A2287">
            <v>18064452</v>
          </cell>
          <cell r="B2287" t="str">
            <v>C057</v>
          </cell>
          <cell r="C2287" t="str">
            <v>SPCC</v>
          </cell>
          <cell r="D2287" t="str">
            <v>4</v>
          </cell>
          <cell r="E2287">
            <v>77.64</v>
          </cell>
          <cell r="G2287">
            <v>93.17</v>
          </cell>
          <cell r="H2287">
            <v>44592</v>
          </cell>
          <cell r="I2287">
            <v>44635</v>
          </cell>
          <cell r="J2287">
            <v>44623</v>
          </cell>
          <cell r="K2287">
            <v>44635</v>
          </cell>
        </row>
        <row r="2288">
          <cell r="A2288">
            <v>18064453</v>
          </cell>
          <cell r="B2288" t="str">
            <v>C057</v>
          </cell>
          <cell r="C2288" t="str">
            <v>SPCC</v>
          </cell>
          <cell r="D2288" t="str">
            <v>4</v>
          </cell>
          <cell r="E2288">
            <v>3513</v>
          </cell>
          <cell r="G2288">
            <v>4215.6000000000004</v>
          </cell>
          <cell r="H2288">
            <v>44592</v>
          </cell>
          <cell r="I2288">
            <v>44635</v>
          </cell>
          <cell r="J2288">
            <v>44623</v>
          </cell>
          <cell r="K2288">
            <v>44635</v>
          </cell>
        </row>
        <row r="2289">
          <cell r="A2289">
            <v>18064454</v>
          </cell>
          <cell r="B2289" t="str">
            <v>C057</v>
          </cell>
          <cell r="C2289" t="str">
            <v>SPCC</v>
          </cell>
          <cell r="D2289" t="str">
            <v>4</v>
          </cell>
          <cell r="E2289">
            <v>1674.03</v>
          </cell>
          <cell r="G2289">
            <v>2008.8400000000001</v>
          </cell>
          <cell r="H2289">
            <v>44592</v>
          </cell>
          <cell r="I2289">
            <v>44635</v>
          </cell>
          <cell r="J2289">
            <v>44623</v>
          </cell>
          <cell r="K2289">
            <v>44635</v>
          </cell>
        </row>
        <row r="2290">
          <cell r="A2290">
            <v>18064455</v>
          </cell>
          <cell r="B2290" t="str">
            <v>C057</v>
          </cell>
          <cell r="C2290" t="str">
            <v>SPCC</v>
          </cell>
          <cell r="D2290" t="str">
            <v>4</v>
          </cell>
          <cell r="E2290">
            <v>681.13</v>
          </cell>
          <cell r="G2290">
            <v>817.36</v>
          </cell>
          <cell r="H2290">
            <v>44592</v>
          </cell>
          <cell r="I2290">
            <v>44635</v>
          </cell>
          <cell r="J2290">
            <v>44623</v>
          </cell>
          <cell r="K2290">
            <v>44635</v>
          </cell>
        </row>
        <row r="2291">
          <cell r="A2291">
            <v>18064456</v>
          </cell>
          <cell r="B2291" t="str">
            <v>C057</v>
          </cell>
          <cell r="C2291" t="str">
            <v>SPCC</v>
          </cell>
          <cell r="D2291" t="str">
            <v>4</v>
          </cell>
          <cell r="E2291">
            <v>175.63</v>
          </cell>
          <cell r="G2291">
            <v>210.76</v>
          </cell>
          <cell r="H2291">
            <v>44592</v>
          </cell>
          <cell r="I2291">
            <v>44635</v>
          </cell>
          <cell r="J2291">
            <v>44623</v>
          </cell>
          <cell r="K2291">
            <v>44635</v>
          </cell>
        </row>
        <row r="2292">
          <cell r="A2292">
            <v>18064457</v>
          </cell>
          <cell r="B2292" t="str">
            <v>C057</v>
          </cell>
          <cell r="C2292" t="str">
            <v>SPCC</v>
          </cell>
          <cell r="D2292" t="str">
            <v>4</v>
          </cell>
          <cell r="E2292">
            <v>26284.04</v>
          </cell>
          <cell r="G2292">
            <v>31540.85</v>
          </cell>
          <cell r="H2292">
            <v>44592</v>
          </cell>
          <cell r="I2292">
            <v>44635</v>
          </cell>
          <cell r="J2292">
            <v>44623</v>
          </cell>
          <cell r="K2292">
            <v>44635</v>
          </cell>
        </row>
        <row r="2293">
          <cell r="A2293">
            <v>18065808</v>
          </cell>
          <cell r="B2293" t="str">
            <v>C057</v>
          </cell>
          <cell r="C2293" t="str">
            <v>SPCC</v>
          </cell>
          <cell r="D2293" t="str">
            <v>4</v>
          </cell>
          <cell r="E2293">
            <v>5597.08</v>
          </cell>
          <cell r="G2293">
            <v>6716.5</v>
          </cell>
          <cell r="H2293">
            <v>44620</v>
          </cell>
          <cell r="I2293">
            <v>44666</v>
          </cell>
          <cell r="J2293">
            <v>44658</v>
          </cell>
          <cell r="K2293">
            <v>44668</v>
          </cell>
        </row>
        <row r="2294">
          <cell r="A2294">
            <v>18065809</v>
          </cell>
          <cell r="B2294" t="str">
            <v>C057</v>
          </cell>
          <cell r="C2294" t="str">
            <v>SPCC</v>
          </cell>
          <cell r="D2294" t="str">
            <v>4</v>
          </cell>
          <cell r="E2294">
            <v>5587.39</v>
          </cell>
          <cell r="G2294">
            <v>6704.87</v>
          </cell>
          <cell r="H2294">
            <v>44620</v>
          </cell>
          <cell r="I2294">
            <v>44666</v>
          </cell>
          <cell r="J2294">
            <v>44658</v>
          </cell>
          <cell r="K2294">
            <v>44668</v>
          </cell>
        </row>
        <row r="2295">
          <cell r="A2295">
            <v>18065810</v>
          </cell>
          <cell r="B2295" t="str">
            <v>C057</v>
          </cell>
          <cell r="C2295" t="str">
            <v>SPCC</v>
          </cell>
          <cell r="D2295" t="str">
            <v>4</v>
          </cell>
          <cell r="E2295">
            <v>-105</v>
          </cell>
          <cell r="G2295">
            <v>-126</v>
          </cell>
          <cell r="H2295">
            <v>44620</v>
          </cell>
          <cell r="I2295">
            <v>44666</v>
          </cell>
          <cell r="J2295">
            <v>44658</v>
          </cell>
          <cell r="K2295">
            <v>44668</v>
          </cell>
        </row>
        <row r="2296">
          <cell r="A2296">
            <v>18065811</v>
          </cell>
          <cell r="B2296" t="str">
            <v>C057</v>
          </cell>
          <cell r="C2296" t="str">
            <v>SPCC</v>
          </cell>
          <cell r="D2296" t="str">
            <v>4</v>
          </cell>
          <cell r="E2296">
            <v>2153.37</v>
          </cell>
          <cell r="G2296">
            <v>2584.04</v>
          </cell>
          <cell r="H2296">
            <v>44620</v>
          </cell>
          <cell r="I2296">
            <v>44666</v>
          </cell>
          <cell r="J2296">
            <v>44658</v>
          </cell>
          <cell r="K2296">
            <v>44668</v>
          </cell>
        </row>
        <row r="2297">
          <cell r="A2297">
            <v>18065812</v>
          </cell>
          <cell r="B2297" t="str">
            <v>C057</v>
          </cell>
          <cell r="C2297" t="str">
            <v>SPCC</v>
          </cell>
          <cell r="D2297" t="str">
            <v>4</v>
          </cell>
          <cell r="E2297">
            <v>660.83999999999992</v>
          </cell>
          <cell r="G2297">
            <v>793.01</v>
          </cell>
          <cell r="H2297">
            <v>44620</v>
          </cell>
          <cell r="I2297">
            <v>44666</v>
          </cell>
          <cell r="J2297">
            <v>44658</v>
          </cell>
          <cell r="K2297">
            <v>44668</v>
          </cell>
        </row>
        <row r="2298">
          <cell r="A2298">
            <v>18065813</v>
          </cell>
          <cell r="B2298" t="str">
            <v>C057</v>
          </cell>
          <cell r="C2298" t="str">
            <v>SPCC</v>
          </cell>
          <cell r="D2298" t="str">
            <v>4</v>
          </cell>
          <cell r="E2298">
            <v>4725.34</v>
          </cell>
          <cell r="G2298">
            <v>5670.41</v>
          </cell>
          <cell r="H2298">
            <v>44620</v>
          </cell>
          <cell r="I2298">
            <v>44666</v>
          </cell>
          <cell r="J2298">
            <v>44658</v>
          </cell>
          <cell r="K2298">
            <v>44668</v>
          </cell>
        </row>
        <row r="2299">
          <cell r="A2299">
            <v>18065814</v>
          </cell>
          <cell r="B2299" t="str">
            <v>C057</v>
          </cell>
          <cell r="C2299" t="str">
            <v>SPCC</v>
          </cell>
          <cell r="D2299" t="str">
            <v>4</v>
          </cell>
          <cell r="E2299">
            <v>2835.8</v>
          </cell>
          <cell r="G2299">
            <v>3402.96</v>
          </cell>
          <cell r="H2299">
            <v>44620</v>
          </cell>
          <cell r="I2299">
            <v>44666</v>
          </cell>
          <cell r="J2299">
            <v>44658</v>
          </cell>
          <cell r="K2299">
            <v>44668</v>
          </cell>
        </row>
        <row r="2300">
          <cell r="A2300">
            <v>18065815</v>
          </cell>
          <cell r="B2300" t="str">
            <v>C057</v>
          </cell>
          <cell r="C2300" t="str">
            <v>SPCC</v>
          </cell>
          <cell r="D2300" t="str">
            <v>4</v>
          </cell>
          <cell r="E2300">
            <v>6631.1</v>
          </cell>
          <cell r="G2300">
            <v>7957.32</v>
          </cell>
          <cell r="H2300">
            <v>44620</v>
          </cell>
          <cell r="I2300">
            <v>44666</v>
          </cell>
          <cell r="J2300">
            <v>44658</v>
          </cell>
          <cell r="K2300">
            <v>44668</v>
          </cell>
        </row>
        <row r="2301">
          <cell r="A2301">
            <v>18065816</v>
          </cell>
          <cell r="B2301" t="str">
            <v>C057</v>
          </cell>
          <cell r="C2301" t="str">
            <v>SPCC</v>
          </cell>
          <cell r="D2301" t="str">
            <v>4</v>
          </cell>
          <cell r="E2301">
            <v>4326.42</v>
          </cell>
          <cell r="G2301">
            <v>5191.7</v>
          </cell>
          <cell r="H2301">
            <v>44620</v>
          </cell>
          <cell r="I2301">
            <v>44666</v>
          </cell>
          <cell r="J2301">
            <v>44658</v>
          </cell>
          <cell r="K2301">
            <v>44668</v>
          </cell>
        </row>
        <row r="2302">
          <cell r="A2302">
            <v>18065817</v>
          </cell>
          <cell r="B2302" t="str">
            <v>C057</v>
          </cell>
          <cell r="C2302" t="str">
            <v>SPCC</v>
          </cell>
          <cell r="D2302" t="str">
            <v>4</v>
          </cell>
          <cell r="E2302">
            <v>30906.079999999998</v>
          </cell>
          <cell r="G2302">
            <v>37087.300000000003</v>
          </cell>
          <cell r="H2302">
            <v>44620</v>
          </cell>
          <cell r="I2302">
            <v>44666</v>
          </cell>
          <cell r="J2302">
            <v>44658</v>
          </cell>
          <cell r="K2302">
            <v>44668</v>
          </cell>
        </row>
        <row r="2303">
          <cell r="A2303">
            <v>18065818</v>
          </cell>
          <cell r="B2303" t="str">
            <v>C057</v>
          </cell>
          <cell r="C2303" t="str">
            <v>SPCC</v>
          </cell>
          <cell r="D2303" t="str">
            <v>4</v>
          </cell>
          <cell r="E2303">
            <v>2238.81</v>
          </cell>
          <cell r="G2303">
            <v>2686.57</v>
          </cell>
          <cell r="H2303">
            <v>44620</v>
          </cell>
          <cell r="I2303">
            <v>44666</v>
          </cell>
          <cell r="J2303">
            <v>44658</v>
          </cell>
          <cell r="K2303">
            <v>44668</v>
          </cell>
        </row>
        <row r="2304">
          <cell r="A2304">
            <v>18065819</v>
          </cell>
          <cell r="B2304" t="str">
            <v>C057</v>
          </cell>
          <cell r="C2304" t="str">
            <v>SPCC</v>
          </cell>
          <cell r="D2304" t="str">
            <v>4</v>
          </cell>
          <cell r="E2304">
            <v>60.120000000000005</v>
          </cell>
          <cell r="G2304">
            <v>72.14</v>
          </cell>
          <cell r="H2304">
            <v>44620</v>
          </cell>
          <cell r="I2304">
            <v>44666</v>
          </cell>
          <cell r="J2304">
            <v>44658</v>
          </cell>
          <cell r="K2304">
            <v>44668</v>
          </cell>
        </row>
        <row r="2305">
          <cell r="A2305">
            <v>18065820</v>
          </cell>
          <cell r="B2305" t="str">
            <v>C057</v>
          </cell>
          <cell r="C2305" t="str">
            <v>SPCC</v>
          </cell>
          <cell r="D2305" t="str">
            <v>4</v>
          </cell>
          <cell r="E2305">
            <v>296.64</v>
          </cell>
          <cell r="G2305">
            <v>355.96999999999997</v>
          </cell>
          <cell r="H2305">
            <v>44620</v>
          </cell>
          <cell r="I2305">
            <v>44666</v>
          </cell>
          <cell r="J2305">
            <v>44658</v>
          </cell>
          <cell r="K2305">
            <v>44668</v>
          </cell>
        </row>
        <row r="2306">
          <cell r="A2306">
            <v>18065821</v>
          </cell>
          <cell r="B2306" t="str">
            <v>C057</v>
          </cell>
          <cell r="C2306" t="str">
            <v>SPCC</v>
          </cell>
          <cell r="D2306" t="str">
            <v>4</v>
          </cell>
          <cell r="E2306">
            <v>936.11</v>
          </cell>
          <cell r="G2306">
            <v>1123.33</v>
          </cell>
          <cell r="H2306">
            <v>44620</v>
          </cell>
          <cell r="I2306">
            <v>44666</v>
          </cell>
          <cell r="J2306">
            <v>44658</v>
          </cell>
          <cell r="K2306">
            <v>44668</v>
          </cell>
        </row>
        <row r="2307">
          <cell r="A2307">
            <v>18065822</v>
          </cell>
          <cell r="B2307" t="str">
            <v>C057</v>
          </cell>
          <cell r="C2307" t="str">
            <v>SPCC</v>
          </cell>
          <cell r="D2307" t="str">
            <v>4</v>
          </cell>
          <cell r="E2307">
            <v>5981.39</v>
          </cell>
          <cell r="G2307">
            <v>7177.67</v>
          </cell>
          <cell r="H2307">
            <v>44620</v>
          </cell>
          <cell r="I2307">
            <v>44666</v>
          </cell>
          <cell r="J2307">
            <v>44658</v>
          </cell>
          <cell r="K2307">
            <v>44668</v>
          </cell>
        </row>
        <row r="2308">
          <cell r="A2308">
            <v>18065823</v>
          </cell>
          <cell r="B2308" t="str">
            <v>C057</v>
          </cell>
          <cell r="C2308" t="str">
            <v>SPCC</v>
          </cell>
          <cell r="D2308" t="str">
            <v>4</v>
          </cell>
          <cell r="E2308">
            <v>234.10999999999999</v>
          </cell>
          <cell r="G2308">
            <v>280.93</v>
          </cell>
          <cell r="H2308">
            <v>44620</v>
          </cell>
          <cell r="I2308">
            <v>44666</v>
          </cell>
          <cell r="J2308">
            <v>44658</v>
          </cell>
          <cell r="K2308">
            <v>44668</v>
          </cell>
        </row>
        <row r="2309">
          <cell r="A2309">
            <v>18065824</v>
          </cell>
          <cell r="B2309" t="str">
            <v>C057</v>
          </cell>
          <cell r="C2309" t="str">
            <v>SPCC</v>
          </cell>
          <cell r="D2309" t="str">
            <v>4</v>
          </cell>
          <cell r="E2309">
            <v>-315</v>
          </cell>
          <cell r="G2309">
            <v>-378</v>
          </cell>
          <cell r="H2309">
            <v>44620</v>
          </cell>
          <cell r="I2309">
            <v>44666</v>
          </cell>
          <cell r="J2309">
            <v>44658</v>
          </cell>
          <cell r="K2309">
            <v>44668</v>
          </cell>
        </row>
        <row r="2310">
          <cell r="A2310">
            <v>18065825</v>
          </cell>
          <cell r="B2310" t="str">
            <v>C057</v>
          </cell>
          <cell r="C2310" t="str">
            <v>SPCC</v>
          </cell>
          <cell r="D2310" t="str">
            <v>4</v>
          </cell>
          <cell r="E2310">
            <v>11.940000000000001</v>
          </cell>
          <cell r="G2310">
            <v>14.330000000000002</v>
          </cell>
          <cell r="H2310">
            <v>44620</v>
          </cell>
          <cell r="I2310">
            <v>44666</v>
          </cell>
          <cell r="J2310">
            <v>44658</v>
          </cell>
          <cell r="K2310">
            <v>44668</v>
          </cell>
        </row>
        <row r="2311">
          <cell r="A2311">
            <v>18065826</v>
          </cell>
          <cell r="B2311" t="str">
            <v>C057</v>
          </cell>
          <cell r="C2311" t="str">
            <v>SPCC</v>
          </cell>
          <cell r="D2311" t="str">
            <v>4</v>
          </cell>
          <cell r="E2311">
            <v>371.37</v>
          </cell>
          <cell r="G2311">
            <v>445.64</v>
          </cell>
          <cell r="H2311">
            <v>44620</v>
          </cell>
          <cell r="I2311">
            <v>44666</v>
          </cell>
          <cell r="J2311">
            <v>44658</v>
          </cell>
          <cell r="K2311">
            <v>44668</v>
          </cell>
        </row>
        <row r="2312">
          <cell r="A2312">
            <v>18065827</v>
          </cell>
          <cell r="B2312" t="str">
            <v>C057</v>
          </cell>
          <cell r="C2312" t="str">
            <v>SPCC</v>
          </cell>
          <cell r="D2312" t="str">
            <v>4</v>
          </cell>
          <cell r="E2312">
            <v>7888.45</v>
          </cell>
          <cell r="G2312">
            <v>9466.14</v>
          </cell>
          <cell r="H2312">
            <v>44620</v>
          </cell>
          <cell r="I2312">
            <v>44666</v>
          </cell>
          <cell r="J2312">
            <v>44658</v>
          </cell>
          <cell r="K2312">
            <v>44668</v>
          </cell>
        </row>
        <row r="2313">
          <cell r="A2313">
            <v>18065828</v>
          </cell>
          <cell r="B2313" t="str">
            <v>C057</v>
          </cell>
          <cell r="C2313" t="str">
            <v>SPCC</v>
          </cell>
          <cell r="D2313" t="str">
            <v>4</v>
          </cell>
          <cell r="E2313">
            <v>60.239999999999995</v>
          </cell>
          <cell r="G2313">
            <v>72.289999999999992</v>
          </cell>
          <cell r="H2313">
            <v>44620</v>
          </cell>
          <cell r="I2313">
            <v>44666</v>
          </cell>
          <cell r="J2313">
            <v>44658</v>
          </cell>
          <cell r="K2313">
            <v>44668</v>
          </cell>
        </row>
        <row r="2314">
          <cell r="A2314">
            <v>18065829</v>
          </cell>
          <cell r="B2314" t="str">
            <v>C057</v>
          </cell>
          <cell r="C2314" t="str">
            <v>SPCC</v>
          </cell>
          <cell r="D2314" t="str">
            <v>4</v>
          </cell>
          <cell r="E2314">
            <v>915.86</v>
          </cell>
          <cell r="G2314">
            <v>1099.03</v>
          </cell>
          <cell r="H2314">
            <v>44620</v>
          </cell>
          <cell r="I2314">
            <v>44666</v>
          </cell>
          <cell r="J2314">
            <v>44658</v>
          </cell>
          <cell r="K2314">
            <v>44668</v>
          </cell>
        </row>
        <row r="2315">
          <cell r="A2315">
            <v>18065830</v>
          </cell>
          <cell r="B2315" t="str">
            <v>C057</v>
          </cell>
          <cell r="C2315" t="str">
            <v>SPCC</v>
          </cell>
          <cell r="D2315" t="str">
            <v>4</v>
          </cell>
          <cell r="E2315">
            <v>34.56</v>
          </cell>
          <cell r="G2315">
            <v>41.47</v>
          </cell>
          <cell r="H2315">
            <v>44620</v>
          </cell>
          <cell r="I2315">
            <v>44666</v>
          </cell>
          <cell r="J2315">
            <v>44658</v>
          </cell>
          <cell r="K2315">
            <v>44668</v>
          </cell>
        </row>
        <row r="2316">
          <cell r="A2316">
            <v>18065831</v>
          </cell>
          <cell r="B2316" t="str">
            <v>C057</v>
          </cell>
          <cell r="C2316" t="str">
            <v>SPCC</v>
          </cell>
          <cell r="D2316" t="str">
            <v>4</v>
          </cell>
          <cell r="E2316">
            <v>-2911.54</v>
          </cell>
          <cell r="G2316">
            <v>-3493.85</v>
          </cell>
          <cell r="H2316">
            <v>44620</v>
          </cell>
          <cell r="I2316">
            <v>44666</v>
          </cell>
          <cell r="J2316">
            <v>44658</v>
          </cell>
          <cell r="K2316">
            <v>44668</v>
          </cell>
        </row>
        <row r="2317">
          <cell r="A2317">
            <v>18065832</v>
          </cell>
          <cell r="B2317" t="str">
            <v>C057</v>
          </cell>
          <cell r="C2317" t="str">
            <v>SPCC</v>
          </cell>
          <cell r="D2317" t="str">
            <v>4</v>
          </cell>
          <cell r="E2317">
            <v>219.42</v>
          </cell>
          <cell r="G2317">
            <v>263.3</v>
          </cell>
          <cell r="H2317">
            <v>44620</v>
          </cell>
          <cell r="I2317">
            <v>44666</v>
          </cell>
          <cell r="J2317">
            <v>44658</v>
          </cell>
          <cell r="K2317">
            <v>44668</v>
          </cell>
        </row>
        <row r="2318">
          <cell r="A2318">
            <v>18067297</v>
          </cell>
          <cell r="B2318" t="str">
            <v>C057</v>
          </cell>
          <cell r="C2318" t="str">
            <v>SPCC</v>
          </cell>
          <cell r="D2318" t="str">
            <v>4</v>
          </cell>
          <cell r="E2318">
            <v>232.51</v>
          </cell>
          <cell r="G2318">
            <v>279.01</v>
          </cell>
          <cell r="H2318">
            <v>44651</v>
          </cell>
          <cell r="I2318">
            <v>44696</v>
          </cell>
          <cell r="J2318"/>
          <cell r="K2318"/>
        </row>
        <row r="2319">
          <cell r="A2319">
            <v>18067298</v>
          </cell>
          <cell r="B2319" t="str">
            <v>C057</v>
          </cell>
          <cell r="C2319" t="str">
            <v>SPCC</v>
          </cell>
          <cell r="D2319" t="str">
            <v>4</v>
          </cell>
          <cell r="E2319">
            <v>13731.210000000001</v>
          </cell>
          <cell r="G2319">
            <v>16477.45</v>
          </cell>
          <cell r="H2319">
            <v>44651</v>
          </cell>
          <cell r="I2319">
            <v>44696</v>
          </cell>
          <cell r="J2319"/>
          <cell r="K2319"/>
        </row>
        <row r="2320">
          <cell r="A2320">
            <v>18067299</v>
          </cell>
          <cell r="B2320" t="str">
            <v>C057</v>
          </cell>
          <cell r="C2320" t="str">
            <v>SPCC</v>
          </cell>
          <cell r="D2320" t="str">
            <v>4</v>
          </cell>
          <cell r="E2320">
            <v>2794.6099999999997</v>
          </cell>
          <cell r="G2320">
            <v>3353.53</v>
          </cell>
          <cell r="H2320">
            <v>44651</v>
          </cell>
          <cell r="I2320">
            <v>44696</v>
          </cell>
          <cell r="J2320"/>
          <cell r="K2320"/>
        </row>
        <row r="2321">
          <cell r="A2321">
            <v>18067300</v>
          </cell>
          <cell r="B2321" t="str">
            <v>C057</v>
          </cell>
          <cell r="C2321" t="str">
            <v>SPCC</v>
          </cell>
          <cell r="D2321" t="str">
            <v>4</v>
          </cell>
          <cell r="E2321">
            <v>9375.2999999999993</v>
          </cell>
          <cell r="G2321">
            <v>11250.36</v>
          </cell>
          <cell r="H2321">
            <v>44651</v>
          </cell>
          <cell r="I2321">
            <v>44696</v>
          </cell>
          <cell r="J2321"/>
          <cell r="K2321"/>
        </row>
        <row r="2322">
          <cell r="A2322">
            <v>18067301</v>
          </cell>
          <cell r="B2322" t="str">
            <v>C057</v>
          </cell>
          <cell r="C2322" t="str">
            <v>SPCC</v>
          </cell>
          <cell r="D2322" t="str">
            <v>4</v>
          </cell>
          <cell r="E2322">
            <v>47.519999999999996</v>
          </cell>
          <cell r="G2322">
            <v>57.02</v>
          </cell>
          <cell r="H2322">
            <v>44651</v>
          </cell>
          <cell r="I2322">
            <v>44696</v>
          </cell>
          <cell r="J2322"/>
          <cell r="K2322"/>
        </row>
        <row r="2323">
          <cell r="A2323">
            <v>18067302</v>
          </cell>
          <cell r="B2323" t="str">
            <v>C057</v>
          </cell>
          <cell r="C2323" t="str">
            <v>SPCC</v>
          </cell>
          <cell r="D2323" t="str">
            <v>4</v>
          </cell>
          <cell r="E2323">
            <v>5439.2199999999993</v>
          </cell>
          <cell r="G2323">
            <v>6527.0599999999995</v>
          </cell>
          <cell r="H2323">
            <v>44651</v>
          </cell>
          <cell r="I2323">
            <v>44696</v>
          </cell>
          <cell r="J2323"/>
          <cell r="K2323"/>
        </row>
        <row r="2324">
          <cell r="A2324">
            <v>18067303</v>
          </cell>
          <cell r="B2324" t="str">
            <v>C057</v>
          </cell>
          <cell r="C2324" t="str">
            <v>SPCC</v>
          </cell>
          <cell r="D2324" t="str">
            <v>4</v>
          </cell>
          <cell r="E2324">
            <v>16563.129999999997</v>
          </cell>
          <cell r="G2324">
            <v>19875.760000000002</v>
          </cell>
          <cell r="H2324">
            <v>44651</v>
          </cell>
          <cell r="I2324">
            <v>44696</v>
          </cell>
          <cell r="J2324"/>
          <cell r="K2324"/>
        </row>
        <row r="2325">
          <cell r="A2325">
            <v>18067304</v>
          </cell>
          <cell r="B2325" t="str">
            <v>C057</v>
          </cell>
          <cell r="C2325" t="str">
            <v>SPCC</v>
          </cell>
          <cell r="D2325" t="str">
            <v>4</v>
          </cell>
          <cell r="E2325">
            <v>7196.45</v>
          </cell>
          <cell r="G2325">
            <v>8635.74</v>
          </cell>
          <cell r="H2325">
            <v>44651</v>
          </cell>
          <cell r="I2325">
            <v>44696</v>
          </cell>
          <cell r="J2325"/>
          <cell r="K2325"/>
        </row>
        <row r="2326">
          <cell r="A2326">
            <v>18067305</v>
          </cell>
          <cell r="B2326" t="str">
            <v>C057</v>
          </cell>
          <cell r="C2326" t="str">
            <v>SPCC</v>
          </cell>
          <cell r="D2326" t="str">
            <v>4</v>
          </cell>
          <cell r="E2326">
            <v>1565.4299999999998</v>
          </cell>
          <cell r="G2326">
            <v>1878.52</v>
          </cell>
          <cell r="H2326">
            <v>44651</v>
          </cell>
          <cell r="I2326">
            <v>44696</v>
          </cell>
          <cell r="J2326"/>
          <cell r="K2326"/>
        </row>
        <row r="2327">
          <cell r="A2327">
            <v>18067306</v>
          </cell>
          <cell r="B2327" t="str">
            <v>C057</v>
          </cell>
          <cell r="C2327" t="str">
            <v>SPCC</v>
          </cell>
          <cell r="D2327" t="str">
            <v>4</v>
          </cell>
          <cell r="E2327">
            <v>686.96</v>
          </cell>
          <cell r="G2327">
            <v>824.35</v>
          </cell>
          <cell r="H2327">
            <v>44651</v>
          </cell>
          <cell r="I2327">
            <v>44696</v>
          </cell>
          <cell r="J2327"/>
          <cell r="K2327"/>
        </row>
        <row r="2328">
          <cell r="A2328">
            <v>18067307</v>
          </cell>
          <cell r="B2328" t="str">
            <v>C057</v>
          </cell>
          <cell r="C2328" t="str">
            <v>SPCC</v>
          </cell>
          <cell r="D2328" t="str">
            <v>4</v>
          </cell>
          <cell r="E2328">
            <v>613.26</v>
          </cell>
          <cell r="G2328">
            <v>735.91000000000008</v>
          </cell>
          <cell r="H2328">
            <v>44651</v>
          </cell>
          <cell r="I2328">
            <v>44696</v>
          </cell>
          <cell r="J2328"/>
          <cell r="K2328"/>
        </row>
        <row r="2329">
          <cell r="A2329">
            <v>18067308</v>
          </cell>
          <cell r="B2329" t="str">
            <v>C057</v>
          </cell>
          <cell r="C2329" t="str">
            <v>SPCC</v>
          </cell>
          <cell r="D2329" t="str">
            <v>4</v>
          </cell>
          <cell r="E2329">
            <v>-126</v>
          </cell>
          <cell r="G2329">
            <v>-151.19999999999999</v>
          </cell>
          <cell r="H2329">
            <v>44651</v>
          </cell>
          <cell r="I2329">
            <v>44696</v>
          </cell>
          <cell r="J2329"/>
          <cell r="K2329"/>
        </row>
        <row r="2330">
          <cell r="A2330">
            <v>18067309</v>
          </cell>
          <cell r="B2330" t="str">
            <v>C057</v>
          </cell>
          <cell r="C2330" t="str">
            <v>SPCC</v>
          </cell>
          <cell r="D2330" t="str">
            <v>4</v>
          </cell>
          <cell r="E2330">
            <v>5369.7</v>
          </cell>
          <cell r="G2330">
            <v>6443.64</v>
          </cell>
          <cell r="H2330">
            <v>44651</v>
          </cell>
          <cell r="I2330">
            <v>44696</v>
          </cell>
          <cell r="J2330"/>
          <cell r="K2330"/>
        </row>
        <row r="2331">
          <cell r="A2331">
            <v>18067310</v>
          </cell>
          <cell r="B2331" t="str">
            <v>C057</v>
          </cell>
          <cell r="C2331" t="str">
            <v>SPCC</v>
          </cell>
          <cell r="D2331" t="str">
            <v>4</v>
          </cell>
          <cell r="E2331">
            <v>10896.119999999999</v>
          </cell>
          <cell r="G2331">
            <v>13075.34</v>
          </cell>
          <cell r="H2331">
            <v>44651</v>
          </cell>
          <cell r="I2331">
            <v>44696</v>
          </cell>
          <cell r="J2331"/>
          <cell r="K2331"/>
        </row>
        <row r="2332">
          <cell r="A2332">
            <v>18067311</v>
          </cell>
          <cell r="B2332" t="str">
            <v>C057</v>
          </cell>
          <cell r="C2332" t="str">
            <v>SPCC</v>
          </cell>
          <cell r="D2332" t="str">
            <v>4</v>
          </cell>
          <cell r="E2332">
            <v>34.799999999999997</v>
          </cell>
          <cell r="G2332">
            <v>41.760000000000005</v>
          </cell>
          <cell r="H2332">
            <v>44651</v>
          </cell>
          <cell r="I2332">
            <v>44696</v>
          </cell>
          <cell r="J2332"/>
          <cell r="K2332"/>
        </row>
        <row r="2333">
          <cell r="A2333">
            <v>18067312</v>
          </cell>
          <cell r="B2333" t="str">
            <v>C057</v>
          </cell>
          <cell r="C2333" t="str">
            <v>SPCC</v>
          </cell>
          <cell r="D2333" t="str">
            <v>4</v>
          </cell>
          <cell r="E2333">
            <v>4191.9800000000005</v>
          </cell>
          <cell r="G2333">
            <v>5030.38</v>
          </cell>
          <cell r="H2333">
            <v>44651</v>
          </cell>
          <cell r="I2333">
            <v>44696</v>
          </cell>
          <cell r="J2333"/>
          <cell r="K2333"/>
        </row>
        <row r="2334">
          <cell r="A2334">
            <v>18067313</v>
          </cell>
          <cell r="B2334" t="str">
            <v>C057</v>
          </cell>
          <cell r="C2334" t="str">
            <v>SPCC</v>
          </cell>
          <cell r="D2334" t="str">
            <v>4</v>
          </cell>
          <cell r="E2334">
            <v>5587.39</v>
          </cell>
          <cell r="G2334">
            <v>6704.87</v>
          </cell>
          <cell r="H2334">
            <v>44651</v>
          </cell>
          <cell r="I2334">
            <v>44696</v>
          </cell>
          <cell r="J2334"/>
          <cell r="K2334"/>
        </row>
        <row r="2335">
          <cell r="A2335">
            <v>18067314</v>
          </cell>
          <cell r="B2335" t="str">
            <v>C057</v>
          </cell>
          <cell r="C2335" t="str">
            <v>SPCC</v>
          </cell>
          <cell r="D2335" t="str">
            <v>4</v>
          </cell>
          <cell r="E2335">
            <v>1928.9</v>
          </cell>
          <cell r="G2335">
            <v>2314.6799999999998</v>
          </cell>
          <cell r="H2335">
            <v>44651</v>
          </cell>
          <cell r="I2335">
            <v>44696</v>
          </cell>
          <cell r="J2335"/>
          <cell r="K2335"/>
        </row>
        <row r="2336">
          <cell r="A2336">
            <v>18067315</v>
          </cell>
          <cell r="B2336" t="str">
            <v>C057</v>
          </cell>
          <cell r="C2336" t="str">
            <v>SPCC</v>
          </cell>
          <cell r="D2336" t="str">
            <v>4</v>
          </cell>
          <cell r="E2336">
            <v>292.3</v>
          </cell>
          <cell r="G2336">
            <v>350.76</v>
          </cell>
          <cell r="H2336">
            <v>44651</v>
          </cell>
          <cell r="I2336">
            <v>44696</v>
          </cell>
          <cell r="J2336"/>
          <cell r="K2336"/>
        </row>
        <row r="2337">
          <cell r="A2337">
            <v>18061744</v>
          </cell>
          <cell r="B2337" t="str">
            <v>C059</v>
          </cell>
          <cell r="C2337" t="str">
            <v>PLACO/ISOLATION CIM BAT</v>
          </cell>
          <cell r="D2337" t="str">
            <v>2</v>
          </cell>
          <cell r="E2337">
            <v>122.04</v>
          </cell>
          <cell r="G2337">
            <v>146.44999999999999</v>
          </cell>
          <cell r="H2337">
            <v>44530</v>
          </cell>
          <cell r="I2337">
            <v>44576</v>
          </cell>
          <cell r="J2337"/>
          <cell r="K2337">
            <v>44576</v>
          </cell>
        </row>
        <row r="2338">
          <cell r="A2338">
            <v>18061745</v>
          </cell>
          <cell r="B2338" t="str">
            <v>C059</v>
          </cell>
          <cell r="C2338" t="str">
            <v>PLACO/ISOLATION CIM BAT</v>
          </cell>
          <cell r="D2338" t="str">
            <v>2</v>
          </cell>
          <cell r="E2338">
            <v>60.160000000000004</v>
          </cell>
          <cell r="G2338">
            <v>72.19</v>
          </cell>
          <cell r="H2338">
            <v>44530</v>
          </cell>
          <cell r="I2338">
            <v>44576</v>
          </cell>
          <cell r="J2338"/>
          <cell r="K2338">
            <v>44576</v>
          </cell>
        </row>
        <row r="2339">
          <cell r="A2339">
            <v>18065833</v>
          </cell>
          <cell r="B2339" t="str">
            <v>C059</v>
          </cell>
          <cell r="C2339" t="str">
            <v>PLACO/ISOLATION CIM BAT</v>
          </cell>
          <cell r="D2339" t="str">
            <v>2</v>
          </cell>
          <cell r="E2339">
            <v>334.49</v>
          </cell>
          <cell r="G2339">
            <v>401.39</v>
          </cell>
          <cell r="H2339">
            <v>44620</v>
          </cell>
          <cell r="I2339">
            <v>44666</v>
          </cell>
          <cell r="J2339"/>
          <cell r="K2339">
            <v>44666</v>
          </cell>
        </row>
        <row r="2340">
          <cell r="A2340">
            <v>18067316</v>
          </cell>
          <cell r="B2340" t="str">
            <v>C059</v>
          </cell>
          <cell r="C2340" t="str">
            <v>PLACO/ISOLATION CIM BAT</v>
          </cell>
          <cell r="D2340" t="str">
            <v>2</v>
          </cell>
          <cell r="E2340">
            <v>240.11999999999998</v>
          </cell>
          <cell r="G2340">
            <v>288.14</v>
          </cell>
          <cell r="H2340">
            <v>44651</v>
          </cell>
          <cell r="I2340">
            <v>44696</v>
          </cell>
          <cell r="J2340">
            <v>44658</v>
          </cell>
          <cell r="K2340">
            <v>44696</v>
          </cell>
        </row>
        <row r="2341">
          <cell r="A2341">
            <v>18067317</v>
          </cell>
          <cell r="B2341" t="str">
            <v>C059</v>
          </cell>
          <cell r="C2341" t="str">
            <v>PLACO/ISOLATION CIM BAT</v>
          </cell>
          <cell r="D2341" t="str">
            <v>2</v>
          </cell>
          <cell r="E2341">
            <v>229.05</v>
          </cell>
          <cell r="G2341">
            <v>274.86</v>
          </cell>
          <cell r="H2341">
            <v>44651</v>
          </cell>
          <cell r="I2341">
            <v>44696</v>
          </cell>
          <cell r="J2341">
            <v>44658</v>
          </cell>
          <cell r="K2341">
            <v>44696</v>
          </cell>
        </row>
        <row r="2342">
          <cell r="A2342">
            <v>18067318</v>
          </cell>
          <cell r="B2342" t="str">
            <v>C059</v>
          </cell>
          <cell r="C2342" t="str">
            <v>PLACO/ISOLATION CIM BAT</v>
          </cell>
          <cell r="D2342" t="str">
            <v>2</v>
          </cell>
          <cell r="E2342">
            <v>466</v>
          </cell>
          <cell r="G2342">
            <v>559.20000000000005</v>
          </cell>
          <cell r="H2342">
            <v>44651</v>
          </cell>
          <cell r="I2342">
            <v>44696</v>
          </cell>
          <cell r="J2342">
            <v>44658</v>
          </cell>
          <cell r="K2342">
            <v>44696</v>
          </cell>
        </row>
        <row r="2343">
          <cell r="A2343">
            <v>18061746</v>
          </cell>
          <cell r="B2343" t="str">
            <v>C070</v>
          </cell>
          <cell r="C2343" t="str">
            <v>FT SERVICES</v>
          </cell>
          <cell r="D2343" t="str">
            <v>4</v>
          </cell>
          <cell r="E2343">
            <v>29</v>
          </cell>
          <cell r="G2343">
            <v>34.799999999999997</v>
          </cell>
          <cell r="H2343">
            <v>44530</v>
          </cell>
          <cell r="I2343">
            <v>44576</v>
          </cell>
          <cell r="J2343">
            <v>44551</v>
          </cell>
          <cell r="K2343">
            <v>44576</v>
          </cell>
        </row>
        <row r="2344">
          <cell r="A2344">
            <v>18061747</v>
          </cell>
          <cell r="B2344" t="str">
            <v>C070</v>
          </cell>
          <cell r="C2344" t="str">
            <v>FT SERVICES</v>
          </cell>
          <cell r="D2344" t="str">
            <v>4</v>
          </cell>
          <cell r="E2344">
            <v>7146.82</v>
          </cell>
          <cell r="G2344">
            <v>8576.18</v>
          </cell>
          <cell r="H2344">
            <v>44530</v>
          </cell>
          <cell r="I2344">
            <v>44576</v>
          </cell>
          <cell r="J2344">
            <v>44551</v>
          </cell>
          <cell r="K2344">
            <v>44576</v>
          </cell>
        </row>
        <row r="2345">
          <cell r="A2345">
            <v>18063152</v>
          </cell>
          <cell r="B2345" t="str">
            <v>C070</v>
          </cell>
          <cell r="C2345" t="str">
            <v>FT SERVICES</v>
          </cell>
          <cell r="D2345" t="str">
            <v>4</v>
          </cell>
          <cell r="E2345">
            <v>4256.7800000000007</v>
          </cell>
          <cell r="G2345">
            <v>5108.1400000000003</v>
          </cell>
          <cell r="H2345">
            <v>44561</v>
          </cell>
          <cell r="I2345">
            <v>44607</v>
          </cell>
          <cell r="J2345">
            <v>44572</v>
          </cell>
          <cell r="K2345">
            <v>44607</v>
          </cell>
        </row>
        <row r="2346">
          <cell r="A2346">
            <v>18064458</v>
          </cell>
          <cell r="B2346" t="str">
            <v>C070</v>
          </cell>
          <cell r="C2346" t="str">
            <v>FT SERVICES</v>
          </cell>
          <cell r="D2346" t="str">
            <v>4</v>
          </cell>
          <cell r="E2346">
            <v>745.36</v>
          </cell>
          <cell r="G2346">
            <v>894.43</v>
          </cell>
          <cell r="H2346">
            <v>44592</v>
          </cell>
          <cell r="I2346">
            <v>44635</v>
          </cell>
          <cell r="J2346">
            <v>44603</v>
          </cell>
          <cell r="K2346">
            <v>44635</v>
          </cell>
        </row>
        <row r="2347">
          <cell r="A2347">
            <v>18064459</v>
          </cell>
          <cell r="B2347" t="str">
            <v>C070</v>
          </cell>
          <cell r="C2347" t="str">
            <v>FT SERVICES</v>
          </cell>
          <cell r="D2347" t="str">
            <v>4</v>
          </cell>
          <cell r="E2347">
            <v>188.4</v>
          </cell>
          <cell r="G2347">
            <v>226.08</v>
          </cell>
          <cell r="H2347">
            <v>44592</v>
          </cell>
          <cell r="I2347">
            <v>44635</v>
          </cell>
          <cell r="J2347">
            <v>44603</v>
          </cell>
          <cell r="K2347">
            <v>44635</v>
          </cell>
        </row>
        <row r="2348">
          <cell r="A2348">
            <v>18061748</v>
          </cell>
          <cell r="B2348" t="str">
            <v>C079</v>
          </cell>
          <cell r="C2348" t="str">
            <v>DESIGN'TOITS</v>
          </cell>
          <cell r="D2348" t="str">
            <v>2</v>
          </cell>
          <cell r="E2348">
            <v>491.12</v>
          </cell>
          <cell r="G2348">
            <v>589.33999999999992</v>
          </cell>
          <cell r="H2348">
            <v>44530</v>
          </cell>
          <cell r="I2348">
            <v>44571</v>
          </cell>
          <cell r="J2348"/>
          <cell r="K2348">
            <v>44571</v>
          </cell>
        </row>
        <row r="2349">
          <cell r="A2349">
            <v>18061749</v>
          </cell>
          <cell r="B2349" t="str">
            <v>C079</v>
          </cell>
          <cell r="C2349" t="str">
            <v>DESIGN'TOITS</v>
          </cell>
          <cell r="D2349" t="str">
            <v>2</v>
          </cell>
          <cell r="E2349">
            <v>3568.8599999999997</v>
          </cell>
          <cell r="G2349">
            <v>4282.63</v>
          </cell>
          <cell r="H2349">
            <v>44530</v>
          </cell>
          <cell r="I2349">
            <v>44571</v>
          </cell>
          <cell r="J2349"/>
          <cell r="K2349">
            <v>44571</v>
          </cell>
        </row>
        <row r="2350">
          <cell r="A2350">
            <v>18061750</v>
          </cell>
          <cell r="B2350" t="str">
            <v>C079</v>
          </cell>
          <cell r="C2350" t="str">
            <v>DESIGN'TOITS</v>
          </cell>
          <cell r="D2350" t="str">
            <v>2</v>
          </cell>
          <cell r="E2350">
            <v>2906.77</v>
          </cell>
          <cell r="G2350">
            <v>3488.12</v>
          </cell>
          <cell r="H2350">
            <v>44530</v>
          </cell>
          <cell r="I2350">
            <v>44571</v>
          </cell>
          <cell r="J2350"/>
          <cell r="K2350">
            <v>44571</v>
          </cell>
        </row>
        <row r="2351">
          <cell r="A2351">
            <v>18061751</v>
          </cell>
          <cell r="B2351" t="str">
            <v>C079</v>
          </cell>
          <cell r="C2351" t="str">
            <v>DESIGN'TOITS</v>
          </cell>
          <cell r="D2351" t="str">
            <v>2</v>
          </cell>
          <cell r="E2351">
            <v>805.37</v>
          </cell>
          <cell r="G2351">
            <v>966.43999999999994</v>
          </cell>
          <cell r="H2351">
            <v>44530</v>
          </cell>
          <cell r="I2351">
            <v>44571</v>
          </cell>
          <cell r="J2351"/>
          <cell r="K2351">
            <v>44571</v>
          </cell>
        </row>
        <row r="2352">
          <cell r="A2352">
            <v>18062644</v>
          </cell>
          <cell r="B2352" t="str">
            <v>C079</v>
          </cell>
          <cell r="C2352" t="str">
            <v>DESIGN'TOITS</v>
          </cell>
          <cell r="D2352" t="str">
            <v>2</v>
          </cell>
          <cell r="E2352">
            <v>994.76</v>
          </cell>
          <cell r="G2352">
            <v>1193.71</v>
          </cell>
          <cell r="H2352">
            <v>44530</v>
          </cell>
          <cell r="I2352">
            <v>44571</v>
          </cell>
          <cell r="J2352"/>
          <cell r="K2352">
            <v>44571</v>
          </cell>
        </row>
        <row r="2353">
          <cell r="A2353">
            <v>18063153</v>
          </cell>
          <cell r="B2353" t="str">
            <v>C079</v>
          </cell>
          <cell r="C2353" t="str">
            <v>DESIGN'TOITS</v>
          </cell>
          <cell r="D2353" t="str">
            <v>2</v>
          </cell>
          <cell r="E2353">
            <v>1053.01</v>
          </cell>
          <cell r="G2353">
            <v>1263.6100000000001</v>
          </cell>
          <cell r="H2353">
            <v>44561</v>
          </cell>
          <cell r="I2353">
            <v>44602</v>
          </cell>
          <cell r="J2353"/>
          <cell r="K2353">
            <v>44602</v>
          </cell>
        </row>
        <row r="2354">
          <cell r="A2354">
            <v>18063154</v>
          </cell>
          <cell r="B2354" t="str">
            <v>C079</v>
          </cell>
          <cell r="C2354" t="str">
            <v>DESIGN'TOITS</v>
          </cell>
          <cell r="D2354" t="str">
            <v>2</v>
          </cell>
          <cell r="E2354">
            <v>878.43</v>
          </cell>
          <cell r="G2354">
            <v>1054.1200000000001</v>
          </cell>
          <cell r="H2354">
            <v>44561</v>
          </cell>
          <cell r="I2354">
            <v>44602</v>
          </cell>
          <cell r="J2354"/>
          <cell r="K2354">
            <v>44602</v>
          </cell>
        </row>
        <row r="2355">
          <cell r="A2355">
            <v>18063155</v>
          </cell>
          <cell r="B2355" t="str">
            <v>C079</v>
          </cell>
          <cell r="C2355" t="str">
            <v>DESIGN'TOITS</v>
          </cell>
          <cell r="D2355" t="str">
            <v>2</v>
          </cell>
          <cell r="E2355">
            <v>-180</v>
          </cell>
          <cell r="G2355">
            <v>-216</v>
          </cell>
          <cell r="H2355">
            <v>44561</v>
          </cell>
          <cell r="I2355">
            <v>44602</v>
          </cell>
          <cell r="J2355"/>
          <cell r="K2355">
            <v>44602</v>
          </cell>
        </row>
        <row r="2356">
          <cell r="A2356">
            <v>18064460</v>
          </cell>
          <cell r="B2356" t="str">
            <v>C079</v>
          </cell>
          <cell r="C2356" t="str">
            <v>DESIGN'TOITS</v>
          </cell>
          <cell r="D2356" t="str">
            <v>2</v>
          </cell>
          <cell r="E2356">
            <v>726.72</v>
          </cell>
          <cell r="G2356">
            <v>872.06000000000006</v>
          </cell>
          <cell r="H2356">
            <v>44592</v>
          </cell>
          <cell r="I2356">
            <v>44630</v>
          </cell>
          <cell r="J2356"/>
          <cell r="K2356">
            <v>44630</v>
          </cell>
        </row>
        <row r="2357">
          <cell r="A2357">
            <v>18064461</v>
          </cell>
          <cell r="B2357" t="str">
            <v>C079</v>
          </cell>
          <cell r="C2357" t="str">
            <v>DESIGN'TOITS</v>
          </cell>
          <cell r="D2357" t="str">
            <v>2</v>
          </cell>
          <cell r="E2357">
            <v>1090.04</v>
          </cell>
          <cell r="G2357">
            <v>1308.05</v>
          </cell>
          <cell r="H2357">
            <v>44592</v>
          </cell>
          <cell r="I2357">
            <v>44630</v>
          </cell>
          <cell r="J2357"/>
          <cell r="K2357">
            <v>44630</v>
          </cell>
        </row>
        <row r="2358">
          <cell r="A2358">
            <v>18064462</v>
          </cell>
          <cell r="B2358" t="str">
            <v>C079</v>
          </cell>
          <cell r="C2358" t="str">
            <v>DESIGN'TOITS</v>
          </cell>
          <cell r="D2358" t="str">
            <v>2</v>
          </cell>
          <cell r="E2358">
            <v>-15</v>
          </cell>
          <cell r="G2358">
            <v>-18</v>
          </cell>
          <cell r="H2358">
            <v>44592</v>
          </cell>
          <cell r="I2358">
            <v>44630</v>
          </cell>
          <cell r="J2358"/>
          <cell r="K2358">
            <v>44630</v>
          </cell>
        </row>
        <row r="2359">
          <cell r="A2359">
            <v>18064463</v>
          </cell>
          <cell r="B2359" t="str">
            <v>C079</v>
          </cell>
          <cell r="C2359" t="str">
            <v>DESIGN'TOITS</v>
          </cell>
          <cell r="D2359" t="str">
            <v>2</v>
          </cell>
          <cell r="E2359">
            <v>809.99</v>
          </cell>
          <cell r="G2359">
            <v>971.99</v>
          </cell>
          <cell r="H2359">
            <v>44592</v>
          </cell>
          <cell r="I2359">
            <v>44630</v>
          </cell>
          <cell r="J2359"/>
          <cell r="K2359">
            <v>44630</v>
          </cell>
        </row>
        <row r="2360">
          <cell r="A2360">
            <v>18065834</v>
          </cell>
          <cell r="B2360" t="str">
            <v>C079</v>
          </cell>
          <cell r="C2360" t="str">
            <v>DESIGN'TOITS</v>
          </cell>
          <cell r="D2360" t="str">
            <v>2</v>
          </cell>
          <cell r="E2360">
            <v>1032.3499999999999</v>
          </cell>
          <cell r="G2360">
            <v>1238.8200000000002</v>
          </cell>
          <cell r="H2360">
            <v>44620</v>
          </cell>
          <cell r="I2360">
            <v>44661</v>
          </cell>
          <cell r="J2360"/>
          <cell r="K2360">
            <v>44661</v>
          </cell>
        </row>
        <row r="2361">
          <cell r="A2361">
            <v>18065835</v>
          </cell>
          <cell r="B2361" t="str">
            <v>C079</v>
          </cell>
          <cell r="C2361" t="str">
            <v>DESIGN'TOITS</v>
          </cell>
          <cell r="D2361" t="str">
            <v>2</v>
          </cell>
          <cell r="E2361">
            <v>532.66999999999996</v>
          </cell>
          <cell r="G2361">
            <v>639.20000000000005</v>
          </cell>
          <cell r="H2361">
            <v>44620</v>
          </cell>
          <cell r="I2361">
            <v>44661</v>
          </cell>
          <cell r="J2361"/>
          <cell r="K2361">
            <v>44661</v>
          </cell>
        </row>
        <row r="2362">
          <cell r="A2362">
            <v>18065836</v>
          </cell>
          <cell r="B2362" t="str">
            <v>C079</v>
          </cell>
          <cell r="C2362" t="str">
            <v>DESIGN'TOITS</v>
          </cell>
          <cell r="D2362" t="str">
            <v>2</v>
          </cell>
          <cell r="E2362">
            <v>1990.19</v>
          </cell>
          <cell r="G2362">
            <v>2388.23</v>
          </cell>
          <cell r="H2362">
            <v>44620</v>
          </cell>
          <cell r="I2362">
            <v>44661</v>
          </cell>
          <cell r="J2362"/>
          <cell r="K2362">
            <v>44661</v>
          </cell>
        </row>
        <row r="2363">
          <cell r="A2363">
            <v>18065837</v>
          </cell>
          <cell r="B2363" t="str">
            <v>C079</v>
          </cell>
          <cell r="C2363" t="str">
            <v>DESIGN'TOITS</v>
          </cell>
          <cell r="D2363" t="str">
            <v>2</v>
          </cell>
          <cell r="E2363">
            <v>5803.45</v>
          </cell>
          <cell r="G2363">
            <v>6964.1399999999994</v>
          </cell>
          <cell r="H2363">
            <v>44620</v>
          </cell>
          <cell r="I2363">
            <v>44661</v>
          </cell>
          <cell r="J2363"/>
          <cell r="K2363">
            <v>44661</v>
          </cell>
        </row>
        <row r="2364">
          <cell r="A2364">
            <v>18065838</v>
          </cell>
          <cell r="B2364" t="str">
            <v>C079</v>
          </cell>
          <cell r="C2364" t="str">
            <v>DESIGN'TOITS</v>
          </cell>
          <cell r="D2364" t="str">
            <v>2</v>
          </cell>
          <cell r="E2364">
            <v>576.43999999999994</v>
          </cell>
          <cell r="G2364">
            <v>691.73</v>
          </cell>
          <cell r="H2364">
            <v>44620</v>
          </cell>
          <cell r="I2364">
            <v>44661</v>
          </cell>
          <cell r="J2364"/>
          <cell r="K2364">
            <v>44661</v>
          </cell>
        </row>
        <row r="2365">
          <cell r="A2365">
            <v>18065839</v>
          </cell>
          <cell r="B2365" t="str">
            <v>C079</v>
          </cell>
          <cell r="C2365" t="str">
            <v>DESIGN'TOITS</v>
          </cell>
          <cell r="D2365" t="str">
            <v>2</v>
          </cell>
          <cell r="E2365">
            <v>5315.79</v>
          </cell>
          <cell r="G2365">
            <v>6378.95</v>
          </cell>
          <cell r="H2365">
            <v>44620</v>
          </cell>
          <cell r="I2365">
            <v>44661</v>
          </cell>
          <cell r="J2365"/>
          <cell r="K2365">
            <v>44661</v>
          </cell>
        </row>
        <row r="2366">
          <cell r="A2366">
            <v>18063156</v>
          </cell>
          <cell r="B2366" t="str">
            <v>C087</v>
          </cell>
          <cell r="C2366" t="str">
            <v>LES PLATRES MODERNES C.JOBIN</v>
          </cell>
          <cell r="D2366" t="str">
            <v>4</v>
          </cell>
          <cell r="E2366">
            <v>-3692.7</v>
          </cell>
          <cell r="G2366">
            <v>-4431.24</v>
          </cell>
          <cell r="H2366">
            <v>44561</v>
          </cell>
          <cell r="I2366">
            <v>44630</v>
          </cell>
          <cell r="J2366"/>
          <cell r="K2366">
            <v>44607</v>
          </cell>
        </row>
        <row r="2367">
          <cell r="A2367">
            <v>18063157</v>
          </cell>
          <cell r="B2367" t="str">
            <v>C091</v>
          </cell>
          <cell r="C2367" t="str">
            <v>AIRCA</v>
          </cell>
          <cell r="D2367" t="str">
            <v>2</v>
          </cell>
          <cell r="E2367">
            <v>663.12</v>
          </cell>
          <cell r="G2367">
            <v>795.74</v>
          </cell>
          <cell r="H2367">
            <v>44561</v>
          </cell>
          <cell r="I2367">
            <v>44607</v>
          </cell>
          <cell r="J2367"/>
          <cell r="K2367">
            <v>44607</v>
          </cell>
        </row>
        <row r="2368">
          <cell r="A2368">
            <v>18065840</v>
          </cell>
          <cell r="B2368" t="str">
            <v>C091</v>
          </cell>
          <cell r="C2368" t="str">
            <v>AIRCA</v>
          </cell>
          <cell r="D2368" t="str">
            <v>2</v>
          </cell>
          <cell r="E2368">
            <v>152.28</v>
          </cell>
          <cell r="G2368">
            <v>182.74</v>
          </cell>
          <cell r="H2368">
            <v>44620</v>
          </cell>
          <cell r="I2368">
            <v>44666</v>
          </cell>
          <cell r="J2368"/>
          <cell r="K2368">
            <v>44666</v>
          </cell>
        </row>
        <row r="2369">
          <cell r="A2369">
            <v>18065841</v>
          </cell>
          <cell r="B2369" t="str">
            <v>C091</v>
          </cell>
          <cell r="C2369" t="str">
            <v>AIRCA</v>
          </cell>
          <cell r="D2369" t="str">
            <v>2</v>
          </cell>
          <cell r="E2369">
            <v>328.95</v>
          </cell>
          <cell r="G2369">
            <v>394.74</v>
          </cell>
          <cell r="H2369">
            <v>44620</v>
          </cell>
          <cell r="I2369">
            <v>44666</v>
          </cell>
          <cell r="J2369"/>
          <cell r="K2369">
            <v>44666</v>
          </cell>
        </row>
        <row r="2370">
          <cell r="A2370">
            <v>18067319</v>
          </cell>
          <cell r="B2370" t="str">
            <v>C091</v>
          </cell>
          <cell r="C2370" t="str">
            <v>AIRCA</v>
          </cell>
          <cell r="D2370" t="str">
            <v>2</v>
          </cell>
          <cell r="E2370">
            <v>5424</v>
          </cell>
          <cell r="G2370">
            <v>6508.8</v>
          </cell>
          <cell r="H2370">
            <v>44651</v>
          </cell>
          <cell r="I2370">
            <v>44696</v>
          </cell>
          <cell r="J2370">
            <v>44658</v>
          </cell>
          <cell r="K2370">
            <v>44696</v>
          </cell>
        </row>
        <row r="2371">
          <cell r="A2371">
            <v>18067320</v>
          </cell>
          <cell r="B2371" t="str">
            <v>C091</v>
          </cell>
          <cell r="C2371" t="str">
            <v>AIRCA</v>
          </cell>
          <cell r="D2371" t="str">
            <v>2</v>
          </cell>
          <cell r="E2371">
            <v>6080.7699999999995</v>
          </cell>
          <cell r="G2371">
            <v>7296.92</v>
          </cell>
          <cell r="H2371">
            <v>44651</v>
          </cell>
          <cell r="I2371">
            <v>44696</v>
          </cell>
          <cell r="J2371">
            <v>44658</v>
          </cell>
          <cell r="K2371">
            <v>44696</v>
          </cell>
        </row>
        <row r="2372">
          <cell r="A2372">
            <v>18067321</v>
          </cell>
          <cell r="B2372" t="str">
            <v>C091</v>
          </cell>
          <cell r="C2372" t="str">
            <v>AIRCA</v>
          </cell>
          <cell r="D2372" t="str">
            <v>2</v>
          </cell>
          <cell r="E2372">
            <v>5424</v>
          </cell>
          <cell r="G2372">
            <v>6508.8</v>
          </cell>
          <cell r="H2372">
            <v>44651</v>
          </cell>
          <cell r="I2372">
            <v>44696</v>
          </cell>
          <cell r="J2372">
            <v>44658</v>
          </cell>
          <cell r="K2372">
            <v>44696</v>
          </cell>
        </row>
        <row r="2373">
          <cell r="A2373">
            <v>18067322</v>
          </cell>
          <cell r="B2373" t="str">
            <v>C091</v>
          </cell>
          <cell r="C2373" t="str">
            <v>AIRCA</v>
          </cell>
          <cell r="D2373" t="str">
            <v>2</v>
          </cell>
          <cell r="E2373">
            <v>3037.44</v>
          </cell>
          <cell r="G2373">
            <v>3644.9300000000003</v>
          </cell>
          <cell r="H2373">
            <v>44651</v>
          </cell>
          <cell r="I2373">
            <v>44696</v>
          </cell>
          <cell r="J2373">
            <v>44658</v>
          </cell>
          <cell r="K2373">
            <v>44696</v>
          </cell>
        </row>
        <row r="2374">
          <cell r="A2374">
            <v>18067323</v>
          </cell>
          <cell r="B2374" t="str">
            <v>C091</v>
          </cell>
          <cell r="C2374" t="str">
            <v>AIRCA</v>
          </cell>
          <cell r="D2374" t="str">
            <v>2</v>
          </cell>
          <cell r="E2374">
            <v>3037.44</v>
          </cell>
          <cell r="G2374">
            <v>3644.9300000000003</v>
          </cell>
          <cell r="H2374">
            <v>44651</v>
          </cell>
          <cell r="I2374">
            <v>44696</v>
          </cell>
          <cell r="J2374">
            <v>44658</v>
          </cell>
          <cell r="K2374">
            <v>44696</v>
          </cell>
        </row>
        <row r="2375">
          <cell r="A2375">
            <v>18061752</v>
          </cell>
          <cell r="B2375" t="str">
            <v>C092</v>
          </cell>
          <cell r="C2375" t="str">
            <v>SPGL</v>
          </cell>
          <cell r="D2375" t="str">
            <v>1</v>
          </cell>
          <cell r="E2375">
            <v>278.39999999999998</v>
          </cell>
          <cell r="G2375">
            <v>334.08000000000004</v>
          </cell>
          <cell r="H2375">
            <v>44530</v>
          </cell>
          <cell r="I2375">
            <v>44576</v>
          </cell>
          <cell r="J2375"/>
          <cell r="K2375"/>
        </row>
        <row r="2376">
          <cell r="A2376">
            <v>18061753</v>
          </cell>
          <cell r="B2376" t="str">
            <v>C092</v>
          </cell>
          <cell r="C2376" t="str">
            <v>SPGL</v>
          </cell>
          <cell r="D2376" t="str">
            <v>1</v>
          </cell>
          <cell r="E2376">
            <v>2800.32</v>
          </cell>
          <cell r="G2376">
            <v>3360.38</v>
          </cell>
          <cell r="H2376">
            <v>44530</v>
          </cell>
          <cell r="I2376">
            <v>44576</v>
          </cell>
          <cell r="J2376"/>
          <cell r="K2376"/>
        </row>
        <row r="2377">
          <cell r="A2377">
            <v>18061754</v>
          </cell>
          <cell r="B2377" t="str">
            <v>C092</v>
          </cell>
          <cell r="C2377" t="str">
            <v>SPGL</v>
          </cell>
          <cell r="D2377" t="str">
            <v>1</v>
          </cell>
          <cell r="E2377">
            <v>1087.54</v>
          </cell>
          <cell r="G2377">
            <v>1305.05</v>
          </cell>
          <cell r="H2377">
            <v>44530</v>
          </cell>
          <cell r="I2377">
            <v>44576</v>
          </cell>
          <cell r="J2377"/>
          <cell r="K2377"/>
        </row>
        <row r="2378">
          <cell r="A2378">
            <v>18061755</v>
          </cell>
          <cell r="B2378" t="str">
            <v>C092</v>
          </cell>
          <cell r="C2378" t="str">
            <v>SPGL</v>
          </cell>
          <cell r="D2378" t="str">
            <v>1</v>
          </cell>
          <cell r="E2378">
            <v>2197.5</v>
          </cell>
          <cell r="G2378">
            <v>2637</v>
          </cell>
          <cell r="H2378">
            <v>44530</v>
          </cell>
          <cell r="I2378">
            <v>44576</v>
          </cell>
          <cell r="J2378"/>
          <cell r="K2378"/>
        </row>
        <row r="2379">
          <cell r="A2379">
            <v>18061756</v>
          </cell>
          <cell r="B2379" t="str">
            <v>C092</v>
          </cell>
          <cell r="C2379" t="str">
            <v>SPGL</v>
          </cell>
          <cell r="D2379" t="str">
            <v>1</v>
          </cell>
          <cell r="E2379">
            <v>1035.08</v>
          </cell>
          <cell r="G2379">
            <v>1242.0999999999999</v>
          </cell>
          <cell r="H2379">
            <v>44530</v>
          </cell>
          <cell r="I2379">
            <v>44576</v>
          </cell>
          <cell r="J2379"/>
          <cell r="K2379"/>
        </row>
        <row r="2380">
          <cell r="A2380">
            <v>18061757</v>
          </cell>
          <cell r="B2380" t="str">
            <v>C092</v>
          </cell>
          <cell r="C2380" t="str">
            <v>SPGL</v>
          </cell>
          <cell r="D2380" t="str">
            <v>1</v>
          </cell>
          <cell r="E2380">
            <v>4633.6000000000004</v>
          </cell>
          <cell r="G2380">
            <v>5560.32</v>
          </cell>
          <cell r="H2380">
            <v>44530</v>
          </cell>
          <cell r="I2380">
            <v>44576</v>
          </cell>
          <cell r="J2380"/>
          <cell r="K2380"/>
        </row>
        <row r="2381">
          <cell r="A2381">
            <v>18061758</v>
          </cell>
          <cell r="B2381" t="str">
            <v>C092</v>
          </cell>
          <cell r="C2381" t="str">
            <v>SPGL</v>
          </cell>
          <cell r="D2381" t="str">
            <v>1</v>
          </cell>
          <cell r="E2381">
            <v>5761.9</v>
          </cell>
          <cell r="G2381">
            <v>6914.2800000000007</v>
          </cell>
          <cell r="H2381">
            <v>44530</v>
          </cell>
          <cell r="I2381">
            <v>44576</v>
          </cell>
          <cell r="J2381"/>
          <cell r="K2381"/>
        </row>
        <row r="2382">
          <cell r="A2382">
            <v>18061759</v>
          </cell>
          <cell r="B2382" t="str">
            <v>C092</v>
          </cell>
          <cell r="C2382" t="str">
            <v>SPGL</v>
          </cell>
          <cell r="D2382" t="str">
            <v>1</v>
          </cell>
          <cell r="E2382">
            <v>3381.81</v>
          </cell>
          <cell r="G2382">
            <v>4058.1699999999996</v>
          </cell>
          <cell r="H2382">
            <v>44530</v>
          </cell>
          <cell r="I2382">
            <v>44576</v>
          </cell>
          <cell r="J2382"/>
          <cell r="K2382"/>
        </row>
        <row r="2383">
          <cell r="A2383">
            <v>18061760</v>
          </cell>
          <cell r="B2383" t="str">
            <v>C092</v>
          </cell>
          <cell r="C2383" t="str">
            <v>SPGL</v>
          </cell>
          <cell r="D2383" t="str">
            <v>1</v>
          </cell>
          <cell r="E2383">
            <v>4971.92</v>
          </cell>
          <cell r="G2383">
            <v>5966.3</v>
          </cell>
          <cell r="H2383">
            <v>44530</v>
          </cell>
          <cell r="I2383">
            <v>44576</v>
          </cell>
          <cell r="J2383"/>
          <cell r="K2383"/>
        </row>
        <row r="2384">
          <cell r="A2384">
            <v>18061761</v>
          </cell>
          <cell r="B2384" t="str">
            <v>C092</v>
          </cell>
          <cell r="C2384" t="str">
            <v>SPGL</v>
          </cell>
          <cell r="D2384" t="str">
            <v>1</v>
          </cell>
          <cell r="E2384">
            <v>2408.96</v>
          </cell>
          <cell r="G2384">
            <v>2890.75</v>
          </cell>
          <cell r="H2384">
            <v>44530</v>
          </cell>
          <cell r="I2384">
            <v>44576</v>
          </cell>
          <cell r="J2384"/>
          <cell r="K2384"/>
        </row>
        <row r="2385">
          <cell r="A2385">
            <v>18061762</v>
          </cell>
          <cell r="B2385" t="str">
            <v>C101</v>
          </cell>
          <cell r="C2385" t="str">
            <v>AJM</v>
          </cell>
          <cell r="D2385" t="str">
            <v>2</v>
          </cell>
          <cell r="E2385">
            <v>352.82</v>
          </cell>
          <cell r="G2385">
            <v>423.38</v>
          </cell>
          <cell r="H2385">
            <v>44530</v>
          </cell>
          <cell r="I2385">
            <v>44576</v>
          </cell>
          <cell r="J2385"/>
          <cell r="K2385">
            <v>44576</v>
          </cell>
        </row>
        <row r="2386">
          <cell r="A2386">
            <v>18061763</v>
          </cell>
          <cell r="B2386" t="str">
            <v>C101</v>
          </cell>
          <cell r="C2386" t="str">
            <v>AJM</v>
          </cell>
          <cell r="D2386" t="str">
            <v>2</v>
          </cell>
          <cell r="E2386">
            <v>596.89</v>
          </cell>
          <cell r="G2386">
            <v>716.27</v>
          </cell>
          <cell r="H2386">
            <v>44530</v>
          </cell>
          <cell r="I2386">
            <v>44576</v>
          </cell>
          <cell r="J2386"/>
          <cell r="K2386">
            <v>44576</v>
          </cell>
        </row>
        <row r="2387">
          <cell r="A2387">
            <v>18061764</v>
          </cell>
          <cell r="B2387" t="str">
            <v>C101</v>
          </cell>
          <cell r="C2387" t="str">
            <v>AJM</v>
          </cell>
          <cell r="D2387" t="str">
            <v>2</v>
          </cell>
          <cell r="E2387">
            <v>1950</v>
          </cell>
          <cell r="G2387">
            <v>2340</v>
          </cell>
          <cell r="H2387">
            <v>44530</v>
          </cell>
          <cell r="I2387">
            <v>44576</v>
          </cell>
          <cell r="J2387"/>
          <cell r="K2387">
            <v>44576</v>
          </cell>
        </row>
        <row r="2388">
          <cell r="A2388">
            <v>18061765</v>
          </cell>
          <cell r="B2388" t="str">
            <v>C101</v>
          </cell>
          <cell r="C2388" t="str">
            <v>AJM</v>
          </cell>
          <cell r="D2388" t="str">
            <v>2</v>
          </cell>
          <cell r="E2388">
            <v>0</v>
          </cell>
          <cell r="G2388">
            <v>0</v>
          </cell>
          <cell r="H2388">
            <v>44530</v>
          </cell>
          <cell r="I2388">
            <v>44576</v>
          </cell>
          <cell r="J2388"/>
          <cell r="K2388">
            <v>44576</v>
          </cell>
        </row>
        <row r="2389">
          <cell r="A2389">
            <v>18061766</v>
          </cell>
          <cell r="B2389" t="str">
            <v>C101</v>
          </cell>
          <cell r="C2389" t="str">
            <v>AJM</v>
          </cell>
          <cell r="D2389" t="str">
            <v>2</v>
          </cell>
          <cell r="E2389">
            <v>167.16</v>
          </cell>
          <cell r="G2389">
            <v>200.59</v>
          </cell>
          <cell r="H2389">
            <v>44530</v>
          </cell>
          <cell r="I2389">
            <v>44576</v>
          </cell>
          <cell r="J2389"/>
          <cell r="K2389">
            <v>44576</v>
          </cell>
        </row>
        <row r="2390">
          <cell r="A2390">
            <v>18061767</v>
          </cell>
          <cell r="B2390" t="str">
            <v>C101</v>
          </cell>
          <cell r="C2390" t="str">
            <v>AJM</v>
          </cell>
          <cell r="D2390" t="str">
            <v>2</v>
          </cell>
          <cell r="E2390">
            <v>2072.85</v>
          </cell>
          <cell r="G2390">
            <v>2487.42</v>
          </cell>
          <cell r="H2390">
            <v>44530</v>
          </cell>
          <cell r="I2390">
            <v>44576</v>
          </cell>
          <cell r="J2390"/>
          <cell r="K2390">
            <v>44576</v>
          </cell>
        </row>
        <row r="2391">
          <cell r="A2391">
            <v>18061768</v>
          </cell>
          <cell r="B2391" t="str">
            <v>C101</v>
          </cell>
          <cell r="C2391" t="str">
            <v>AJM</v>
          </cell>
          <cell r="D2391" t="str">
            <v>2</v>
          </cell>
          <cell r="E2391">
            <v>200.55</v>
          </cell>
          <cell r="G2391">
            <v>240.66</v>
          </cell>
          <cell r="H2391">
            <v>44530</v>
          </cell>
          <cell r="I2391">
            <v>44576</v>
          </cell>
          <cell r="J2391"/>
          <cell r="K2391">
            <v>44576</v>
          </cell>
        </row>
        <row r="2392">
          <cell r="A2392">
            <v>18061769</v>
          </cell>
          <cell r="B2392" t="str">
            <v>C101</v>
          </cell>
          <cell r="C2392" t="str">
            <v>AJM</v>
          </cell>
          <cell r="D2392" t="str">
            <v>2</v>
          </cell>
          <cell r="E2392">
            <v>1728.5700000000002</v>
          </cell>
          <cell r="G2392">
            <v>2074.2799999999997</v>
          </cell>
          <cell r="H2392">
            <v>44530</v>
          </cell>
          <cell r="I2392">
            <v>44576</v>
          </cell>
          <cell r="J2392"/>
          <cell r="K2392">
            <v>44576</v>
          </cell>
        </row>
        <row r="2393">
          <cell r="A2393">
            <v>18061770</v>
          </cell>
          <cell r="B2393" t="str">
            <v>C101</v>
          </cell>
          <cell r="C2393" t="str">
            <v>AJM</v>
          </cell>
          <cell r="D2393" t="str">
            <v>2</v>
          </cell>
          <cell r="E2393">
            <v>266.39999999999998</v>
          </cell>
          <cell r="G2393">
            <v>319.68</v>
          </cell>
          <cell r="H2393">
            <v>44530</v>
          </cell>
          <cell r="I2393">
            <v>44576</v>
          </cell>
          <cell r="J2393"/>
          <cell r="K2393">
            <v>44576</v>
          </cell>
        </row>
        <row r="2394">
          <cell r="A2394">
            <v>18063158</v>
          </cell>
          <cell r="B2394" t="str">
            <v>C101</v>
          </cell>
          <cell r="C2394" t="str">
            <v>AJM</v>
          </cell>
          <cell r="D2394" t="str">
            <v>2</v>
          </cell>
          <cell r="E2394">
            <v>1305.5999999999999</v>
          </cell>
          <cell r="G2394">
            <v>1566.72</v>
          </cell>
          <cell r="H2394">
            <v>44561</v>
          </cell>
          <cell r="I2394">
            <v>44607</v>
          </cell>
          <cell r="J2394"/>
          <cell r="K2394">
            <v>44607</v>
          </cell>
        </row>
        <row r="2395">
          <cell r="A2395">
            <v>18063159</v>
          </cell>
          <cell r="B2395" t="str">
            <v>C101</v>
          </cell>
          <cell r="C2395" t="str">
            <v>AJM</v>
          </cell>
          <cell r="D2395" t="str">
            <v>2</v>
          </cell>
          <cell r="E2395">
            <v>345.4</v>
          </cell>
          <cell r="G2395">
            <v>414.48</v>
          </cell>
          <cell r="H2395">
            <v>44561</v>
          </cell>
          <cell r="I2395">
            <v>44607</v>
          </cell>
          <cell r="J2395"/>
          <cell r="K2395">
            <v>44607</v>
          </cell>
        </row>
        <row r="2396">
          <cell r="A2396">
            <v>18063160</v>
          </cell>
          <cell r="B2396" t="str">
            <v>C101</v>
          </cell>
          <cell r="C2396" t="str">
            <v>AJM</v>
          </cell>
          <cell r="D2396" t="str">
            <v>2</v>
          </cell>
          <cell r="E2396">
            <v>1496</v>
          </cell>
          <cell r="G2396">
            <v>1795.2</v>
          </cell>
          <cell r="H2396">
            <v>44561</v>
          </cell>
          <cell r="I2396">
            <v>44607</v>
          </cell>
          <cell r="J2396"/>
          <cell r="K2396">
            <v>44607</v>
          </cell>
        </row>
        <row r="2397">
          <cell r="A2397">
            <v>18063161</v>
          </cell>
          <cell r="B2397" t="str">
            <v>C101</v>
          </cell>
          <cell r="C2397" t="str">
            <v>AJM</v>
          </cell>
          <cell r="D2397" t="str">
            <v>2</v>
          </cell>
          <cell r="E2397">
            <v>200.28</v>
          </cell>
          <cell r="G2397">
            <v>240.34</v>
          </cell>
          <cell r="H2397">
            <v>44561</v>
          </cell>
          <cell r="I2397">
            <v>44607</v>
          </cell>
          <cell r="J2397"/>
          <cell r="K2397">
            <v>44607</v>
          </cell>
        </row>
        <row r="2398">
          <cell r="A2398">
            <v>18063162</v>
          </cell>
          <cell r="B2398" t="str">
            <v>C101</v>
          </cell>
          <cell r="C2398" t="str">
            <v>AJM</v>
          </cell>
          <cell r="D2398" t="str">
            <v>2</v>
          </cell>
          <cell r="E2398">
            <v>682.35</v>
          </cell>
          <cell r="G2398">
            <v>818.81999999999994</v>
          </cell>
          <cell r="H2398">
            <v>44561</v>
          </cell>
          <cell r="I2398">
            <v>44607</v>
          </cell>
          <cell r="J2398"/>
          <cell r="K2398">
            <v>44607</v>
          </cell>
        </row>
        <row r="2399">
          <cell r="A2399">
            <v>18063163</v>
          </cell>
          <cell r="B2399" t="str">
            <v>C101</v>
          </cell>
          <cell r="C2399" t="str">
            <v>AJM</v>
          </cell>
          <cell r="D2399" t="str">
            <v>2</v>
          </cell>
          <cell r="E2399">
            <v>11.23</v>
          </cell>
          <cell r="G2399">
            <v>13.48</v>
          </cell>
          <cell r="H2399">
            <v>44561</v>
          </cell>
          <cell r="I2399">
            <v>44607</v>
          </cell>
          <cell r="J2399"/>
          <cell r="K2399">
            <v>44607</v>
          </cell>
        </row>
        <row r="2400">
          <cell r="A2400">
            <v>18063164</v>
          </cell>
          <cell r="B2400" t="str">
            <v>C101</v>
          </cell>
          <cell r="C2400" t="str">
            <v>AJM</v>
          </cell>
          <cell r="D2400" t="str">
            <v>2</v>
          </cell>
          <cell r="E2400">
            <v>1716.48</v>
          </cell>
          <cell r="G2400">
            <v>2059.7799999999997</v>
          </cell>
          <cell r="H2400">
            <v>44561</v>
          </cell>
          <cell r="I2400">
            <v>44607</v>
          </cell>
          <cell r="J2400"/>
          <cell r="K2400">
            <v>44607</v>
          </cell>
        </row>
        <row r="2401">
          <cell r="A2401">
            <v>18063165</v>
          </cell>
          <cell r="B2401" t="str">
            <v>C101</v>
          </cell>
          <cell r="C2401" t="str">
            <v>AJM</v>
          </cell>
          <cell r="D2401" t="str">
            <v>2</v>
          </cell>
          <cell r="E2401">
            <v>987.35</v>
          </cell>
          <cell r="G2401">
            <v>1184.8200000000002</v>
          </cell>
          <cell r="H2401">
            <v>44561</v>
          </cell>
          <cell r="I2401">
            <v>44607</v>
          </cell>
          <cell r="J2401"/>
          <cell r="K2401">
            <v>44607</v>
          </cell>
        </row>
        <row r="2402">
          <cell r="A2402">
            <v>18064464</v>
          </cell>
          <cell r="B2402" t="str">
            <v>C101</v>
          </cell>
          <cell r="C2402" t="str">
            <v>AJM</v>
          </cell>
          <cell r="D2402" t="str">
            <v>2</v>
          </cell>
          <cell r="E2402">
            <v>2008.0900000000001</v>
          </cell>
          <cell r="G2402">
            <v>2409.71</v>
          </cell>
          <cell r="H2402">
            <v>44592</v>
          </cell>
          <cell r="I2402">
            <v>44635</v>
          </cell>
          <cell r="J2402"/>
          <cell r="K2402">
            <v>44635</v>
          </cell>
        </row>
        <row r="2403">
          <cell r="A2403">
            <v>18064465</v>
          </cell>
          <cell r="B2403" t="str">
            <v>C101</v>
          </cell>
          <cell r="C2403" t="str">
            <v>AJM</v>
          </cell>
          <cell r="D2403" t="str">
            <v>2</v>
          </cell>
          <cell r="E2403">
            <v>-12</v>
          </cell>
          <cell r="G2403">
            <v>-14.4</v>
          </cell>
          <cell r="H2403">
            <v>44592</v>
          </cell>
          <cell r="I2403">
            <v>44635</v>
          </cell>
          <cell r="J2403"/>
          <cell r="K2403">
            <v>44635</v>
          </cell>
        </row>
        <row r="2404">
          <cell r="A2404">
            <v>18064466</v>
          </cell>
          <cell r="B2404" t="str">
            <v>C101</v>
          </cell>
          <cell r="C2404" t="str">
            <v>AJM</v>
          </cell>
          <cell r="D2404" t="str">
            <v>2</v>
          </cell>
          <cell r="E2404">
            <v>623.85</v>
          </cell>
          <cell r="G2404">
            <v>748.62</v>
          </cell>
          <cell r="H2404">
            <v>44592</v>
          </cell>
          <cell r="I2404">
            <v>44635</v>
          </cell>
          <cell r="J2404"/>
          <cell r="K2404">
            <v>44635</v>
          </cell>
        </row>
        <row r="2405">
          <cell r="A2405">
            <v>18064467</v>
          </cell>
          <cell r="B2405" t="str">
            <v>C101</v>
          </cell>
          <cell r="C2405" t="str">
            <v>AJM</v>
          </cell>
          <cell r="D2405" t="str">
            <v>2</v>
          </cell>
          <cell r="E2405">
            <v>1305.5999999999999</v>
          </cell>
          <cell r="G2405">
            <v>1566.72</v>
          </cell>
          <cell r="H2405">
            <v>44592</v>
          </cell>
          <cell r="I2405">
            <v>44635</v>
          </cell>
          <cell r="J2405"/>
          <cell r="K2405">
            <v>44635</v>
          </cell>
        </row>
        <row r="2406">
          <cell r="A2406">
            <v>18064468</v>
          </cell>
          <cell r="B2406" t="str">
            <v>C101</v>
          </cell>
          <cell r="C2406" t="str">
            <v>AJM</v>
          </cell>
          <cell r="D2406" t="str">
            <v>2</v>
          </cell>
          <cell r="E2406">
            <v>413.75</v>
          </cell>
          <cell r="G2406">
            <v>496.5</v>
          </cell>
          <cell r="H2406">
            <v>44592</v>
          </cell>
          <cell r="I2406">
            <v>44635</v>
          </cell>
          <cell r="J2406"/>
          <cell r="K2406">
            <v>44635</v>
          </cell>
        </row>
        <row r="2407">
          <cell r="A2407">
            <v>18064469</v>
          </cell>
          <cell r="B2407" t="str">
            <v>C101</v>
          </cell>
          <cell r="C2407" t="str">
            <v>AJM</v>
          </cell>
          <cell r="D2407" t="str">
            <v>2</v>
          </cell>
          <cell r="E2407">
            <v>1462</v>
          </cell>
          <cell r="G2407">
            <v>1754.4</v>
          </cell>
          <cell r="H2407">
            <v>44592</v>
          </cell>
          <cell r="I2407">
            <v>44635</v>
          </cell>
          <cell r="J2407"/>
          <cell r="K2407">
            <v>44635</v>
          </cell>
        </row>
        <row r="2408">
          <cell r="A2408">
            <v>18064470</v>
          </cell>
          <cell r="B2408" t="str">
            <v>C101</v>
          </cell>
          <cell r="C2408" t="str">
            <v>AJM</v>
          </cell>
          <cell r="D2408" t="str">
            <v>2</v>
          </cell>
          <cell r="E2408">
            <v>1984.2</v>
          </cell>
          <cell r="G2408">
            <v>2381.04</v>
          </cell>
          <cell r="H2408">
            <v>44592</v>
          </cell>
          <cell r="I2408">
            <v>44635</v>
          </cell>
          <cell r="J2408"/>
          <cell r="K2408">
            <v>44635</v>
          </cell>
        </row>
        <row r="2409">
          <cell r="A2409">
            <v>18064471</v>
          </cell>
          <cell r="B2409" t="str">
            <v>C101</v>
          </cell>
          <cell r="C2409" t="str">
            <v>AJM</v>
          </cell>
          <cell r="D2409" t="str">
            <v>2</v>
          </cell>
          <cell r="E2409">
            <v>1292</v>
          </cell>
          <cell r="G2409">
            <v>1550.4</v>
          </cell>
          <cell r="H2409">
            <v>44592</v>
          </cell>
          <cell r="I2409">
            <v>44635</v>
          </cell>
          <cell r="J2409"/>
          <cell r="K2409">
            <v>44635</v>
          </cell>
        </row>
        <row r="2410">
          <cell r="A2410">
            <v>18064472</v>
          </cell>
          <cell r="B2410" t="str">
            <v>C101</v>
          </cell>
          <cell r="C2410" t="str">
            <v>AJM</v>
          </cell>
          <cell r="D2410" t="str">
            <v>2</v>
          </cell>
          <cell r="E2410">
            <v>1377.1100000000001</v>
          </cell>
          <cell r="G2410">
            <v>1652.53</v>
          </cell>
          <cell r="H2410">
            <v>44592</v>
          </cell>
          <cell r="I2410">
            <v>44635</v>
          </cell>
          <cell r="J2410"/>
          <cell r="K2410">
            <v>44635</v>
          </cell>
        </row>
        <row r="2411">
          <cell r="A2411">
            <v>18064473</v>
          </cell>
          <cell r="B2411" t="str">
            <v>C101</v>
          </cell>
          <cell r="C2411" t="str">
            <v>AJM</v>
          </cell>
          <cell r="D2411" t="str">
            <v>2</v>
          </cell>
          <cell r="E2411">
            <v>123.54</v>
          </cell>
          <cell r="G2411">
            <v>148.25</v>
          </cell>
          <cell r="H2411">
            <v>44592</v>
          </cell>
          <cell r="I2411">
            <v>44635</v>
          </cell>
          <cell r="J2411"/>
          <cell r="K2411">
            <v>44635</v>
          </cell>
        </row>
        <row r="2412">
          <cell r="A2412">
            <v>18064474</v>
          </cell>
          <cell r="B2412" t="str">
            <v>C101</v>
          </cell>
          <cell r="C2412" t="str">
            <v>AJM</v>
          </cell>
          <cell r="D2412" t="str">
            <v>2</v>
          </cell>
          <cell r="E2412">
            <v>806.33999999999992</v>
          </cell>
          <cell r="G2412">
            <v>967.61</v>
          </cell>
          <cell r="H2412">
            <v>44592</v>
          </cell>
          <cell r="I2412">
            <v>44635</v>
          </cell>
          <cell r="J2412"/>
          <cell r="K2412">
            <v>44635</v>
          </cell>
        </row>
        <row r="2413">
          <cell r="A2413">
            <v>18064475</v>
          </cell>
          <cell r="B2413" t="str">
            <v>C101</v>
          </cell>
          <cell r="C2413" t="str">
            <v>AJM</v>
          </cell>
          <cell r="D2413" t="str">
            <v>2</v>
          </cell>
          <cell r="E2413">
            <v>1542.78</v>
          </cell>
          <cell r="G2413">
            <v>1851.3400000000001</v>
          </cell>
          <cell r="H2413">
            <v>44592</v>
          </cell>
          <cell r="I2413">
            <v>44635</v>
          </cell>
          <cell r="J2413"/>
          <cell r="K2413">
            <v>44635</v>
          </cell>
        </row>
        <row r="2414">
          <cell r="A2414">
            <v>18064476</v>
          </cell>
          <cell r="B2414" t="str">
            <v>C101</v>
          </cell>
          <cell r="C2414" t="str">
            <v>AJM</v>
          </cell>
          <cell r="D2414" t="str">
            <v>2</v>
          </cell>
          <cell r="E2414">
            <v>1610.4</v>
          </cell>
          <cell r="G2414">
            <v>1932.48</v>
          </cell>
          <cell r="H2414">
            <v>44592</v>
          </cell>
          <cell r="I2414">
            <v>44635</v>
          </cell>
          <cell r="J2414"/>
          <cell r="K2414">
            <v>44635</v>
          </cell>
        </row>
        <row r="2415">
          <cell r="A2415">
            <v>18065842</v>
          </cell>
          <cell r="B2415" t="str">
            <v>C101</v>
          </cell>
          <cell r="C2415" t="str">
            <v>AJM</v>
          </cell>
          <cell r="D2415" t="str">
            <v>2</v>
          </cell>
          <cell r="E2415">
            <v>-151.52000000000001</v>
          </cell>
          <cell r="G2415">
            <v>-181.82</v>
          </cell>
          <cell r="H2415">
            <v>44620</v>
          </cell>
          <cell r="I2415">
            <v>44666</v>
          </cell>
          <cell r="J2415"/>
          <cell r="K2415">
            <v>44666</v>
          </cell>
        </row>
        <row r="2416">
          <cell r="A2416">
            <v>18065843</v>
          </cell>
          <cell r="B2416" t="str">
            <v>C101</v>
          </cell>
          <cell r="C2416" t="str">
            <v>AJM</v>
          </cell>
          <cell r="D2416" t="str">
            <v>2</v>
          </cell>
          <cell r="E2416">
            <v>1444.3200000000002</v>
          </cell>
          <cell r="G2416">
            <v>1733.1799999999998</v>
          </cell>
          <cell r="H2416">
            <v>44620</v>
          </cell>
          <cell r="I2416">
            <v>44666</v>
          </cell>
          <cell r="J2416"/>
          <cell r="K2416">
            <v>44666</v>
          </cell>
        </row>
        <row r="2417">
          <cell r="A2417">
            <v>18065844</v>
          </cell>
          <cell r="B2417" t="str">
            <v>C101</v>
          </cell>
          <cell r="C2417" t="str">
            <v>AJM</v>
          </cell>
          <cell r="D2417" t="str">
            <v>2</v>
          </cell>
          <cell r="E2417">
            <v>1624.8600000000001</v>
          </cell>
          <cell r="G2417">
            <v>1949.83</v>
          </cell>
          <cell r="H2417">
            <v>44620</v>
          </cell>
          <cell r="I2417">
            <v>44666</v>
          </cell>
          <cell r="J2417"/>
          <cell r="K2417">
            <v>44666</v>
          </cell>
        </row>
        <row r="2418">
          <cell r="A2418">
            <v>18065845</v>
          </cell>
          <cell r="B2418" t="str">
            <v>C101</v>
          </cell>
          <cell r="C2418" t="str">
            <v>AJM</v>
          </cell>
          <cell r="D2418" t="str">
            <v>2</v>
          </cell>
          <cell r="E2418">
            <v>3816.16</v>
          </cell>
          <cell r="G2418">
            <v>4579.3900000000003</v>
          </cell>
          <cell r="H2418">
            <v>44620</v>
          </cell>
          <cell r="I2418">
            <v>44666</v>
          </cell>
          <cell r="J2418"/>
          <cell r="K2418">
            <v>44666</v>
          </cell>
        </row>
        <row r="2419">
          <cell r="A2419">
            <v>18065846</v>
          </cell>
          <cell r="B2419" t="str">
            <v>C101</v>
          </cell>
          <cell r="C2419" t="str">
            <v>AJM</v>
          </cell>
          <cell r="D2419" t="str">
            <v>2</v>
          </cell>
          <cell r="E2419">
            <v>1083.53</v>
          </cell>
          <cell r="G2419">
            <v>1300.24</v>
          </cell>
          <cell r="H2419">
            <v>44620</v>
          </cell>
          <cell r="I2419">
            <v>44666</v>
          </cell>
          <cell r="J2419"/>
          <cell r="K2419">
            <v>44666</v>
          </cell>
        </row>
        <row r="2420">
          <cell r="A2420">
            <v>18065847</v>
          </cell>
          <cell r="B2420" t="str">
            <v>C101</v>
          </cell>
          <cell r="C2420" t="str">
            <v>AJM</v>
          </cell>
          <cell r="D2420" t="str">
            <v>2</v>
          </cell>
          <cell r="E2420">
            <v>-375.15999999999997</v>
          </cell>
          <cell r="G2420">
            <v>-450.18999999999994</v>
          </cell>
          <cell r="H2420">
            <v>44620</v>
          </cell>
          <cell r="I2420">
            <v>44666</v>
          </cell>
          <cell r="J2420"/>
          <cell r="K2420">
            <v>44666</v>
          </cell>
        </row>
        <row r="2421">
          <cell r="A2421">
            <v>18065848</v>
          </cell>
          <cell r="B2421" t="str">
            <v>C101</v>
          </cell>
          <cell r="C2421" t="str">
            <v>AJM</v>
          </cell>
          <cell r="D2421" t="str">
            <v>2</v>
          </cell>
          <cell r="E2421">
            <v>-121</v>
          </cell>
          <cell r="G2421">
            <v>-145.19999999999999</v>
          </cell>
          <cell r="H2421">
            <v>44620</v>
          </cell>
          <cell r="I2421">
            <v>44666</v>
          </cell>
          <cell r="J2421"/>
          <cell r="K2421">
            <v>44666</v>
          </cell>
        </row>
        <row r="2422">
          <cell r="A2422">
            <v>18065849</v>
          </cell>
          <cell r="B2422" t="str">
            <v>C101</v>
          </cell>
          <cell r="C2422" t="str">
            <v>AJM</v>
          </cell>
          <cell r="D2422" t="str">
            <v>2</v>
          </cell>
          <cell r="E2422">
            <v>0</v>
          </cell>
          <cell r="G2422">
            <v>0</v>
          </cell>
          <cell r="H2422">
            <v>44620</v>
          </cell>
          <cell r="I2422">
            <v>44666</v>
          </cell>
          <cell r="J2422"/>
          <cell r="K2422">
            <v>44666</v>
          </cell>
        </row>
        <row r="2423">
          <cell r="A2423">
            <v>18065850</v>
          </cell>
          <cell r="B2423" t="str">
            <v>C101</v>
          </cell>
          <cell r="C2423" t="str">
            <v>AJM</v>
          </cell>
          <cell r="D2423" t="str">
            <v>2</v>
          </cell>
          <cell r="E2423">
            <v>157.57</v>
          </cell>
          <cell r="G2423">
            <v>189.07999999999998</v>
          </cell>
          <cell r="H2423">
            <v>44620</v>
          </cell>
          <cell r="I2423">
            <v>44666</v>
          </cell>
          <cell r="J2423"/>
          <cell r="K2423">
            <v>44666</v>
          </cell>
        </row>
        <row r="2424">
          <cell r="A2424">
            <v>18065851</v>
          </cell>
          <cell r="B2424" t="str">
            <v>C101</v>
          </cell>
          <cell r="C2424" t="str">
            <v>AJM</v>
          </cell>
          <cell r="D2424" t="str">
            <v>2</v>
          </cell>
          <cell r="E2424">
            <v>1880.6299999999999</v>
          </cell>
          <cell r="G2424">
            <v>2256.7599999999998</v>
          </cell>
          <cell r="H2424">
            <v>44620</v>
          </cell>
          <cell r="I2424">
            <v>44666</v>
          </cell>
          <cell r="J2424"/>
          <cell r="K2424">
            <v>44666</v>
          </cell>
        </row>
        <row r="2425">
          <cell r="A2425">
            <v>18065852</v>
          </cell>
          <cell r="B2425" t="str">
            <v>C101</v>
          </cell>
          <cell r="C2425" t="str">
            <v>AJM</v>
          </cell>
          <cell r="D2425" t="str">
            <v>2</v>
          </cell>
          <cell r="E2425">
            <v>2275.1999999999998</v>
          </cell>
          <cell r="G2425">
            <v>2730.2400000000002</v>
          </cell>
          <cell r="H2425">
            <v>44620</v>
          </cell>
          <cell r="I2425">
            <v>44666</v>
          </cell>
          <cell r="J2425"/>
          <cell r="K2425">
            <v>44666</v>
          </cell>
        </row>
        <row r="2426">
          <cell r="A2426">
            <v>18065853</v>
          </cell>
          <cell r="B2426" t="str">
            <v>C101</v>
          </cell>
          <cell r="C2426" t="str">
            <v>AJM</v>
          </cell>
          <cell r="D2426" t="str">
            <v>2</v>
          </cell>
          <cell r="E2426">
            <v>1140.8</v>
          </cell>
          <cell r="G2426">
            <v>1368.96</v>
          </cell>
          <cell r="H2426">
            <v>44620</v>
          </cell>
          <cell r="I2426">
            <v>44666</v>
          </cell>
          <cell r="J2426"/>
          <cell r="K2426">
            <v>44666</v>
          </cell>
        </row>
        <row r="2427">
          <cell r="A2427">
            <v>18061771</v>
          </cell>
          <cell r="B2427" t="str">
            <v>C103</v>
          </cell>
          <cell r="C2427" t="str">
            <v>STRP</v>
          </cell>
          <cell r="D2427" t="str">
            <v>1</v>
          </cell>
          <cell r="E2427">
            <v>9306.32</v>
          </cell>
          <cell r="G2427">
            <v>11167.58</v>
          </cell>
          <cell r="H2427">
            <v>44530</v>
          </cell>
          <cell r="I2427">
            <v>44576</v>
          </cell>
          <cell r="J2427">
            <v>44580</v>
          </cell>
          <cell r="K2427">
            <v>44580</v>
          </cell>
        </row>
        <row r="2428">
          <cell r="A2428">
            <v>18065355</v>
          </cell>
          <cell r="B2428" t="str">
            <v>C103</v>
          </cell>
          <cell r="C2428" t="str">
            <v>STRP</v>
          </cell>
          <cell r="D2428" t="str">
            <v>1</v>
          </cell>
          <cell r="E2428">
            <v>-676.2</v>
          </cell>
          <cell r="G2428">
            <v>-811.43999999999994</v>
          </cell>
          <cell r="H2428">
            <v>44616</v>
          </cell>
          <cell r="I2428">
            <v>44666</v>
          </cell>
          <cell r="J2428">
            <v>44670</v>
          </cell>
          <cell r="K2428">
            <v>44670</v>
          </cell>
        </row>
        <row r="2429">
          <cell r="A2429">
            <v>18067324</v>
          </cell>
          <cell r="B2429" t="str">
            <v>C103</v>
          </cell>
          <cell r="C2429" t="str">
            <v>STRP</v>
          </cell>
          <cell r="D2429" t="str">
            <v>1</v>
          </cell>
          <cell r="E2429">
            <v>21143.15</v>
          </cell>
          <cell r="G2429">
            <v>25371.78</v>
          </cell>
          <cell r="H2429">
            <v>44651</v>
          </cell>
          <cell r="I2429">
            <v>44696</v>
          </cell>
          <cell r="J2429"/>
          <cell r="K2429"/>
        </row>
        <row r="2430">
          <cell r="A2430">
            <v>18061772</v>
          </cell>
          <cell r="B2430" t="str">
            <v>C106</v>
          </cell>
          <cell r="C2430" t="str">
            <v>JMC</v>
          </cell>
          <cell r="D2430" t="str">
            <v>6</v>
          </cell>
          <cell r="E2430">
            <v>2253.3000000000002</v>
          </cell>
          <cell r="G2430">
            <v>2703.96</v>
          </cell>
          <cell r="H2430">
            <v>44530</v>
          </cell>
          <cell r="I2430">
            <v>44576</v>
          </cell>
          <cell r="J2430">
            <v>44578</v>
          </cell>
          <cell r="K2430">
            <v>44578</v>
          </cell>
        </row>
        <row r="2431">
          <cell r="A2431">
            <v>18061773</v>
          </cell>
          <cell r="B2431" t="str">
            <v>C106</v>
          </cell>
          <cell r="C2431" t="str">
            <v>JMC</v>
          </cell>
          <cell r="D2431" t="str">
            <v>6</v>
          </cell>
          <cell r="E2431">
            <v>1093.1299999999999</v>
          </cell>
          <cell r="G2431">
            <v>1311.76</v>
          </cell>
          <cell r="H2431">
            <v>44530</v>
          </cell>
          <cell r="I2431">
            <v>44576</v>
          </cell>
          <cell r="J2431">
            <v>44578</v>
          </cell>
          <cell r="K2431">
            <v>44578</v>
          </cell>
        </row>
        <row r="2432">
          <cell r="A2432">
            <v>18061774</v>
          </cell>
          <cell r="B2432" t="str">
            <v>C106</v>
          </cell>
          <cell r="C2432" t="str">
            <v>JMC</v>
          </cell>
          <cell r="D2432" t="str">
            <v>6</v>
          </cell>
          <cell r="E2432">
            <v>4370.17</v>
          </cell>
          <cell r="G2432">
            <v>5244.2</v>
          </cell>
          <cell r="H2432">
            <v>44530</v>
          </cell>
          <cell r="I2432">
            <v>44576</v>
          </cell>
          <cell r="J2432">
            <v>44578</v>
          </cell>
          <cell r="K2432">
            <v>44578</v>
          </cell>
        </row>
        <row r="2433">
          <cell r="A2433">
            <v>18061775</v>
          </cell>
          <cell r="B2433" t="str">
            <v>C106</v>
          </cell>
          <cell r="C2433" t="str">
            <v>JMC</v>
          </cell>
          <cell r="D2433" t="str">
            <v>6</v>
          </cell>
          <cell r="E2433">
            <v>543.95000000000005</v>
          </cell>
          <cell r="G2433">
            <v>652.74</v>
          </cell>
          <cell r="H2433">
            <v>44530</v>
          </cell>
          <cell r="I2433">
            <v>44576</v>
          </cell>
          <cell r="J2433">
            <v>44578</v>
          </cell>
          <cell r="K2433">
            <v>44578</v>
          </cell>
        </row>
        <row r="2434">
          <cell r="A2434">
            <v>18061776</v>
          </cell>
          <cell r="B2434" t="str">
            <v>C106</v>
          </cell>
          <cell r="C2434" t="str">
            <v>JMC</v>
          </cell>
          <cell r="D2434" t="str">
            <v>6</v>
          </cell>
          <cell r="E2434">
            <v>2803.12</v>
          </cell>
          <cell r="G2434">
            <v>3363.7400000000002</v>
          </cell>
          <cell r="H2434">
            <v>44530</v>
          </cell>
          <cell r="I2434">
            <v>44576</v>
          </cell>
          <cell r="J2434">
            <v>44578</v>
          </cell>
          <cell r="K2434">
            <v>44578</v>
          </cell>
        </row>
        <row r="2435">
          <cell r="A2435">
            <v>18061777</v>
          </cell>
          <cell r="B2435" t="str">
            <v>C106</v>
          </cell>
          <cell r="C2435" t="str">
            <v>JMC</v>
          </cell>
          <cell r="D2435" t="str">
            <v>6</v>
          </cell>
          <cell r="E2435">
            <v>235.99</v>
          </cell>
          <cell r="G2435">
            <v>283.19</v>
          </cell>
          <cell r="H2435">
            <v>44530</v>
          </cell>
          <cell r="I2435">
            <v>44576</v>
          </cell>
          <cell r="J2435">
            <v>44578</v>
          </cell>
          <cell r="K2435">
            <v>44578</v>
          </cell>
        </row>
        <row r="2436">
          <cell r="A2436">
            <v>18061778</v>
          </cell>
          <cell r="B2436" t="str">
            <v>C106</v>
          </cell>
          <cell r="C2436" t="str">
            <v>JMC</v>
          </cell>
          <cell r="D2436" t="str">
            <v>6</v>
          </cell>
          <cell r="E2436">
            <v>2839.7599999999998</v>
          </cell>
          <cell r="G2436">
            <v>3407.71</v>
          </cell>
          <cell r="H2436">
            <v>44530</v>
          </cell>
          <cell r="I2436">
            <v>44576</v>
          </cell>
          <cell r="J2436">
            <v>44578</v>
          </cell>
          <cell r="K2436">
            <v>44578</v>
          </cell>
        </row>
        <row r="2437">
          <cell r="A2437">
            <v>18061779</v>
          </cell>
          <cell r="B2437" t="str">
            <v>C106</v>
          </cell>
          <cell r="C2437" t="str">
            <v>JMC</v>
          </cell>
          <cell r="D2437" t="str">
            <v>6</v>
          </cell>
          <cell r="E2437">
            <v>5.16</v>
          </cell>
          <cell r="G2437">
            <v>6.1899999999999995</v>
          </cell>
          <cell r="H2437">
            <v>44530</v>
          </cell>
          <cell r="I2437">
            <v>44576</v>
          </cell>
          <cell r="J2437">
            <v>44578</v>
          </cell>
          <cell r="K2437">
            <v>44578</v>
          </cell>
        </row>
        <row r="2438">
          <cell r="A2438">
            <v>18061780</v>
          </cell>
          <cell r="B2438" t="str">
            <v>C106</v>
          </cell>
          <cell r="C2438" t="str">
            <v>JMC</v>
          </cell>
          <cell r="D2438" t="str">
            <v>6</v>
          </cell>
          <cell r="E2438">
            <v>969.6</v>
          </cell>
          <cell r="G2438">
            <v>1163.52</v>
          </cell>
          <cell r="H2438">
            <v>44530</v>
          </cell>
          <cell r="I2438">
            <v>44576</v>
          </cell>
          <cell r="J2438">
            <v>44578</v>
          </cell>
          <cell r="K2438">
            <v>44578</v>
          </cell>
        </row>
        <row r="2439">
          <cell r="A2439">
            <v>18061781</v>
          </cell>
          <cell r="B2439" t="str">
            <v>C106</v>
          </cell>
          <cell r="C2439" t="str">
            <v>JMC</v>
          </cell>
          <cell r="D2439" t="str">
            <v>6</v>
          </cell>
          <cell r="E2439">
            <v>404.78000000000003</v>
          </cell>
          <cell r="G2439">
            <v>485.73999999999995</v>
          </cell>
          <cell r="H2439">
            <v>44530</v>
          </cell>
          <cell r="I2439">
            <v>44576</v>
          </cell>
          <cell r="J2439">
            <v>44578</v>
          </cell>
          <cell r="K2439">
            <v>44578</v>
          </cell>
        </row>
        <row r="2440">
          <cell r="A2440">
            <v>18061782</v>
          </cell>
          <cell r="B2440" t="str">
            <v>C106</v>
          </cell>
          <cell r="C2440" t="str">
            <v>JMC</v>
          </cell>
          <cell r="D2440" t="str">
            <v>6</v>
          </cell>
          <cell r="E2440">
            <v>2052.29</v>
          </cell>
          <cell r="G2440">
            <v>2462.75</v>
          </cell>
          <cell r="H2440">
            <v>44530</v>
          </cell>
          <cell r="I2440">
            <v>44576</v>
          </cell>
          <cell r="J2440">
            <v>44578</v>
          </cell>
          <cell r="K2440">
            <v>44578</v>
          </cell>
        </row>
        <row r="2441">
          <cell r="A2441">
            <v>18061783</v>
          </cell>
          <cell r="B2441" t="str">
            <v>C106</v>
          </cell>
          <cell r="C2441" t="str">
            <v>JMC</v>
          </cell>
          <cell r="D2441" t="str">
            <v>6</v>
          </cell>
          <cell r="E2441">
            <v>122.87</v>
          </cell>
          <cell r="G2441">
            <v>147.44</v>
          </cell>
          <cell r="H2441">
            <v>44530</v>
          </cell>
          <cell r="I2441">
            <v>44576</v>
          </cell>
          <cell r="J2441">
            <v>44578</v>
          </cell>
          <cell r="K2441">
            <v>44578</v>
          </cell>
        </row>
        <row r="2442">
          <cell r="A2442">
            <v>18061784</v>
          </cell>
          <cell r="B2442" t="str">
            <v>C106</v>
          </cell>
          <cell r="C2442" t="str">
            <v>JMC</v>
          </cell>
          <cell r="D2442" t="str">
            <v>6</v>
          </cell>
          <cell r="E2442">
            <v>2812.88</v>
          </cell>
          <cell r="G2442">
            <v>3375.46</v>
          </cell>
          <cell r="H2442">
            <v>44530</v>
          </cell>
          <cell r="I2442">
            <v>44576</v>
          </cell>
          <cell r="J2442">
            <v>44578</v>
          </cell>
          <cell r="K2442">
            <v>44578</v>
          </cell>
        </row>
        <row r="2443">
          <cell r="A2443">
            <v>18061785</v>
          </cell>
          <cell r="B2443" t="str">
            <v>C106</v>
          </cell>
          <cell r="C2443" t="str">
            <v>JMC</v>
          </cell>
          <cell r="D2443" t="str">
            <v>6</v>
          </cell>
          <cell r="E2443">
            <v>-168</v>
          </cell>
          <cell r="G2443">
            <v>-201.6</v>
          </cell>
          <cell r="H2443">
            <v>44530</v>
          </cell>
          <cell r="I2443">
            <v>44576</v>
          </cell>
          <cell r="J2443">
            <v>44578</v>
          </cell>
          <cell r="K2443">
            <v>44578</v>
          </cell>
        </row>
        <row r="2444">
          <cell r="A2444">
            <v>18061786</v>
          </cell>
          <cell r="B2444" t="str">
            <v>C106</v>
          </cell>
          <cell r="C2444" t="str">
            <v>JMC</v>
          </cell>
          <cell r="D2444" t="str">
            <v>6</v>
          </cell>
          <cell r="E2444">
            <v>3022.37</v>
          </cell>
          <cell r="G2444">
            <v>3626.84</v>
          </cell>
          <cell r="H2444">
            <v>44530</v>
          </cell>
          <cell r="I2444">
            <v>44576</v>
          </cell>
          <cell r="J2444">
            <v>44578</v>
          </cell>
          <cell r="K2444">
            <v>44578</v>
          </cell>
        </row>
        <row r="2445">
          <cell r="A2445">
            <v>18061787</v>
          </cell>
          <cell r="B2445" t="str">
            <v>C106</v>
          </cell>
          <cell r="C2445" t="str">
            <v>JMC</v>
          </cell>
          <cell r="D2445" t="str">
            <v>6</v>
          </cell>
          <cell r="E2445">
            <v>2921.1099999999997</v>
          </cell>
          <cell r="G2445">
            <v>3505.3300000000004</v>
          </cell>
          <cell r="H2445">
            <v>44530</v>
          </cell>
          <cell r="I2445">
            <v>44576</v>
          </cell>
          <cell r="J2445">
            <v>44578</v>
          </cell>
          <cell r="K2445">
            <v>44578</v>
          </cell>
        </row>
        <row r="2446">
          <cell r="A2446">
            <v>18061788</v>
          </cell>
          <cell r="B2446" t="str">
            <v>C106</v>
          </cell>
          <cell r="C2446" t="str">
            <v>JMC</v>
          </cell>
          <cell r="D2446" t="str">
            <v>6</v>
          </cell>
          <cell r="E2446">
            <v>18494.349999999999</v>
          </cell>
          <cell r="G2446">
            <v>22193.22</v>
          </cell>
          <cell r="H2446">
            <v>44530</v>
          </cell>
          <cell r="I2446">
            <v>44576</v>
          </cell>
          <cell r="J2446">
            <v>44578</v>
          </cell>
          <cell r="K2446">
            <v>44578</v>
          </cell>
        </row>
        <row r="2447">
          <cell r="A2447">
            <v>18061789</v>
          </cell>
          <cell r="B2447" t="str">
            <v>C106</v>
          </cell>
          <cell r="C2447" t="str">
            <v>JMC</v>
          </cell>
          <cell r="D2447" t="str">
            <v>6</v>
          </cell>
          <cell r="E2447">
            <v>-804</v>
          </cell>
          <cell r="G2447">
            <v>-964.8</v>
          </cell>
          <cell r="H2447">
            <v>44530</v>
          </cell>
          <cell r="I2447">
            <v>44576</v>
          </cell>
          <cell r="J2447">
            <v>44578</v>
          </cell>
          <cell r="K2447">
            <v>44578</v>
          </cell>
        </row>
        <row r="2448">
          <cell r="A2448">
            <v>18063166</v>
          </cell>
          <cell r="B2448" t="str">
            <v>C106</v>
          </cell>
          <cell r="C2448" t="str">
            <v>JMC</v>
          </cell>
          <cell r="D2448" t="str">
            <v>6</v>
          </cell>
          <cell r="E2448">
            <v>2131.92</v>
          </cell>
          <cell r="G2448">
            <v>2558.3000000000002</v>
          </cell>
          <cell r="H2448">
            <v>44561</v>
          </cell>
          <cell r="I2448">
            <v>44607</v>
          </cell>
          <cell r="J2448">
            <v>44607</v>
          </cell>
          <cell r="K2448">
            <v>44607</v>
          </cell>
        </row>
        <row r="2449">
          <cell r="A2449">
            <v>18063167</v>
          </cell>
          <cell r="B2449" t="str">
            <v>C106</v>
          </cell>
          <cell r="C2449" t="str">
            <v>JMC</v>
          </cell>
          <cell r="D2449" t="str">
            <v>6</v>
          </cell>
          <cell r="E2449">
            <v>5081.8900000000003</v>
          </cell>
          <cell r="G2449">
            <v>6098.2699999999995</v>
          </cell>
          <cell r="H2449">
            <v>44561</v>
          </cell>
          <cell r="I2449">
            <v>44607</v>
          </cell>
          <cell r="J2449">
            <v>44607</v>
          </cell>
          <cell r="K2449">
            <v>44607</v>
          </cell>
        </row>
        <row r="2450">
          <cell r="A2450">
            <v>18063168</v>
          </cell>
          <cell r="B2450" t="str">
            <v>C106</v>
          </cell>
          <cell r="C2450" t="str">
            <v>JMC</v>
          </cell>
          <cell r="D2450" t="str">
            <v>6</v>
          </cell>
          <cell r="E2450">
            <v>18.100000000000001</v>
          </cell>
          <cell r="G2450">
            <v>21.72</v>
          </cell>
          <cell r="H2450">
            <v>44561</v>
          </cell>
          <cell r="I2450">
            <v>44607</v>
          </cell>
          <cell r="J2450">
            <v>44607</v>
          </cell>
          <cell r="K2450">
            <v>44607</v>
          </cell>
        </row>
        <row r="2451">
          <cell r="A2451">
            <v>18063169</v>
          </cell>
          <cell r="B2451" t="str">
            <v>C106</v>
          </cell>
          <cell r="C2451" t="str">
            <v>JMC</v>
          </cell>
          <cell r="D2451" t="str">
            <v>6</v>
          </cell>
          <cell r="E2451">
            <v>1768.14</v>
          </cell>
          <cell r="G2451">
            <v>2121.77</v>
          </cell>
          <cell r="H2451">
            <v>44561</v>
          </cell>
          <cell r="I2451">
            <v>44607</v>
          </cell>
          <cell r="J2451">
            <v>44607</v>
          </cell>
          <cell r="K2451">
            <v>44607</v>
          </cell>
        </row>
        <row r="2452">
          <cell r="A2452">
            <v>18063170</v>
          </cell>
          <cell r="B2452" t="str">
            <v>C106</v>
          </cell>
          <cell r="C2452" t="str">
            <v>JMC</v>
          </cell>
          <cell r="D2452" t="str">
            <v>6</v>
          </cell>
          <cell r="E2452">
            <v>5033.2800000000007</v>
          </cell>
          <cell r="G2452">
            <v>6039.9400000000005</v>
          </cell>
          <cell r="H2452">
            <v>44561</v>
          </cell>
          <cell r="I2452">
            <v>44607</v>
          </cell>
          <cell r="J2452">
            <v>44607</v>
          </cell>
          <cell r="K2452">
            <v>44607</v>
          </cell>
        </row>
        <row r="2453">
          <cell r="A2453">
            <v>18063171</v>
          </cell>
          <cell r="B2453" t="str">
            <v>C106</v>
          </cell>
          <cell r="C2453" t="str">
            <v>JMC</v>
          </cell>
          <cell r="D2453" t="str">
            <v>6</v>
          </cell>
          <cell r="E2453">
            <v>78</v>
          </cell>
          <cell r="G2453">
            <v>93.6</v>
          </cell>
          <cell r="H2453">
            <v>44561</v>
          </cell>
          <cell r="I2453">
            <v>44607</v>
          </cell>
          <cell r="J2453">
            <v>44607</v>
          </cell>
          <cell r="K2453">
            <v>44607</v>
          </cell>
        </row>
        <row r="2454">
          <cell r="A2454">
            <v>18063172</v>
          </cell>
          <cell r="B2454" t="str">
            <v>C106</v>
          </cell>
          <cell r="C2454" t="str">
            <v>JMC</v>
          </cell>
          <cell r="D2454" t="str">
            <v>6</v>
          </cell>
          <cell r="E2454">
            <v>-434</v>
          </cell>
          <cell r="G2454">
            <v>-520.79999999999995</v>
          </cell>
          <cell r="H2454">
            <v>44561</v>
          </cell>
          <cell r="I2454">
            <v>44607</v>
          </cell>
          <cell r="J2454">
            <v>44607</v>
          </cell>
          <cell r="K2454">
            <v>44607</v>
          </cell>
        </row>
        <row r="2455">
          <cell r="A2455">
            <v>18063173</v>
          </cell>
          <cell r="B2455" t="str">
            <v>C106</v>
          </cell>
          <cell r="C2455" t="str">
            <v>JMC</v>
          </cell>
          <cell r="D2455" t="str">
            <v>6</v>
          </cell>
          <cell r="E2455">
            <v>4156.6000000000004</v>
          </cell>
          <cell r="G2455">
            <v>4987.92</v>
          </cell>
          <cell r="H2455">
            <v>44561</v>
          </cell>
          <cell r="I2455">
            <v>44607</v>
          </cell>
          <cell r="J2455">
            <v>44607</v>
          </cell>
          <cell r="K2455">
            <v>44607</v>
          </cell>
        </row>
        <row r="2456">
          <cell r="A2456">
            <v>18063174</v>
          </cell>
          <cell r="B2456" t="str">
            <v>C106</v>
          </cell>
          <cell r="C2456" t="str">
            <v>JMC</v>
          </cell>
          <cell r="D2456" t="str">
            <v>6</v>
          </cell>
          <cell r="E2456">
            <v>639.86</v>
          </cell>
          <cell r="G2456">
            <v>767.83</v>
          </cell>
          <cell r="H2456">
            <v>44561</v>
          </cell>
          <cell r="I2456">
            <v>44607</v>
          </cell>
          <cell r="J2456">
            <v>44607</v>
          </cell>
          <cell r="K2456">
            <v>44607</v>
          </cell>
        </row>
        <row r="2457">
          <cell r="A2457">
            <v>18063175</v>
          </cell>
          <cell r="B2457" t="str">
            <v>C106</v>
          </cell>
          <cell r="C2457" t="str">
            <v>JMC</v>
          </cell>
          <cell r="D2457" t="str">
            <v>6</v>
          </cell>
          <cell r="E2457">
            <v>2748.27</v>
          </cell>
          <cell r="G2457">
            <v>3297.9199999999996</v>
          </cell>
          <cell r="H2457">
            <v>44561</v>
          </cell>
          <cell r="I2457">
            <v>44607</v>
          </cell>
          <cell r="J2457">
            <v>44607</v>
          </cell>
          <cell r="K2457">
            <v>44607</v>
          </cell>
        </row>
        <row r="2458">
          <cell r="A2458">
            <v>18063176</v>
          </cell>
          <cell r="B2458" t="str">
            <v>C106</v>
          </cell>
          <cell r="C2458" t="str">
            <v>JMC</v>
          </cell>
          <cell r="D2458" t="str">
            <v>6</v>
          </cell>
          <cell r="E2458">
            <v>-126</v>
          </cell>
          <cell r="G2458">
            <v>-151.19999999999999</v>
          </cell>
          <cell r="H2458">
            <v>44561</v>
          </cell>
          <cell r="I2458">
            <v>44607</v>
          </cell>
          <cell r="J2458">
            <v>44607</v>
          </cell>
          <cell r="K2458">
            <v>44607</v>
          </cell>
        </row>
        <row r="2459">
          <cell r="A2459">
            <v>18063177</v>
          </cell>
          <cell r="B2459" t="str">
            <v>C106</v>
          </cell>
          <cell r="C2459" t="str">
            <v>JMC</v>
          </cell>
          <cell r="D2459" t="str">
            <v>6</v>
          </cell>
          <cell r="E2459">
            <v>6142.0199999999995</v>
          </cell>
          <cell r="G2459">
            <v>7370.42</v>
          </cell>
          <cell r="H2459">
            <v>44561</v>
          </cell>
          <cell r="I2459">
            <v>44607</v>
          </cell>
          <cell r="J2459">
            <v>44607</v>
          </cell>
          <cell r="K2459">
            <v>44607</v>
          </cell>
        </row>
        <row r="2460">
          <cell r="A2460">
            <v>18063178</v>
          </cell>
          <cell r="B2460" t="str">
            <v>C106</v>
          </cell>
          <cell r="C2460" t="str">
            <v>JMC</v>
          </cell>
          <cell r="D2460" t="str">
            <v>6</v>
          </cell>
          <cell r="E2460">
            <v>3099.3</v>
          </cell>
          <cell r="G2460">
            <v>3719.16</v>
          </cell>
          <cell r="H2460">
            <v>44561</v>
          </cell>
          <cell r="I2460">
            <v>44607</v>
          </cell>
          <cell r="J2460">
            <v>44607</v>
          </cell>
          <cell r="K2460">
            <v>44607</v>
          </cell>
        </row>
        <row r="2461">
          <cell r="A2461">
            <v>18063179</v>
          </cell>
          <cell r="B2461" t="str">
            <v>C106</v>
          </cell>
          <cell r="C2461" t="str">
            <v>JMC</v>
          </cell>
          <cell r="D2461" t="str">
            <v>6</v>
          </cell>
          <cell r="E2461">
            <v>3348.2400000000002</v>
          </cell>
          <cell r="G2461">
            <v>4017.8900000000003</v>
          </cell>
          <cell r="H2461">
            <v>44561</v>
          </cell>
          <cell r="I2461">
            <v>44607</v>
          </cell>
          <cell r="J2461">
            <v>44607</v>
          </cell>
          <cell r="K2461">
            <v>44607</v>
          </cell>
        </row>
        <row r="2462">
          <cell r="A2462">
            <v>18063180</v>
          </cell>
          <cell r="B2462" t="str">
            <v>C106</v>
          </cell>
          <cell r="C2462" t="str">
            <v>JMC</v>
          </cell>
          <cell r="D2462" t="str">
            <v>6</v>
          </cell>
          <cell r="E2462">
            <v>65.89</v>
          </cell>
          <cell r="G2462">
            <v>79.070000000000007</v>
          </cell>
          <cell r="H2462">
            <v>44561</v>
          </cell>
          <cell r="I2462">
            <v>44607</v>
          </cell>
          <cell r="J2462">
            <v>44607</v>
          </cell>
          <cell r="K2462">
            <v>44607</v>
          </cell>
        </row>
        <row r="2463">
          <cell r="A2463">
            <v>18063181</v>
          </cell>
          <cell r="B2463" t="str">
            <v>C106</v>
          </cell>
          <cell r="C2463" t="str">
            <v>JMC</v>
          </cell>
          <cell r="D2463" t="str">
            <v>6</v>
          </cell>
          <cell r="E2463">
            <v>-195.5</v>
          </cell>
          <cell r="G2463">
            <v>-234.6</v>
          </cell>
          <cell r="H2463">
            <v>44561</v>
          </cell>
          <cell r="I2463">
            <v>44607</v>
          </cell>
          <cell r="J2463">
            <v>44607</v>
          </cell>
          <cell r="K2463">
            <v>44607</v>
          </cell>
        </row>
        <row r="2464">
          <cell r="A2464">
            <v>18063182</v>
          </cell>
          <cell r="B2464" t="str">
            <v>C106</v>
          </cell>
          <cell r="C2464" t="str">
            <v>JMC</v>
          </cell>
          <cell r="D2464" t="str">
            <v>6</v>
          </cell>
          <cell r="E2464">
            <v>-330</v>
          </cell>
          <cell r="G2464">
            <v>-396</v>
          </cell>
          <cell r="H2464">
            <v>44561</v>
          </cell>
          <cell r="I2464">
            <v>44607</v>
          </cell>
          <cell r="J2464">
            <v>44607</v>
          </cell>
          <cell r="K2464">
            <v>44607</v>
          </cell>
        </row>
        <row r="2465">
          <cell r="A2465">
            <v>18063183</v>
          </cell>
          <cell r="B2465" t="str">
            <v>C106</v>
          </cell>
          <cell r="C2465" t="str">
            <v>JMC</v>
          </cell>
          <cell r="D2465" t="str">
            <v>6</v>
          </cell>
          <cell r="E2465">
            <v>24916.69</v>
          </cell>
          <cell r="G2465">
            <v>29900.03</v>
          </cell>
          <cell r="H2465">
            <v>44561</v>
          </cell>
          <cell r="I2465">
            <v>44607</v>
          </cell>
          <cell r="J2465">
            <v>44607</v>
          </cell>
          <cell r="K2465">
            <v>44607</v>
          </cell>
        </row>
        <row r="2466">
          <cell r="A2466">
            <v>18064477</v>
          </cell>
          <cell r="B2466" t="str">
            <v>C106</v>
          </cell>
          <cell r="C2466" t="str">
            <v>JMC</v>
          </cell>
          <cell r="D2466" t="str">
            <v>6</v>
          </cell>
          <cell r="E2466">
            <v>202.68</v>
          </cell>
          <cell r="G2466">
            <v>243.21999999999997</v>
          </cell>
          <cell r="H2466">
            <v>44592</v>
          </cell>
          <cell r="I2466">
            <v>44635</v>
          </cell>
          <cell r="J2466">
            <v>44635</v>
          </cell>
          <cell r="K2466">
            <v>44635</v>
          </cell>
        </row>
        <row r="2467">
          <cell r="A2467">
            <v>18064478</v>
          </cell>
          <cell r="B2467" t="str">
            <v>C106</v>
          </cell>
          <cell r="C2467" t="str">
            <v>JMC</v>
          </cell>
          <cell r="D2467" t="str">
            <v>6</v>
          </cell>
          <cell r="E2467">
            <v>1355.3700000000001</v>
          </cell>
          <cell r="G2467">
            <v>1626.44</v>
          </cell>
          <cell r="H2467">
            <v>44592</v>
          </cell>
          <cell r="I2467">
            <v>44635</v>
          </cell>
          <cell r="J2467">
            <v>44635</v>
          </cell>
          <cell r="K2467">
            <v>44635</v>
          </cell>
        </row>
        <row r="2468">
          <cell r="A2468">
            <v>18064479</v>
          </cell>
          <cell r="B2468" t="str">
            <v>C106</v>
          </cell>
          <cell r="C2468" t="str">
            <v>JMC</v>
          </cell>
          <cell r="D2468" t="str">
            <v>6</v>
          </cell>
          <cell r="E2468">
            <v>164.81</v>
          </cell>
          <cell r="G2468">
            <v>197.77</v>
          </cell>
          <cell r="H2468">
            <v>44592</v>
          </cell>
          <cell r="I2468">
            <v>44635</v>
          </cell>
          <cell r="J2468">
            <v>44635</v>
          </cell>
          <cell r="K2468">
            <v>44635</v>
          </cell>
        </row>
        <row r="2469">
          <cell r="A2469">
            <v>18064480</v>
          </cell>
          <cell r="B2469" t="str">
            <v>C106</v>
          </cell>
          <cell r="C2469" t="str">
            <v>JMC</v>
          </cell>
          <cell r="D2469" t="str">
            <v>6</v>
          </cell>
          <cell r="E2469">
            <v>2784.45</v>
          </cell>
          <cell r="G2469">
            <v>3341.34</v>
          </cell>
          <cell r="H2469">
            <v>44592</v>
          </cell>
          <cell r="I2469">
            <v>44635</v>
          </cell>
          <cell r="J2469">
            <v>44635</v>
          </cell>
          <cell r="K2469">
            <v>44635</v>
          </cell>
        </row>
        <row r="2470">
          <cell r="A2470">
            <v>18064481</v>
          </cell>
          <cell r="B2470" t="str">
            <v>C106</v>
          </cell>
          <cell r="C2470" t="str">
            <v>JMC</v>
          </cell>
          <cell r="D2470" t="str">
            <v>6</v>
          </cell>
          <cell r="E2470">
            <v>4414.62</v>
          </cell>
          <cell r="G2470">
            <v>5297.54</v>
          </cell>
          <cell r="H2470">
            <v>44592</v>
          </cell>
          <cell r="I2470">
            <v>44635</v>
          </cell>
          <cell r="J2470">
            <v>44635</v>
          </cell>
          <cell r="K2470">
            <v>44635</v>
          </cell>
        </row>
        <row r="2471">
          <cell r="A2471">
            <v>18064482</v>
          </cell>
          <cell r="B2471" t="str">
            <v>C106</v>
          </cell>
          <cell r="C2471" t="str">
            <v>JMC</v>
          </cell>
          <cell r="D2471" t="str">
            <v>6</v>
          </cell>
          <cell r="E2471">
            <v>3647.79</v>
          </cell>
          <cell r="G2471">
            <v>4377.3500000000004</v>
          </cell>
          <cell r="H2471">
            <v>44592</v>
          </cell>
          <cell r="I2471">
            <v>44635</v>
          </cell>
          <cell r="J2471">
            <v>44635</v>
          </cell>
          <cell r="K2471">
            <v>44635</v>
          </cell>
        </row>
        <row r="2472">
          <cell r="A2472">
            <v>18064483</v>
          </cell>
          <cell r="B2472" t="str">
            <v>C106</v>
          </cell>
          <cell r="C2472" t="str">
            <v>JMC</v>
          </cell>
          <cell r="D2472" t="str">
            <v>6</v>
          </cell>
          <cell r="E2472">
            <v>-8000</v>
          </cell>
          <cell r="G2472">
            <v>-9600</v>
          </cell>
          <cell r="H2472">
            <v>44592</v>
          </cell>
          <cell r="I2472">
            <v>44635</v>
          </cell>
          <cell r="J2472">
            <v>44635</v>
          </cell>
          <cell r="K2472">
            <v>44635</v>
          </cell>
        </row>
        <row r="2473">
          <cell r="A2473">
            <v>18065854</v>
          </cell>
          <cell r="B2473" t="str">
            <v>C106</v>
          </cell>
          <cell r="C2473" t="str">
            <v>JMC</v>
          </cell>
          <cell r="D2473" t="str">
            <v>6</v>
          </cell>
          <cell r="E2473">
            <v>9230.2800000000007</v>
          </cell>
          <cell r="G2473">
            <v>11076.34</v>
          </cell>
          <cell r="H2473">
            <v>44620</v>
          </cell>
          <cell r="I2473">
            <v>44666</v>
          </cell>
          <cell r="J2473"/>
          <cell r="K2473"/>
        </row>
        <row r="2474">
          <cell r="A2474">
            <v>18065855</v>
          </cell>
          <cell r="B2474" t="str">
            <v>C106</v>
          </cell>
          <cell r="C2474" t="str">
            <v>JMC</v>
          </cell>
          <cell r="D2474" t="str">
            <v>6</v>
          </cell>
          <cell r="E2474">
            <v>6209.63</v>
          </cell>
          <cell r="G2474">
            <v>7451.56</v>
          </cell>
          <cell r="H2474">
            <v>44620</v>
          </cell>
          <cell r="I2474">
            <v>44666</v>
          </cell>
          <cell r="J2474"/>
          <cell r="K2474"/>
        </row>
        <row r="2475">
          <cell r="A2475">
            <v>18065856</v>
          </cell>
          <cell r="B2475" t="str">
            <v>C106</v>
          </cell>
          <cell r="C2475" t="str">
            <v>JMC</v>
          </cell>
          <cell r="D2475" t="str">
            <v>6</v>
          </cell>
          <cell r="E2475">
            <v>0</v>
          </cell>
          <cell r="G2475">
            <v>0</v>
          </cell>
          <cell r="H2475">
            <v>44620</v>
          </cell>
          <cell r="I2475">
            <v>44666</v>
          </cell>
          <cell r="J2475"/>
          <cell r="K2475"/>
        </row>
        <row r="2476">
          <cell r="A2476">
            <v>18065857</v>
          </cell>
          <cell r="B2476" t="str">
            <v>C106</v>
          </cell>
          <cell r="C2476" t="str">
            <v>JMC</v>
          </cell>
          <cell r="D2476" t="str">
            <v>6</v>
          </cell>
          <cell r="E2476">
            <v>-1872.5</v>
          </cell>
          <cell r="G2476">
            <v>-2247</v>
          </cell>
          <cell r="H2476">
            <v>44620</v>
          </cell>
          <cell r="I2476">
            <v>44666</v>
          </cell>
          <cell r="J2476"/>
          <cell r="K2476"/>
        </row>
        <row r="2477">
          <cell r="A2477">
            <v>18065858</v>
          </cell>
          <cell r="B2477" t="str">
            <v>C106</v>
          </cell>
          <cell r="C2477" t="str">
            <v>JMC</v>
          </cell>
          <cell r="D2477" t="str">
            <v>6</v>
          </cell>
          <cell r="E2477">
            <v>93.15</v>
          </cell>
          <cell r="G2477">
            <v>111.78</v>
          </cell>
          <cell r="H2477">
            <v>44620</v>
          </cell>
          <cell r="I2477">
            <v>44666</v>
          </cell>
          <cell r="J2477"/>
          <cell r="K2477"/>
        </row>
        <row r="2478">
          <cell r="A2478">
            <v>18067325</v>
          </cell>
          <cell r="B2478" t="str">
            <v>C106</v>
          </cell>
          <cell r="C2478" t="str">
            <v>JMC</v>
          </cell>
          <cell r="D2478" t="str">
            <v>6</v>
          </cell>
          <cell r="E2478">
            <v>3974.71</v>
          </cell>
          <cell r="G2478">
            <v>4769.6499999999996</v>
          </cell>
          <cell r="H2478">
            <v>44651</v>
          </cell>
          <cell r="I2478">
            <v>44696</v>
          </cell>
          <cell r="J2478"/>
          <cell r="K2478"/>
        </row>
        <row r="2479">
          <cell r="A2479">
            <v>18067326</v>
          </cell>
          <cell r="B2479" t="str">
            <v>C106</v>
          </cell>
          <cell r="C2479" t="str">
            <v>JMC</v>
          </cell>
          <cell r="D2479" t="str">
            <v>6</v>
          </cell>
          <cell r="E2479">
            <v>-394</v>
          </cell>
          <cell r="G2479">
            <v>-472.8</v>
          </cell>
          <cell r="H2479">
            <v>44651</v>
          </cell>
          <cell r="I2479">
            <v>44696</v>
          </cell>
          <cell r="J2479"/>
          <cell r="K2479"/>
        </row>
        <row r="2480">
          <cell r="A2480">
            <v>18067327</v>
          </cell>
          <cell r="B2480" t="str">
            <v>C106</v>
          </cell>
          <cell r="C2480" t="str">
            <v>JMC</v>
          </cell>
          <cell r="D2480" t="str">
            <v>6</v>
          </cell>
          <cell r="E2480">
            <v>7949.95</v>
          </cell>
          <cell r="G2480">
            <v>9539.9399999999987</v>
          </cell>
          <cell r="H2480">
            <v>44651</v>
          </cell>
          <cell r="I2480">
            <v>44696</v>
          </cell>
          <cell r="J2480"/>
          <cell r="K2480"/>
        </row>
        <row r="2481">
          <cell r="A2481">
            <v>18067328</v>
          </cell>
          <cell r="B2481" t="str">
            <v>C106</v>
          </cell>
          <cell r="C2481" t="str">
            <v>JMC</v>
          </cell>
          <cell r="D2481" t="str">
            <v>6</v>
          </cell>
          <cell r="E2481">
            <v>6910.9699999999993</v>
          </cell>
          <cell r="G2481">
            <v>8293.16</v>
          </cell>
          <cell r="H2481">
            <v>44651</v>
          </cell>
          <cell r="I2481">
            <v>44696</v>
          </cell>
          <cell r="J2481"/>
          <cell r="K2481"/>
        </row>
        <row r="2482">
          <cell r="A2482">
            <v>18067329</v>
          </cell>
          <cell r="B2482" t="str">
            <v>C106</v>
          </cell>
          <cell r="C2482" t="str">
            <v>JMC</v>
          </cell>
          <cell r="D2482" t="str">
            <v>6</v>
          </cell>
          <cell r="E2482">
            <v>1594.1799999999998</v>
          </cell>
          <cell r="G2482">
            <v>1913.02</v>
          </cell>
          <cell r="H2482">
            <v>44651</v>
          </cell>
          <cell r="I2482">
            <v>44696</v>
          </cell>
          <cell r="J2482"/>
          <cell r="K2482"/>
        </row>
        <row r="2483">
          <cell r="A2483">
            <v>18067330</v>
          </cell>
          <cell r="B2483" t="str">
            <v>C106</v>
          </cell>
          <cell r="C2483" t="str">
            <v>JMC</v>
          </cell>
          <cell r="D2483" t="str">
            <v>6</v>
          </cell>
          <cell r="E2483">
            <v>6864.88</v>
          </cell>
          <cell r="G2483">
            <v>8237.86</v>
          </cell>
          <cell r="H2483">
            <v>44651</v>
          </cell>
          <cell r="I2483">
            <v>44696</v>
          </cell>
          <cell r="J2483"/>
          <cell r="K2483"/>
        </row>
        <row r="2484">
          <cell r="A2484">
            <v>18067331</v>
          </cell>
          <cell r="B2484" t="str">
            <v>C106</v>
          </cell>
          <cell r="C2484" t="str">
            <v>JMC</v>
          </cell>
          <cell r="D2484" t="str">
            <v>6</v>
          </cell>
          <cell r="E2484">
            <v>-451</v>
          </cell>
          <cell r="G2484">
            <v>-541.20000000000005</v>
          </cell>
          <cell r="H2484">
            <v>44651</v>
          </cell>
          <cell r="I2484">
            <v>44696</v>
          </cell>
          <cell r="J2484"/>
          <cell r="K2484"/>
        </row>
        <row r="2485">
          <cell r="A2485">
            <v>18061790</v>
          </cell>
          <cell r="B2485" t="str">
            <v>C109</v>
          </cell>
          <cell r="C2485" t="str">
            <v>ISOLATION FRERES</v>
          </cell>
          <cell r="D2485" t="str">
            <v>4</v>
          </cell>
          <cell r="E2485">
            <v>8848.49</v>
          </cell>
          <cell r="G2485">
            <v>10618.189999999999</v>
          </cell>
          <cell r="H2485">
            <v>44530</v>
          </cell>
          <cell r="I2485">
            <v>44571</v>
          </cell>
          <cell r="J2485">
            <v>44635</v>
          </cell>
          <cell r="K2485">
            <v>44651</v>
          </cell>
        </row>
        <row r="2486">
          <cell r="A2486">
            <v>18061791</v>
          </cell>
          <cell r="B2486" t="str">
            <v>C109</v>
          </cell>
          <cell r="C2486" t="str">
            <v>ISOLATION FRERES</v>
          </cell>
          <cell r="D2486" t="str">
            <v>4</v>
          </cell>
          <cell r="E2486">
            <v>8305.91</v>
          </cell>
          <cell r="G2486">
            <v>9967.09</v>
          </cell>
          <cell r="H2486">
            <v>44530</v>
          </cell>
          <cell r="I2486">
            <v>44571</v>
          </cell>
          <cell r="J2486">
            <v>44635</v>
          </cell>
          <cell r="K2486">
            <v>44651</v>
          </cell>
        </row>
        <row r="2487">
          <cell r="A2487">
            <v>18061792</v>
          </cell>
          <cell r="B2487" t="str">
            <v>C109</v>
          </cell>
          <cell r="C2487" t="str">
            <v>ISOLATION FRERES</v>
          </cell>
          <cell r="D2487" t="str">
            <v>4</v>
          </cell>
          <cell r="E2487">
            <v>725.17</v>
          </cell>
          <cell r="G2487">
            <v>870.2</v>
          </cell>
          <cell r="H2487">
            <v>44530</v>
          </cell>
          <cell r="I2487">
            <v>44571</v>
          </cell>
          <cell r="J2487">
            <v>44652</v>
          </cell>
          <cell r="K2487">
            <v>44681</v>
          </cell>
        </row>
        <row r="2488">
          <cell r="A2488">
            <v>18061793</v>
          </cell>
          <cell r="B2488" t="str">
            <v>C109</v>
          </cell>
          <cell r="C2488" t="str">
            <v>ISOLATION FRERES</v>
          </cell>
          <cell r="D2488" t="str">
            <v>4</v>
          </cell>
          <cell r="E2488">
            <v>8217.27</v>
          </cell>
          <cell r="G2488">
            <v>9860.7199999999993</v>
          </cell>
          <cell r="H2488">
            <v>44530</v>
          </cell>
          <cell r="I2488">
            <v>44571</v>
          </cell>
          <cell r="J2488">
            <v>44635</v>
          </cell>
          <cell r="K2488">
            <v>44651</v>
          </cell>
        </row>
        <row r="2489">
          <cell r="A2489">
            <v>18061794</v>
          </cell>
          <cell r="B2489" t="str">
            <v>C109</v>
          </cell>
          <cell r="C2489" t="str">
            <v>ISOLATION FRERES</v>
          </cell>
          <cell r="D2489" t="str">
            <v>4</v>
          </cell>
          <cell r="E2489">
            <v>330.84000000000003</v>
          </cell>
          <cell r="G2489">
            <v>397.01</v>
          </cell>
          <cell r="H2489">
            <v>44530</v>
          </cell>
          <cell r="I2489">
            <v>44571</v>
          </cell>
          <cell r="J2489">
            <v>44652</v>
          </cell>
          <cell r="K2489">
            <v>44681</v>
          </cell>
        </row>
        <row r="2490">
          <cell r="A2490">
            <v>18061795</v>
          </cell>
          <cell r="B2490" t="str">
            <v>C109</v>
          </cell>
          <cell r="C2490" t="str">
            <v>ISOLATION FRERES</v>
          </cell>
          <cell r="D2490" t="str">
            <v>4</v>
          </cell>
          <cell r="E2490">
            <v>5917.38</v>
          </cell>
          <cell r="G2490">
            <v>7100.8600000000006</v>
          </cell>
          <cell r="H2490">
            <v>44530</v>
          </cell>
          <cell r="I2490">
            <v>44571</v>
          </cell>
          <cell r="J2490">
            <v>44652</v>
          </cell>
          <cell r="K2490">
            <v>44681</v>
          </cell>
        </row>
        <row r="2491">
          <cell r="A2491">
            <v>18061796</v>
          </cell>
          <cell r="B2491" t="str">
            <v>C109</v>
          </cell>
          <cell r="C2491" t="str">
            <v>ISOLATION FRERES</v>
          </cell>
          <cell r="D2491" t="str">
            <v>4</v>
          </cell>
          <cell r="E2491">
            <v>5063.45</v>
          </cell>
          <cell r="G2491">
            <v>6076.14</v>
          </cell>
          <cell r="H2491">
            <v>44530</v>
          </cell>
          <cell r="I2491">
            <v>44571</v>
          </cell>
          <cell r="J2491">
            <v>44643</v>
          </cell>
          <cell r="K2491">
            <v>44671</v>
          </cell>
        </row>
        <row r="2492">
          <cell r="A2492">
            <v>18061797</v>
          </cell>
          <cell r="B2492" t="str">
            <v>C109</v>
          </cell>
          <cell r="C2492" t="str">
            <v>ISOLATION FRERES</v>
          </cell>
          <cell r="D2492" t="str">
            <v>4</v>
          </cell>
          <cell r="E2492">
            <v>4453.17</v>
          </cell>
          <cell r="G2492">
            <v>5343.8</v>
          </cell>
          <cell r="H2492">
            <v>44530</v>
          </cell>
          <cell r="I2492">
            <v>44571</v>
          </cell>
          <cell r="J2492">
            <v>44652</v>
          </cell>
          <cell r="K2492">
            <v>44681</v>
          </cell>
        </row>
        <row r="2493">
          <cell r="A2493">
            <v>18061798</v>
          </cell>
          <cell r="B2493" t="str">
            <v>C109</v>
          </cell>
          <cell r="C2493" t="str">
            <v>ISOLATION FRERES</v>
          </cell>
          <cell r="D2493" t="str">
            <v>4</v>
          </cell>
          <cell r="E2493">
            <v>266.59000000000003</v>
          </cell>
          <cell r="G2493">
            <v>319.90999999999997</v>
          </cell>
          <cell r="H2493">
            <v>44530</v>
          </cell>
          <cell r="I2493">
            <v>44571</v>
          </cell>
          <cell r="J2493">
            <v>44643</v>
          </cell>
          <cell r="K2493">
            <v>44671</v>
          </cell>
        </row>
        <row r="2494">
          <cell r="A2494">
            <v>18061799</v>
          </cell>
          <cell r="B2494" t="str">
            <v>C109</v>
          </cell>
          <cell r="C2494" t="str">
            <v>ISOLATION FRERES</v>
          </cell>
          <cell r="D2494" t="str">
            <v>4</v>
          </cell>
          <cell r="E2494">
            <v>6039.8099999999995</v>
          </cell>
          <cell r="G2494">
            <v>7247.7699999999995</v>
          </cell>
          <cell r="H2494">
            <v>44530</v>
          </cell>
          <cell r="I2494">
            <v>44571</v>
          </cell>
          <cell r="J2494">
            <v>44643</v>
          </cell>
          <cell r="K2494">
            <v>44671</v>
          </cell>
        </row>
        <row r="2495">
          <cell r="A2495">
            <v>18061800</v>
          </cell>
          <cell r="B2495" t="str">
            <v>C109</v>
          </cell>
          <cell r="C2495" t="str">
            <v>ISOLATION FRERES</v>
          </cell>
          <cell r="D2495" t="str">
            <v>4</v>
          </cell>
          <cell r="E2495">
            <v>1072.74</v>
          </cell>
          <cell r="G2495">
            <v>1287.29</v>
          </cell>
          <cell r="H2495">
            <v>44530</v>
          </cell>
          <cell r="I2495">
            <v>44571</v>
          </cell>
          <cell r="J2495">
            <v>44652</v>
          </cell>
          <cell r="K2495">
            <v>44681</v>
          </cell>
        </row>
        <row r="2496">
          <cell r="A2496">
            <v>18061801</v>
          </cell>
          <cell r="B2496" t="str">
            <v>C109</v>
          </cell>
          <cell r="C2496" t="str">
            <v>ISOLATION FRERES</v>
          </cell>
          <cell r="D2496" t="str">
            <v>4</v>
          </cell>
          <cell r="E2496">
            <v>5963.37</v>
          </cell>
          <cell r="G2496">
            <v>7156.0399999999991</v>
          </cell>
          <cell r="H2496">
            <v>44530</v>
          </cell>
          <cell r="I2496">
            <v>44571</v>
          </cell>
          <cell r="J2496">
            <v>44652</v>
          </cell>
          <cell r="K2496">
            <v>44681</v>
          </cell>
        </row>
        <row r="2497">
          <cell r="A2497">
            <v>18061802</v>
          </cell>
          <cell r="B2497" t="str">
            <v>C109</v>
          </cell>
          <cell r="C2497" t="str">
            <v>ISOLATION FRERES</v>
          </cell>
          <cell r="D2497" t="str">
            <v>4</v>
          </cell>
          <cell r="E2497">
            <v>498.91</v>
          </cell>
          <cell r="G2497">
            <v>598.68999999999994</v>
          </cell>
          <cell r="H2497">
            <v>44530</v>
          </cell>
          <cell r="I2497">
            <v>44571</v>
          </cell>
          <cell r="J2497">
            <v>44652</v>
          </cell>
          <cell r="K2497">
            <v>44681</v>
          </cell>
        </row>
        <row r="2498">
          <cell r="A2498">
            <v>18061803</v>
          </cell>
          <cell r="B2498" t="str">
            <v>C109</v>
          </cell>
          <cell r="C2498" t="str">
            <v>ISOLATION FRERES</v>
          </cell>
          <cell r="D2498" t="str">
            <v>4</v>
          </cell>
          <cell r="E2498">
            <v>6021.16</v>
          </cell>
          <cell r="G2498">
            <v>7225.3899999999994</v>
          </cell>
          <cell r="H2498">
            <v>44530</v>
          </cell>
          <cell r="I2498">
            <v>44571</v>
          </cell>
          <cell r="J2498">
            <v>44643</v>
          </cell>
          <cell r="K2498">
            <v>44671</v>
          </cell>
        </row>
        <row r="2499">
          <cell r="A2499">
            <v>18061804</v>
          </cell>
          <cell r="B2499" t="str">
            <v>C109</v>
          </cell>
          <cell r="C2499" t="str">
            <v>ISOLATION FRERES</v>
          </cell>
          <cell r="D2499" t="str">
            <v>4</v>
          </cell>
          <cell r="E2499">
            <v>7565.05</v>
          </cell>
          <cell r="G2499">
            <v>9078.0600000000013</v>
          </cell>
          <cell r="H2499">
            <v>44530</v>
          </cell>
          <cell r="I2499">
            <v>44571</v>
          </cell>
          <cell r="J2499">
            <v>44635</v>
          </cell>
          <cell r="K2499">
            <v>44651</v>
          </cell>
        </row>
        <row r="2500">
          <cell r="A2500">
            <v>18061805</v>
          </cell>
          <cell r="B2500" t="str">
            <v>C109</v>
          </cell>
          <cell r="C2500" t="str">
            <v>ISOLATION FRERES</v>
          </cell>
          <cell r="D2500" t="str">
            <v>4</v>
          </cell>
          <cell r="E2500">
            <v>6197.45</v>
          </cell>
          <cell r="G2500">
            <v>7436.94</v>
          </cell>
          <cell r="H2500">
            <v>44530</v>
          </cell>
          <cell r="I2500">
            <v>44571</v>
          </cell>
          <cell r="J2500">
            <v>44643</v>
          </cell>
          <cell r="K2500">
            <v>44671</v>
          </cell>
        </row>
        <row r="2501">
          <cell r="A2501">
            <v>18061806</v>
          </cell>
          <cell r="B2501" t="str">
            <v>C109</v>
          </cell>
          <cell r="C2501" t="str">
            <v>ISOLATION FRERES</v>
          </cell>
          <cell r="D2501" t="str">
            <v>4</v>
          </cell>
          <cell r="E2501">
            <v>4442.5599999999995</v>
          </cell>
          <cell r="G2501">
            <v>5331.07</v>
          </cell>
          <cell r="H2501">
            <v>44530</v>
          </cell>
          <cell r="I2501">
            <v>44571</v>
          </cell>
          <cell r="J2501">
            <v>44652</v>
          </cell>
          <cell r="K2501">
            <v>44681</v>
          </cell>
        </row>
        <row r="2502">
          <cell r="A2502">
            <v>18061807</v>
          </cell>
          <cell r="B2502" t="str">
            <v>C109</v>
          </cell>
          <cell r="C2502" t="str">
            <v>ISOLATION FRERES</v>
          </cell>
          <cell r="D2502" t="str">
            <v>4</v>
          </cell>
          <cell r="E2502">
            <v>32.769999999999996</v>
          </cell>
          <cell r="G2502">
            <v>39.32</v>
          </cell>
          <cell r="H2502">
            <v>44530</v>
          </cell>
          <cell r="I2502">
            <v>44571</v>
          </cell>
          <cell r="J2502">
            <v>44635</v>
          </cell>
          <cell r="K2502">
            <v>44651</v>
          </cell>
        </row>
        <row r="2503">
          <cell r="A2503">
            <v>18061808</v>
          </cell>
          <cell r="B2503" t="str">
            <v>C109</v>
          </cell>
          <cell r="C2503" t="str">
            <v>ISOLATION FRERES</v>
          </cell>
          <cell r="D2503" t="str">
            <v>4</v>
          </cell>
          <cell r="E2503">
            <v>148.80000000000001</v>
          </cell>
          <cell r="G2503">
            <v>178.56</v>
          </cell>
          <cell r="H2503">
            <v>44530</v>
          </cell>
          <cell r="I2503">
            <v>44571</v>
          </cell>
          <cell r="J2503">
            <v>44652</v>
          </cell>
          <cell r="K2503">
            <v>44681</v>
          </cell>
        </row>
        <row r="2504">
          <cell r="A2504">
            <v>18061809</v>
          </cell>
          <cell r="B2504" t="str">
            <v>C109</v>
          </cell>
          <cell r="C2504" t="str">
            <v>ISOLATION FRERES</v>
          </cell>
          <cell r="D2504" t="str">
            <v>4</v>
          </cell>
          <cell r="E2504">
            <v>3679.62</v>
          </cell>
          <cell r="G2504">
            <v>4415.54</v>
          </cell>
          <cell r="H2504">
            <v>44530</v>
          </cell>
          <cell r="I2504">
            <v>44571</v>
          </cell>
          <cell r="J2504">
            <v>44652</v>
          </cell>
          <cell r="K2504">
            <v>44681</v>
          </cell>
        </row>
        <row r="2505">
          <cell r="A2505">
            <v>18061810</v>
          </cell>
          <cell r="B2505" t="str">
            <v>C109</v>
          </cell>
          <cell r="C2505" t="str">
            <v>ISOLATION FRERES</v>
          </cell>
          <cell r="D2505" t="str">
            <v>4</v>
          </cell>
          <cell r="E2505">
            <v>5456.08</v>
          </cell>
          <cell r="G2505">
            <v>6547.3</v>
          </cell>
          <cell r="H2505">
            <v>44530</v>
          </cell>
          <cell r="I2505">
            <v>44571</v>
          </cell>
          <cell r="J2505">
            <v>44652</v>
          </cell>
          <cell r="K2505">
            <v>44681</v>
          </cell>
        </row>
        <row r="2506">
          <cell r="A2506">
            <v>18061811</v>
          </cell>
          <cell r="B2506" t="str">
            <v>C109</v>
          </cell>
          <cell r="C2506" t="str">
            <v>ISOLATION FRERES</v>
          </cell>
          <cell r="D2506" t="str">
            <v>4</v>
          </cell>
          <cell r="E2506">
            <v>170.02</v>
          </cell>
          <cell r="G2506">
            <v>204.02</v>
          </cell>
          <cell r="H2506">
            <v>44530</v>
          </cell>
          <cell r="I2506">
            <v>44571</v>
          </cell>
          <cell r="J2506">
            <v>44652</v>
          </cell>
          <cell r="K2506">
            <v>44681</v>
          </cell>
        </row>
        <row r="2507">
          <cell r="A2507">
            <v>18061812</v>
          </cell>
          <cell r="B2507" t="str">
            <v>C109</v>
          </cell>
          <cell r="C2507" t="str">
            <v>ISOLATION FRERES</v>
          </cell>
          <cell r="D2507" t="str">
            <v>4</v>
          </cell>
          <cell r="E2507">
            <v>9670.6899999999987</v>
          </cell>
          <cell r="G2507">
            <v>11604.83</v>
          </cell>
          <cell r="H2507">
            <v>44530</v>
          </cell>
          <cell r="I2507">
            <v>44571</v>
          </cell>
          <cell r="J2507">
            <v>44635</v>
          </cell>
          <cell r="K2507">
            <v>44651</v>
          </cell>
        </row>
        <row r="2508">
          <cell r="A2508">
            <v>18061813</v>
          </cell>
          <cell r="B2508" t="str">
            <v>C109</v>
          </cell>
          <cell r="C2508" t="str">
            <v>ISOLATION FRERES</v>
          </cell>
          <cell r="D2508" t="str">
            <v>4</v>
          </cell>
          <cell r="E2508">
            <v>1595.75</v>
          </cell>
          <cell r="G2508">
            <v>1914.9</v>
          </cell>
          <cell r="H2508">
            <v>44530</v>
          </cell>
          <cell r="I2508">
            <v>44571</v>
          </cell>
          <cell r="J2508">
            <v>44652</v>
          </cell>
          <cell r="K2508">
            <v>44681</v>
          </cell>
        </row>
        <row r="2509">
          <cell r="A2509">
            <v>18061814</v>
          </cell>
          <cell r="B2509" t="str">
            <v>C109</v>
          </cell>
          <cell r="C2509" t="str">
            <v>ISOLATION FRERES</v>
          </cell>
          <cell r="D2509" t="str">
            <v>4</v>
          </cell>
          <cell r="E2509">
            <v>1124.25</v>
          </cell>
          <cell r="G2509">
            <v>1349.1</v>
          </cell>
          <cell r="H2509">
            <v>44530</v>
          </cell>
          <cell r="I2509">
            <v>44571</v>
          </cell>
          <cell r="J2509">
            <v>44652</v>
          </cell>
          <cell r="K2509">
            <v>44681</v>
          </cell>
        </row>
        <row r="2510">
          <cell r="A2510">
            <v>18061815</v>
          </cell>
          <cell r="B2510" t="str">
            <v>C109</v>
          </cell>
          <cell r="C2510" t="str">
            <v>ISOLATION FRERES</v>
          </cell>
          <cell r="D2510" t="str">
            <v>4</v>
          </cell>
          <cell r="E2510">
            <v>1596.06</v>
          </cell>
          <cell r="G2510">
            <v>1915.27</v>
          </cell>
          <cell r="H2510">
            <v>44530</v>
          </cell>
          <cell r="I2510">
            <v>44571</v>
          </cell>
          <cell r="J2510">
            <v>44635</v>
          </cell>
          <cell r="K2510">
            <v>44651</v>
          </cell>
        </row>
        <row r="2511">
          <cell r="A2511">
            <v>18061816</v>
          </cell>
          <cell r="B2511" t="str">
            <v>C109</v>
          </cell>
          <cell r="C2511" t="str">
            <v>ISOLATION FRERES</v>
          </cell>
          <cell r="D2511" t="str">
            <v>4</v>
          </cell>
          <cell r="E2511">
            <v>7246.2699999999995</v>
          </cell>
          <cell r="G2511">
            <v>8695.52</v>
          </cell>
          <cell r="H2511">
            <v>44530</v>
          </cell>
          <cell r="I2511">
            <v>44571</v>
          </cell>
          <cell r="J2511">
            <v>44635</v>
          </cell>
          <cell r="K2511">
            <v>44651</v>
          </cell>
        </row>
        <row r="2512">
          <cell r="A2512">
            <v>18061817</v>
          </cell>
          <cell r="B2512" t="str">
            <v>C109</v>
          </cell>
          <cell r="C2512" t="str">
            <v>ISOLATION FRERES</v>
          </cell>
          <cell r="D2512" t="str">
            <v>4</v>
          </cell>
          <cell r="E2512">
            <v>5995.96</v>
          </cell>
          <cell r="G2512">
            <v>7195.15</v>
          </cell>
          <cell r="H2512">
            <v>44530</v>
          </cell>
          <cell r="I2512">
            <v>44571</v>
          </cell>
          <cell r="J2512">
            <v>44643</v>
          </cell>
          <cell r="K2512">
            <v>44671</v>
          </cell>
        </row>
        <row r="2513">
          <cell r="A2513">
            <v>18061818</v>
          </cell>
          <cell r="B2513" t="str">
            <v>C109</v>
          </cell>
          <cell r="C2513" t="str">
            <v>ISOLATION FRERES</v>
          </cell>
          <cell r="D2513" t="str">
            <v>4</v>
          </cell>
          <cell r="E2513">
            <v>270.35000000000002</v>
          </cell>
          <cell r="G2513">
            <v>324.41999999999996</v>
          </cell>
          <cell r="H2513">
            <v>44530</v>
          </cell>
          <cell r="I2513">
            <v>44571</v>
          </cell>
          <cell r="J2513">
            <v>44635</v>
          </cell>
          <cell r="K2513">
            <v>44651</v>
          </cell>
        </row>
        <row r="2514">
          <cell r="A2514">
            <v>18061819</v>
          </cell>
          <cell r="B2514" t="str">
            <v>C109</v>
          </cell>
          <cell r="C2514" t="str">
            <v>ISOLATION FRERES</v>
          </cell>
          <cell r="D2514" t="str">
            <v>4</v>
          </cell>
          <cell r="E2514">
            <v>3769.7599999999998</v>
          </cell>
          <cell r="G2514">
            <v>4523.71</v>
          </cell>
          <cell r="H2514">
            <v>44530</v>
          </cell>
          <cell r="I2514">
            <v>44571</v>
          </cell>
          <cell r="J2514">
            <v>44652</v>
          </cell>
          <cell r="K2514">
            <v>44681</v>
          </cell>
        </row>
        <row r="2515">
          <cell r="A2515">
            <v>18061820</v>
          </cell>
          <cell r="B2515" t="str">
            <v>C109</v>
          </cell>
          <cell r="C2515" t="str">
            <v>ISOLATION FRERES</v>
          </cell>
          <cell r="D2515" t="str">
            <v>4</v>
          </cell>
          <cell r="E2515">
            <v>5961.63</v>
          </cell>
          <cell r="G2515">
            <v>7153.9600000000009</v>
          </cell>
          <cell r="H2515">
            <v>44530</v>
          </cell>
          <cell r="I2515">
            <v>44571</v>
          </cell>
          <cell r="J2515">
            <v>44652</v>
          </cell>
          <cell r="K2515">
            <v>44681</v>
          </cell>
        </row>
        <row r="2516">
          <cell r="A2516">
            <v>18061821</v>
          </cell>
          <cell r="B2516" t="str">
            <v>C109</v>
          </cell>
          <cell r="C2516" t="str">
            <v>ISOLATION FRERES</v>
          </cell>
          <cell r="D2516" t="str">
            <v>4</v>
          </cell>
          <cell r="E2516">
            <v>256.93</v>
          </cell>
          <cell r="G2516">
            <v>308.32</v>
          </cell>
          <cell r="H2516">
            <v>44530</v>
          </cell>
          <cell r="I2516">
            <v>44571</v>
          </cell>
          <cell r="J2516">
            <v>44635</v>
          </cell>
          <cell r="K2516">
            <v>44651</v>
          </cell>
        </row>
        <row r="2517">
          <cell r="A2517">
            <v>18062643</v>
          </cell>
          <cell r="B2517" t="str">
            <v>C109</v>
          </cell>
          <cell r="C2517" t="str">
            <v>ISOLATION FRERES</v>
          </cell>
          <cell r="D2517" t="str">
            <v>4</v>
          </cell>
          <cell r="E2517">
            <v>480.41999999999996</v>
          </cell>
          <cell r="G2517">
            <v>576.5</v>
          </cell>
          <cell r="H2517">
            <v>44530</v>
          </cell>
          <cell r="I2517">
            <v>44571</v>
          </cell>
          <cell r="J2517">
            <v>44643</v>
          </cell>
          <cell r="K2517">
            <v>44671</v>
          </cell>
        </row>
        <row r="2518">
          <cell r="A2518">
            <v>18063184</v>
          </cell>
          <cell r="B2518" t="str">
            <v>C109</v>
          </cell>
          <cell r="C2518" t="str">
            <v>ISOLATION FRERES</v>
          </cell>
          <cell r="D2518" t="str">
            <v>4</v>
          </cell>
          <cell r="E2518">
            <v>58.879999999999995</v>
          </cell>
          <cell r="G2518">
            <v>70.66</v>
          </cell>
          <cell r="H2518">
            <v>44561</v>
          </cell>
          <cell r="I2518">
            <v>44602</v>
          </cell>
          <cell r="J2518"/>
          <cell r="K2518"/>
        </row>
        <row r="2519">
          <cell r="A2519">
            <v>18063185</v>
          </cell>
          <cell r="B2519" t="str">
            <v>C109</v>
          </cell>
          <cell r="C2519" t="str">
            <v>ISOLATION FRERES</v>
          </cell>
          <cell r="D2519" t="str">
            <v>4</v>
          </cell>
          <cell r="E2519">
            <v>7924.5300000000007</v>
          </cell>
          <cell r="G2519">
            <v>9509.4399999999987</v>
          </cell>
          <cell r="H2519">
            <v>44561</v>
          </cell>
          <cell r="I2519">
            <v>44602</v>
          </cell>
          <cell r="J2519">
            <v>44665</v>
          </cell>
          <cell r="K2519">
            <v>44681</v>
          </cell>
        </row>
        <row r="2520">
          <cell r="A2520">
            <v>18063186</v>
          </cell>
          <cell r="B2520" t="str">
            <v>C109</v>
          </cell>
          <cell r="C2520" t="str">
            <v>ISOLATION FRERES</v>
          </cell>
          <cell r="D2520" t="str">
            <v>4</v>
          </cell>
          <cell r="E2520">
            <v>5202.2699999999995</v>
          </cell>
          <cell r="G2520">
            <v>6242.7199999999993</v>
          </cell>
          <cell r="H2520">
            <v>44561</v>
          </cell>
          <cell r="I2520">
            <v>44602</v>
          </cell>
          <cell r="J2520"/>
          <cell r="K2520"/>
        </row>
        <row r="2521">
          <cell r="A2521">
            <v>18063187</v>
          </cell>
          <cell r="B2521" t="str">
            <v>C109</v>
          </cell>
          <cell r="C2521" t="str">
            <v>ISOLATION FRERES</v>
          </cell>
          <cell r="D2521" t="str">
            <v>4</v>
          </cell>
          <cell r="E2521">
            <v>7609.63</v>
          </cell>
          <cell r="G2521">
            <v>9131.5600000000013</v>
          </cell>
          <cell r="H2521">
            <v>44561</v>
          </cell>
          <cell r="I2521">
            <v>44602</v>
          </cell>
          <cell r="J2521">
            <v>44652</v>
          </cell>
          <cell r="K2521">
            <v>44681</v>
          </cell>
        </row>
        <row r="2522">
          <cell r="A2522">
            <v>18063188</v>
          </cell>
          <cell r="B2522" t="str">
            <v>C109</v>
          </cell>
          <cell r="C2522" t="str">
            <v>ISOLATION FRERES</v>
          </cell>
          <cell r="D2522" t="str">
            <v>4</v>
          </cell>
          <cell r="E2522">
            <v>5796.11</v>
          </cell>
          <cell r="G2522">
            <v>6955.33</v>
          </cell>
          <cell r="H2522">
            <v>44561</v>
          </cell>
          <cell r="I2522">
            <v>44602</v>
          </cell>
          <cell r="J2522"/>
          <cell r="K2522"/>
        </row>
        <row r="2523">
          <cell r="A2523">
            <v>18063189</v>
          </cell>
          <cell r="B2523" t="str">
            <v>C109</v>
          </cell>
          <cell r="C2523" t="str">
            <v>ISOLATION FRERES</v>
          </cell>
          <cell r="D2523" t="str">
            <v>4</v>
          </cell>
          <cell r="E2523">
            <v>8005.74</v>
          </cell>
          <cell r="G2523">
            <v>9606.89</v>
          </cell>
          <cell r="H2523">
            <v>44561</v>
          </cell>
          <cell r="I2523">
            <v>44602</v>
          </cell>
          <cell r="J2523">
            <v>44665</v>
          </cell>
          <cell r="K2523">
            <v>44681</v>
          </cell>
        </row>
        <row r="2524">
          <cell r="A2524">
            <v>18063190</v>
          </cell>
          <cell r="B2524" t="str">
            <v>C109</v>
          </cell>
          <cell r="C2524" t="str">
            <v>ISOLATION FRERES</v>
          </cell>
          <cell r="D2524" t="str">
            <v>4</v>
          </cell>
          <cell r="E2524">
            <v>463.16</v>
          </cell>
          <cell r="G2524">
            <v>555.79</v>
          </cell>
          <cell r="H2524">
            <v>44561</v>
          </cell>
          <cell r="I2524">
            <v>44602</v>
          </cell>
          <cell r="J2524"/>
          <cell r="K2524"/>
        </row>
        <row r="2525">
          <cell r="A2525">
            <v>18063191</v>
          </cell>
          <cell r="B2525" t="str">
            <v>C109</v>
          </cell>
          <cell r="C2525" t="str">
            <v>ISOLATION FRERES</v>
          </cell>
          <cell r="D2525" t="str">
            <v>4</v>
          </cell>
          <cell r="E2525">
            <v>8801.2100000000009</v>
          </cell>
          <cell r="G2525">
            <v>10561.45</v>
          </cell>
          <cell r="H2525">
            <v>44561</v>
          </cell>
          <cell r="I2525">
            <v>44602</v>
          </cell>
          <cell r="J2525">
            <v>44652</v>
          </cell>
          <cell r="K2525">
            <v>44681</v>
          </cell>
        </row>
        <row r="2526">
          <cell r="A2526">
            <v>18063192</v>
          </cell>
          <cell r="B2526" t="str">
            <v>C109</v>
          </cell>
          <cell r="C2526" t="str">
            <v>ISOLATION FRERES</v>
          </cell>
          <cell r="D2526" t="str">
            <v>4</v>
          </cell>
          <cell r="E2526">
            <v>6393.21</v>
          </cell>
          <cell r="G2526">
            <v>7671.85</v>
          </cell>
          <cell r="H2526">
            <v>44561</v>
          </cell>
          <cell r="I2526">
            <v>44602</v>
          </cell>
          <cell r="J2526">
            <v>44665</v>
          </cell>
          <cell r="K2526">
            <v>44681</v>
          </cell>
        </row>
        <row r="2527">
          <cell r="A2527">
            <v>18063193</v>
          </cell>
          <cell r="B2527" t="str">
            <v>C109</v>
          </cell>
          <cell r="C2527" t="str">
            <v>ISOLATION FRERES</v>
          </cell>
          <cell r="D2527" t="str">
            <v>4</v>
          </cell>
          <cell r="E2527">
            <v>5343.12</v>
          </cell>
          <cell r="G2527">
            <v>6411.74</v>
          </cell>
          <cell r="H2527">
            <v>44561</v>
          </cell>
          <cell r="I2527">
            <v>44602</v>
          </cell>
          <cell r="J2527"/>
          <cell r="K2527"/>
        </row>
        <row r="2528">
          <cell r="A2528">
            <v>18063194</v>
          </cell>
          <cell r="B2528" t="str">
            <v>C109</v>
          </cell>
          <cell r="C2528" t="str">
            <v>ISOLATION FRERES</v>
          </cell>
          <cell r="D2528" t="str">
            <v>4</v>
          </cell>
          <cell r="E2528">
            <v>6056.58</v>
          </cell>
          <cell r="G2528">
            <v>7267.9</v>
          </cell>
          <cell r="H2528">
            <v>44561</v>
          </cell>
          <cell r="I2528">
            <v>44602</v>
          </cell>
          <cell r="J2528">
            <v>44665</v>
          </cell>
          <cell r="K2528">
            <v>44681</v>
          </cell>
        </row>
        <row r="2529">
          <cell r="A2529">
            <v>18063195</v>
          </cell>
          <cell r="B2529" t="str">
            <v>C109</v>
          </cell>
          <cell r="C2529" t="str">
            <v>ISOLATION FRERES</v>
          </cell>
          <cell r="D2529" t="str">
            <v>4</v>
          </cell>
          <cell r="E2529">
            <v>3763.35</v>
          </cell>
          <cell r="G2529">
            <v>4516.0199999999995</v>
          </cell>
          <cell r="H2529">
            <v>44561</v>
          </cell>
          <cell r="I2529">
            <v>44602</v>
          </cell>
          <cell r="J2529"/>
          <cell r="K2529"/>
        </row>
        <row r="2530">
          <cell r="A2530">
            <v>18063196</v>
          </cell>
          <cell r="B2530" t="str">
            <v>C109</v>
          </cell>
          <cell r="C2530" t="str">
            <v>ISOLATION FRERES</v>
          </cell>
          <cell r="D2530" t="str">
            <v>4</v>
          </cell>
          <cell r="E2530">
            <v>708.83</v>
          </cell>
          <cell r="G2530">
            <v>850.6</v>
          </cell>
          <cell r="H2530">
            <v>44561</v>
          </cell>
          <cell r="I2530">
            <v>44602</v>
          </cell>
          <cell r="J2530"/>
          <cell r="K2530"/>
        </row>
        <row r="2531">
          <cell r="A2531">
            <v>18063197</v>
          </cell>
          <cell r="B2531" t="str">
            <v>C109</v>
          </cell>
          <cell r="C2531" t="str">
            <v>ISOLATION FRERES</v>
          </cell>
          <cell r="D2531" t="str">
            <v>4</v>
          </cell>
          <cell r="E2531">
            <v>5085.0199999999995</v>
          </cell>
          <cell r="G2531">
            <v>6102.0199999999995</v>
          </cell>
          <cell r="H2531">
            <v>44561</v>
          </cell>
          <cell r="I2531">
            <v>44602</v>
          </cell>
          <cell r="J2531">
            <v>44665</v>
          </cell>
          <cell r="K2531">
            <v>44681</v>
          </cell>
        </row>
        <row r="2532">
          <cell r="A2532">
            <v>18063198</v>
          </cell>
          <cell r="B2532" t="str">
            <v>C109</v>
          </cell>
          <cell r="C2532" t="str">
            <v>ISOLATION FRERES</v>
          </cell>
          <cell r="D2532" t="str">
            <v>4</v>
          </cell>
          <cell r="E2532">
            <v>5851.88</v>
          </cell>
          <cell r="G2532">
            <v>7022.26</v>
          </cell>
          <cell r="H2532">
            <v>44561</v>
          </cell>
          <cell r="I2532">
            <v>44602</v>
          </cell>
          <cell r="J2532"/>
          <cell r="K2532"/>
        </row>
        <row r="2533">
          <cell r="A2533">
            <v>18063199</v>
          </cell>
          <cell r="B2533" t="str">
            <v>C109</v>
          </cell>
          <cell r="C2533" t="str">
            <v>ISOLATION FRERES</v>
          </cell>
          <cell r="D2533" t="str">
            <v>4</v>
          </cell>
          <cell r="E2533">
            <v>5470.7699999999995</v>
          </cell>
          <cell r="G2533">
            <v>6564.92</v>
          </cell>
          <cell r="H2533">
            <v>44561</v>
          </cell>
          <cell r="I2533">
            <v>44602</v>
          </cell>
          <cell r="J2533"/>
          <cell r="K2533"/>
        </row>
        <row r="2534">
          <cell r="A2534">
            <v>18063200</v>
          </cell>
          <cell r="B2534" t="str">
            <v>C109</v>
          </cell>
          <cell r="C2534" t="str">
            <v>ISOLATION FRERES</v>
          </cell>
          <cell r="D2534" t="str">
            <v>4</v>
          </cell>
          <cell r="E2534">
            <v>1641.6</v>
          </cell>
          <cell r="G2534">
            <v>1969.92</v>
          </cell>
          <cell r="H2534">
            <v>44561</v>
          </cell>
          <cell r="I2534">
            <v>44602</v>
          </cell>
          <cell r="J2534"/>
          <cell r="K2534"/>
        </row>
        <row r="2535">
          <cell r="A2535">
            <v>18063201</v>
          </cell>
          <cell r="B2535" t="str">
            <v>C109</v>
          </cell>
          <cell r="C2535" t="str">
            <v>ISOLATION FRERES</v>
          </cell>
          <cell r="D2535" t="str">
            <v>4</v>
          </cell>
          <cell r="E2535">
            <v>305.19</v>
          </cell>
          <cell r="G2535">
            <v>366.23</v>
          </cell>
          <cell r="H2535">
            <v>44561</v>
          </cell>
          <cell r="I2535">
            <v>44602</v>
          </cell>
          <cell r="J2535">
            <v>44652</v>
          </cell>
          <cell r="K2535">
            <v>44681</v>
          </cell>
        </row>
        <row r="2536">
          <cell r="A2536">
            <v>18063202</v>
          </cell>
          <cell r="B2536" t="str">
            <v>C109</v>
          </cell>
          <cell r="C2536" t="str">
            <v>ISOLATION FRERES</v>
          </cell>
          <cell r="D2536" t="str">
            <v>4</v>
          </cell>
          <cell r="E2536">
            <v>2188.8000000000002</v>
          </cell>
          <cell r="G2536">
            <v>2626.56</v>
          </cell>
          <cell r="H2536">
            <v>44561</v>
          </cell>
          <cell r="I2536">
            <v>44602</v>
          </cell>
          <cell r="J2536">
            <v>44665</v>
          </cell>
          <cell r="K2536">
            <v>44681</v>
          </cell>
        </row>
        <row r="2537">
          <cell r="A2537">
            <v>18063203</v>
          </cell>
          <cell r="B2537" t="str">
            <v>C109</v>
          </cell>
          <cell r="C2537" t="str">
            <v>ISOLATION FRERES</v>
          </cell>
          <cell r="D2537" t="str">
            <v>4</v>
          </cell>
          <cell r="E2537">
            <v>111.78</v>
          </cell>
          <cell r="G2537">
            <v>134.14000000000001</v>
          </cell>
          <cell r="H2537">
            <v>44561</v>
          </cell>
          <cell r="I2537">
            <v>44602</v>
          </cell>
          <cell r="J2537">
            <v>44652</v>
          </cell>
          <cell r="K2537">
            <v>44681</v>
          </cell>
        </row>
        <row r="2538">
          <cell r="A2538">
            <v>18063204</v>
          </cell>
          <cell r="B2538" t="str">
            <v>C109</v>
          </cell>
          <cell r="C2538" t="str">
            <v>ISOLATION FRERES</v>
          </cell>
          <cell r="D2538" t="str">
            <v>4</v>
          </cell>
          <cell r="E2538">
            <v>6246.42</v>
          </cell>
          <cell r="G2538">
            <v>7495.7</v>
          </cell>
          <cell r="H2538">
            <v>44561</v>
          </cell>
          <cell r="I2538">
            <v>44602</v>
          </cell>
          <cell r="J2538">
            <v>44665</v>
          </cell>
          <cell r="K2538">
            <v>44681</v>
          </cell>
        </row>
        <row r="2539">
          <cell r="A2539">
            <v>18064484</v>
          </cell>
          <cell r="B2539" t="str">
            <v>C109</v>
          </cell>
          <cell r="C2539" t="str">
            <v>ISOLATION FRERES</v>
          </cell>
          <cell r="D2539" t="str">
            <v>4</v>
          </cell>
          <cell r="E2539">
            <v>5312.5300000000007</v>
          </cell>
          <cell r="G2539">
            <v>6375.04</v>
          </cell>
          <cell r="H2539">
            <v>44592</v>
          </cell>
          <cell r="I2539">
            <v>44630</v>
          </cell>
          <cell r="J2539"/>
          <cell r="K2539"/>
        </row>
        <row r="2540">
          <cell r="A2540">
            <v>18064485</v>
          </cell>
          <cell r="B2540" t="str">
            <v>C109</v>
          </cell>
          <cell r="C2540" t="str">
            <v>ISOLATION FRERES</v>
          </cell>
          <cell r="D2540" t="str">
            <v>4</v>
          </cell>
          <cell r="E2540">
            <v>5641.67</v>
          </cell>
          <cell r="G2540">
            <v>6770</v>
          </cell>
          <cell r="H2540">
            <v>44592</v>
          </cell>
          <cell r="I2540">
            <v>44630</v>
          </cell>
          <cell r="J2540"/>
          <cell r="K2540"/>
        </row>
        <row r="2541">
          <cell r="A2541">
            <v>18064486</v>
          </cell>
          <cell r="B2541" t="str">
            <v>C109</v>
          </cell>
          <cell r="C2541" t="str">
            <v>ISOLATION FRERES</v>
          </cell>
          <cell r="D2541" t="str">
            <v>4</v>
          </cell>
          <cell r="E2541">
            <v>5362.5</v>
          </cell>
          <cell r="G2541">
            <v>6435</v>
          </cell>
          <cell r="H2541">
            <v>44592</v>
          </cell>
          <cell r="I2541">
            <v>44630</v>
          </cell>
          <cell r="J2541"/>
          <cell r="K2541"/>
        </row>
        <row r="2542">
          <cell r="A2542">
            <v>18064487</v>
          </cell>
          <cell r="B2542" t="str">
            <v>C109</v>
          </cell>
          <cell r="C2542" t="str">
            <v>ISOLATION FRERES</v>
          </cell>
          <cell r="D2542" t="str">
            <v>4</v>
          </cell>
          <cell r="E2542">
            <v>500</v>
          </cell>
          <cell r="G2542">
            <v>600</v>
          </cell>
          <cell r="H2542">
            <v>44592</v>
          </cell>
          <cell r="I2542">
            <v>44630</v>
          </cell>
          <cell r="J2542"/>
          <cell r="K2542"/>
        </row>
        <row r="2543">
          <cell r="A2543">
            <v>18064488</v>
          </cell>
          <cell r="B2543" t="str">
            <v>C109</v>
          </cell>
          <cell r="C2543" t="str">
            <v>ISOLATION FRERES</v>
          </cell>
          <cell r="D2543" t="str">
            <v>4</v>
          </cell>
          <cell r="E2543">
            <v>5455.7199999999993</v>
          </cell>
          <cell r="G2543">
            <v>6546.86</v>
          </cell>
          <cell r="H2543">
            <v>44592</v>
          </cell>
          <cell r="I2543">
            <v>44630</v>
          </cell>
          <cell r="J2543"/>
          <cell r="K2543"/>
        </row>
        <row r="2544">
          <cell r="A2544">
            <v>18064489</v>
          </cell>
          <cell r="B2544" t="str">
            <v>C109</v>
          </cell>
          <cell r="C2544" t="str">
            <v>ISOLATION FRERES</v>
          </cell>
          <cell r="D2544" t="str">
            <v>4</v>
          </cell>
          <cell r="E2544">
            <v>454.73999999999995</v>
          </cell>
          <cell r="G2544">
            <v>545.68999999999994</v>
          </cell>
          <cell r="H2544">
            <v>44592</v>
          </cell>
          <cell r="I2544">
            <v>44630</v>
          </cell>
          <cell r="J2544"/>
          <cell r="K2544"/>
        </row>
        <row r="2545">
          <cell r="A2545">
            <v>18064490</v>
          </cell>
          <cell r="B2545" t="str">
            <v>C109</v>
          </cell>
          <cell r="C2545" t="str">
            <v>ISOLATION FRERES</v>
          </cell>
          <cell r="D2545" t="str">
            <v>4</v>
          </cell>
          <cell r="E2545">
            <v>7342.44</v>
          </cell>
          <cell r="G2545">
            <v>8810.93</v>
          </cell>
          <cell r="H2545">
            <v>44592</v>
          </cell>
          <cell r="I2545">
            <v>44630</v>
          </cell>
          <cell r="J2545"/>
          <cell r="K2545"/>
        </row>
        <row r="2546">
          <cell r="A2546">
            <v>18064491</v>
          </cell>
          <cell r="B2546" t="str">
            <v>C109</v>
          </cell>
          <cell r="C2546" t="str">
            <v>ISOLATION FRERES</v>
          </cell>
          <cell r="D2546" t="str">
            <v>4</v>
          </cell>
          <cell r="E2546">
            <v>25.22</v>
          </cell>
          <cell r="G2546">
            <v>30.26</v>
          </cell>
          <cell r="H2546">
            <v>44592</v>
          </cell>
          <cell r="I2546">
            <v>44630</v>
          </cell>
          <cell r="J2546"/>
          <cell r="K2546"/>
        </row>
        <row r="2547">
          <cell r="A2547">
            <v>18064492</v>
          </cell>
          <cell r="B2547" t="str">
            <v>C109</v>
          </cell>
          <cell r="C2547" t="str">
            <v>ISOLATION FRERES</v>
          </cell>
          <cell r="D2547" t="str">
            <v>4</v>
          </cell>
          <cell r="E2547">
            <v>133.29000000000002</v>
          </cell>
          <cell r="G2547">
            <v>159.94999999999999</v>
          </cell>
          <cell r="H2547">
            <v>44592</v>
          </cell>
          <cell r="I2547">
            <v>44630</v>
          </cell>
          <cell r="J2547"/>
          <cell r="K2547"/>
        </row>
        <row r="2548">
          <cell r="A2548">
            <v>18064493</v>
          </cell>
          <cell r="B2548" t="str">
            <v>C109</v>
          </cell>
          <cell r="C2548" t="str">
            <v>ISOLATION FRERES</v>
          </cell>
          <cell r="D2548" t="str">
            <v>4</v>
          </cell>
          <cell r="E2548">
            <v>7141.62</v>
          </cell>
          <cell r="G2548">
            <v>8569.9399999999987</v>
          </cell>
          <cell r="H2548">
            <v>44592</v>
          </cell>
          <cell r="I2548">
            <v>44630</v>
          </cell>
          <cell r="J2548"/>
          <cell r="K2548"/>
        </row>
        <row r="2549">
          <cell r="A2549">
            <v>18064494</v>
          </cell>
          <cell r="B2549" t="str">
            <v>C109</v>
          </cell>
          <cell r="C2549" t="str">
            <v>ISOLATION FRERES</v>
          </cell>
          <cell r="D2549" t="str">
            <v>4</v>
          </cell>
          <cell r="E2549">
            <v>5275.16</v>
          </cell>
          <cell r="G2549">
            <v>6330.1900000000005</v>
          </cell>
          <cell r="H2549">
            <v>44592</v>
          </cell>
          <cell r="I2549">
            <v>44630</v>
          </cell>
          <cell r="J2549"/>
          <cell r="K2549"/>
        </row>
        <row r="2550">
          <cell r="A2550">
            <v>18064495</v>
          </cell>
          <cell r="B2550" t="str">
            <v>C109</v>
          </cell>
          <cell r="C2550" t="str">
            <v>ISOLATION FRERES</v>
          </cell>
          <cell r="D2550" t="str">
            <v>4</v>
          </cell>
          <cell r="E2550">
            <v>5299.96</v>
          </cell>
          <cell r="G2550">
            <v>6359.95</v>
          </cell>
          <cell r="H2550">
            <v>44592</v>
          </cell>
          <cell r="I2550">
            <v>44630</v>
          </cell>
          <cell r="J2550"/>
          <cell r="K2550"/>
        </row>
        <row r="2551">
          <cell r="A2551">
            <v>18064496</v>
          </cell>
          <cell r="B2551" t="str">
            <v>C109</v>
          </cell>
          <cell r="C2551" t="str">
            <v>ISOLATION FRERES</v>
          </cell>
          <cell r="D2551" t="str">
            <v>4</v>
          </cell>
          <cell r="E2551">
            <v>6338.7699999999995</v>
          </cell>
          <cell r="G2551">
            <v>7606.5199999999995</v>
          </cell>
          <cell r="H2551">
            <v>44592</v>
          </cell>
          <cell r="I2551">
            <v>44630</v>
          </cell>
          <cell r="J2551"/>
          <cell r="K2551"/>
        </row>
        <row r="2552">
          <cell r="A2552">
            <v>18064497</v>
          </cell>
          <cell r="B2552" t="str">
            <v>C109</v>
          </cell>
          <cell r="C2552" t="str">
            <v>ISOLATION FRERES</v>
          </cell>
          <cell r="D2552" t="str">
            <v>4</v>
          </cell>
          <cell r="E2552">
            <v>6540.68</v>
          </cell>
          <cell r="G2552">
            <v>7848.82</v>
          </cell>
          <cell r="H2552">
            <v>44592</v>
          </cell>
          <cell r="I2552">
            <v>44630</v>
          </cell>
          <cell r="J2552"/>
          <cell r="K2552"/>
        </row>
        <row r="2553">
          <cell r="A2553">
            <v>18064498</v>
          </cell>
          <cell r="B2553" t="str">
            <v>C109</v>
          </cell>
          <cell r="C2553" t="str">
            <v>ISOLATION FRERES</v>
          </cell>
          <cell r="D2553" t="str">
            <v>4</v>
          </cell>
          <cell r="E2553">
            <v>6518.9400000000005</v>
          </cell>
          <cell r="G2553">
            <v>7822.7300000000005</v>
          </cell>
          <cell r="H2553">
            <v>44592</v>
          </cell>
          <cell r="I2553">
            <v>44630</v>
          </cell>
          <cell r="J2553"/>
          <cell r="K2553"/>
        </row>
        <row r="2554">
          <cell r="A2554">
            <v>18064499</v>
          </cell>
          <cell r="B2554" t="str">
            <v>C109</v>
          </cell>
          <cell r="C2554" t="str">
            <v>ISOLATION FRERES</v>
          </cell>
          <cell r="D2554" t="str">
            <v>4</v>
          </cell>
          <cell r="E2554">
            <v>7464</v>
          </cell>
          <cell r="G2554">
            <v>8956.7999999999993</v>
          </cell>
          <cell r="H2554">
            <v>44592</v>
          </cell>
          <cell r="I2554">
            <v>44630</v>
          </cell>
          <cell r="J2554"/>
          <cell r="K2554"/>
        </row>
        <row r="2555">
          <cell r="A2555">
            <v>18064500</v>
          </cell>
          <cell r="B2555" t="str">
            <v>C109</v>
          </cell>
          <cell r="C2555" t="str">
            <v>ISOLATION FRERES</v>
          </cell>
          <cell r="D2555" t="str">
            <v>4</v>
          </cell>
          <cell r="E2555">
            <v>6232.42</v>
          </cell>
          <cell r="G2555">
            <v>7478.9</v>
          </cell>
          <cell r="H2555">
            <v>44592</v>
          </cell>
          <cell r="I2555">
            <v>44630</v>
          </cell>
          <cell r="J2555"/>
          <cell r="K2555"/>
        </row>
        <row r="2556">
          <cell r="A2556">
            <v>18064501</v>
          </cell>
          <cell r="B2556" t="str">
            <v>C109</v>
          </cell>
          <cell r="C2556" t="str">
            <v>ISOLATION FRERES</v>
          </cell>
          <cell r="D2556" t="str">
            <v>4</v>
          </cell>
          <cell r="E2556">
            <v>28.55</v>
          </cell>
          <cell r="G2556">
            <v>34.260000000000005</v>
          </cell>
          <cell r="H2556">
            <v>44592</v>
          </cell>
          <cell r="I2556">
            <v>44630</v>
          </cell>
          <cell r="J2556"/>
          <cell r="K2556"/>
        </row>
        <row r="2557">
          <cell r="A2557">
            <v>18064502</v>
          </cell>
          <cell r="B2557" t="str">
            <v>C109</v>
          </cell>
          <cell r="C2557" t="str">
            <v>ISOLATION FRERES</v>
          </cell>
          <cell r="D2557" t="str">
            <v>4</v>
          </cell>
          <cell r="E2557">
            <v>6988.33</v>
          </cell>
          <cell r="G2557">
            <v>8386</v>
          </cell>
          <cell r="H2557">
            <v>44592</v>
          </cell>
          <cell r="I2557">
            <v>44630</v>
          </cell>
          <cell r="J2557"/>
          <cell r="K2557"/>
        </row>
        <row r="2558">
          <cell r="A2558">
            <v>18064503</v>
          </cell>
          <cell r="B2558" t="str">
            <v>C109</v>
          </cell>
          <cell r="C2558" t="str">
            <v>ISOLATION FRERES</v>
          </cell>
          <cell r="D2558" t="str">
            <v>4</v>
          </cell>
          <cell r="E2558">
            <v>6644.2300000000005</v>
          </cell>
          <cell r="G2558">
            <v>7973.08</v>
          </cell>
          <cell r="H2558">
            <v>44592</v>
          </cell>
          <cell r="I2558">
            <v>44630</v>
          </cell>
          <cell r="J2558"/>
          <cell r="K2558"/>
        </row>
        <row r="2559">
          <cell r="A2559">
            <v>18064504</v>
          </cell>
          <cell r="B2559" t="str">
            <v>C109</v>
          </cell>
          <cell r="C2559" t="str">
            <v>ISOLATION FRERES</v>
          </cell>
          <cell r="D2559" t="str">
            <v>4</v>
          </cell>
          <cell r="E2559">
            <v>5790.9699999999993</v>
          </cell>
          <cell r="G2559">
            <v>6949.1600000000008</v>
          </cell>
          <cell r="H2559">
            <v>44592</v>
          </cell>
          <cell r="I2559">
            <v>44630</v>
          </cell>
          <cell r="J2559"/>
          <cell r="K2559"/>
        </row>
        <row r="2560">
          <cell r="A2560">
            <v>18064505</v>
          </cell>
          <cell r="B2560" t="str">
            <v>C109</v>
          </cell>
          <cell r="C2560" t="str">
            <v>ISOLATION FRERES</v>
          </cell>
          <cell r="D2560" t="str">
            <v>4</v>
          </cell>
          <cell r="E2560">
            <v>5855.59</v>
          </cell>
          <cell r="G2560">
            <v>7026.7100000000009</v>
          </cell>
          <cell r="H2560">
            <v>44592</v>
          </cell>
          <cell r="I2560">
            <v>44630</v>
          </cell>
          <cell r="J2560"/>
          <cell r="K2560"/>
        </row>
        <row r="2561">
          <cell r="A2561">
            <v>18064506</v>
          </cell>
          <cell r="B2561" t="str">
            <v>C109</v>
          </cell>
          <cell r="C2561" t="str">
            <v>ISOLATION FRERES</v>
          </cell>
          <cell r="D2561" t="str">
            <v>4</v>
          </cell>
          <cell r="E2561">
            <v>77.2</v>
          </cell>
          <cell r="G2561">
            <v>92.64</v>
          </cell>
          <cell r="H2561">
            <v>44592</v>
          </cell>
          <cell r="I2561">
            <v>44630</v>
          </cell>
          <cell r="J2561"/>
          <cell r="K2561"/>
        </row>
        <row r="2562">
          <cell r="A2562">
            <v>18064507</v>
          </cell>
          <cell r="B2562" t="str">
            <v>C109</v>
          </cell>
          <cell r="C2562" t="str">
            <v>ISOLATION FRERES</v>
          </cell>
          <cell r="D2562" t="str">
            <v>4</v>
          </cell>
          <cell r="E2562">
            <v>6273.0300000000007</v>
          </cell>
          <cell r="G2562">
            <v>7527.6399999999994</v>
          </cell>
          <cell r="H2562">
            <v>44592</v>
          </cell>
          <cell r="I2562">
            <v>44630</v>
          </cell>
          <cell r="J2562"/>
          <cell r="K2562"/>
        </row>
        <row r="2563">
          <cell r="A2563">
            <v>18064508</v>
          </cell>
          <cell r="B2563" t="str">
            <v>C109</v>
          </cell>
          <cell r="C2563" t="str">
            <v>ISOLATION FRERES</v>
          </cell>
          <cell r="D2563" t="str">
            <v>4</v>
          </cell>
          <cell r="E2563">
            <v>1074.21</v>
          </cell>
          <cell r="G2563">
            <v>1289.05</v>
          </cell>
          <cell r="H2563">
            <v>44592</v>
          </cell>
          <cell r="I2563">
            <v>44630</v>
          </cell>
          <cell r="J2563"/>
          <cell r="K2563"/>
        </row>
        <row r="2564">
          <cell r="A2564">
            <v>18064509</v>
          </cell>
          <cell r="B2564" t="str">
            <v>C109</v>
          </cell>
          <cell r="C2564" t="str">
            <v>ISOLATION FRERES</v>
          </cell>
          <cell r="D2564" t="str">
            <v>4</v>
          </cell>
          <cell r="E2564">
            <v>1118.9299999999998</v>
          </cell>
          <cell r="G2564">
            <v>1342.72</v>
          </cell>
          <cell r="H2564">
            <v>44592</v>
          </cell>
          <cell r="I2564">
            <v>44630</v>
          </cell>
          <cell r="J2564"/>
          <cell r="K2564"/>
        </row>
        <row r="2565">
          <cell r="A2565">
            <v>18064510</v>
          </cell>
          <cell r="B2565" t="str">
            <v>C109</v>
          </cell>
          <cell r="C2565" t="str">
            <v>ISOLATION FRERES</v>
          </cell>
          <cell r="D2565" t="str">
            <v>4</v>
          </cell>
          <cell r="E2565">
            <v>1504.6799999999998</v>
          </cell>
          <cell r="G2565">
            <v>1805.6200000000001</v>
          </cell>
          <cell r="H2565">
            <v>44592</v>
          </cell>
          <cell r="I2565">
            <v>44630</v>
          </cell>
          <cell r="J2565"/>
          <cell r="K2565"/>
        </row>
        <row r="2566">
          <cell r="A2566">
            <v>18065859</v>
          </cell>
          <cell r="B2566" t="str">
            <v>C109</v>
          </cell>
          <cell r="C2566" t="str">
            <v>ISOLATION FRERES</v>
          </cell>
          <cell r="D2566" t="str">
            <v>4</v>
          </cell>
          <cell r="E2566">
            <v>5678.42</v>
          </cell>
          <cell r="G2566">
            <v>6814.1</v>
          </cell>
          <cell r="H2566">
            <v>44620</v>
          </cell>
          <cell r="I2566">
            <v>44661</v>
          </cell>
          <cell r="J2566"/>
          <cell r="K2566"/>
        </row>
        <row r="2567">
          <cell r="A2567">
            <v>18065860</v>
          </cell>
          <cell r="B2567" t="str">
            <v>C109</v>
          </cell>
          <cell r="C2567" t="str">
            <v>ISOLATION FRERES</v>
          </cell>
          <cell r="D2567" t="str">
            <v>4</v>
          </cell>
          <cell r="E2567">
            <v>1076.72</v>
          </cell>
          <cell r="G2567">
            <v>1292.06</v>
          </cell>
          <cell r="H2567">
            <v>44620</v>
          </cell>
          <cell r="I2567">
            <v>44661</v>
          </cell>
          <cell r="J2567"/>
          <cell r="K2567"/>
        </row>
        <row r="2568">
          <cell r="A2568">
            <v>18065861</v>
          </cell>
          <cell r="B2568" t="str">
            <v>C109</v>
          </cell>
          <cell r="C2568" t="str">
            <v>ISOLATION FRERES</v>
          </cell>
          <cell r="D2568" t="str">
            <v>4</v>
          </cell>
          <cell r="E2568">
            <v>225.18</v>
          </cell>
          <cell r="G2568">
            <v>270.21999999999997</v>
          </cell>
          <cell r="H2568">
            <v>44620</v>
          </cell>
          <cell r="I2568">
            <v>44661</v>
          </cell>
          <cell r="J2568"/>
          <cell r="K2568"/>
        </row>
        <row r="2569">
          <cell r="A2569">
            <v>18065862</v>
          </cell>
          <cell r="B2569" t="str">
            <v>C109</v>
          </cell>
          <cell r="C2569" t="str">
            <v>ISOLATION FRERES</v>
          </cell>
          <cell r="D2569" t="str">
            <v>4</v>
          </cell>
          <cell r="E2569">
            <v>6045.5199999999995</v>
          </cell>
          <cell r="G2569">
            <v>7254.62</v>
          </cell>
          <cell r="H2569">
            <v>44620</v>
          </cell>
          <cell r="I2569">
            <v>44661</v>
          </cell>
          <cell r="J2569"/>
          <cell r="K2569"/>
        </row>
        <row r="2570">
          <cell r="A2570">
            <v>18065863</v>
          </cell>
          <cell r="B2570" t="str">
            <v>C109</v>
          </cell>
          <cell r="C2570" t="str">
            <v>ISOLATION FRERES</v>
          </cell>
          <cell r="D2570" t="str">
            <v>4</v>
          </cell>
          <cell r="E2570">
            <v>5665.21</v>
          </cell>
          <cell r="G2570">
            <v>6798.25</v>
          </cell>
          <cell r="H2570">
            <v>44620</v>
          </cell>
          <cell r="I2570">
            <v>44661</v>
          </cell>
          <cell r="J2570"/>
          <cell r="K2570"/>
        </row>
        <row r="2571">
          <cell r="A2571">
            <v>18065864</v>
          </cell>
          <cell r="B2571" t="str">
            <v>C109</v>
          </cell>
          <cell r="C2571" t="str">
            <v>ISOLATION FRERES</v>
          </cell>
          <cell r="D2571" t="str">
            <v>4</v>
          </cell>
          <cell r="E2571">
            <v>67.56</v>
          </cell>
          <cell r="G2571">
            <v>81.070000000000007</v>
          </cell>
          <cell r="H2571">
            <v>44620</v>
          </cell>
          <cell r="I2571">
            <v>44661</v>
          </cell>
          <cell r="J2571"/>
          <cell r="K2571"/>
        </row>
        <row r="2572">
          <cell r="A2572">
            <v>18065865</v>
          </cell>
          <cell r="B2572" t="str">
            <v>C109</v>
          </cell>
          <cell r="C2572" t="str">
            <v>ISOLATION FRERES</v>
          </cell>
          <cell r="D2572" t="str">
            <v>4</v>
          </cell>
          <cell r="E2572">
            <v>39.239999999999995</v>
          </cell>
          <cell r="G2572">
            <v>47.089999999999996</v>
          </cell>
          <cell r="H2572">
            <v>44620</v>
          </cell>
          <cell r="I2572">
            <v>44661</v>
          </cell>
          <cell r="J2572"/>
          <cell r="K2572"/>
        </row>
        <row r="2573">
          <cell r="A2573">
            <v>18065866</v>
          </cell>
          <cell r="B2573" t="str">
            <v>C109</v>
          </cell>
          <cell r="C2573" t="str">
            <v>ISOLATION FRERES</v>
          </cell>
          <cell r="D2573" t="str">
            <v>4</v>
          </cell>
          <cell r="E2573">
            <v>8089.37</v>
          </cell>
          <cell r="G2573">
            <v>9707.24</v>
          </cell>
          <cell r="H2573">
            <v>44620</v>
          </cell>
          <cell r="I2573">
            <v>44661</v>
          </cell>
          <cell r="J2573"/>
          <cell r="K2573"/>
        </row>
        <row r="2574">
          <cell r="A2574">
            <v>18065867</v>
          </cell>
          <cell r="B2574" t="str">
            <v>C109</v>
          </cell>
          <cell r="C2574" t="str">
            <v>ISOLATION FRERES</v>
          </cell>
          <cell r="D2574" t="str">
            <v>4</v>
          </cell>
          <cell r="E2574">
            <v>4972.1400000000003</v>
          </cell>
          <cell r="G2574">
            <v>5966.57</v>
          </cell>
          <cell r="H2574">
            <v>44620</v>
          </cell>
          <cell r="I2574">
            <v>44661</v>
          </cell>
          <cell r="J2574"/>
          <cell r="K2574"/>
        </row>
        <row r="2575">
          <cell r="A2575">
            <v>18065868</v>
          </cell>
          <cell r="B2575" t="str">
            <v>C109</v>
          </cell>
          <cell r="C2575" t="str">
            <v>ISOLATION FRERES</v>
          </cell>
          <cell r="D2575" t="str">
            <v>4</v>
          </cell>
          <cell r="E2575">
            <v>3654.9900000000002</v>
          </cell>
          <cell r="G2575">
            <v>4385.99</v>
          </cell>
          <cell r="H2575">
            <v>44620</v>
          </cell>
          <cell r="I2575">
            <v>44661</v>
          </cell>
          <cell r="J2575"/>
          <cell r="K2575"/>
        </row>
        <row r="2576">
          <cell r="A2576">
            <v>18065869</v>
          </cell>
          <cell r="B2576" t="str">
            <v>C109</v>
          </cell>
          <cell r="C2576" t="str">
            <v>ISOLATION FRERES</v>
          </cell>
          <cell r="D2576" t="str">
            <v>4</v>
          </cell>
          <cell r="E2576">
            <v>930.24</v>
          </cell>
          <cell r="G2576">
            <v>1116.29</v>
          </cell>
          <cell r="H2576">
            <v>44620</v>
          </cell>
          <cell r="I2576">
            <v>44661</v>
          </cell>
          <cell r="J2576"/>
          <cell r="K2576"/>
        </row>
        <row r="2577">
          <cell r="A2577">
            <v>18065870</v>
          </cell>
          <cell r="B2577" t="str">
            <v>C109</v>
          </cell>
          <cell r="C2577" t="str">
            <v>ISOLATION FRERES</v>
          </cell>
          <cell r="D2577" t="str">
            <v>4</v>
          </cell>
          <cell r="E2577">
            <v>6778.1399999999994</v>
          </cell>
          <cell r="G2577">
            <v>8133.7699999999995</v>
          </cell>
          <cell r="H2577">
            <v>44620</v>
          </cell>
          <cell r="I2577">
            <v>44661</v>
          </cell>
          <cell r="J2577"/>
          <cell r="K2577"/>
        </row>
        <row r="2578">
          <cell r="A2578">
            <v>18065871</v>
          </cell>
          <cell r="B2578" t="str">
            <v>C109</v>
          </cell>
          <cell r="C2578" t="str">
            <v>ISOLATION FRERES</v>
          </cell>
          <cell r="D2578" t="str">
            <v>4</v>
          </cell>
          <cell r="E2578">
            <v>5325.7199999999993</v>
          </cell>
          <cell r="G2578">
            <v>6390.86</v>
          </cell>
          <cell r="H2578">
            <v>44620</v>
          </cell>
          <cell r="I2578">
            <v>44661</v>
          </cell>
          <cell r="J2578"/>
          <cell r="K2578"/>
        </row>
        <row r="2579">
          <cell r="A2579">
            <v>18065872</v>
          </cell>
          <cell r="B2579" t="str">
            <v>C109</v>
          </cell>
          <cell r="C2579" t="str">
            <v>ISOLATION FRERES</v>
          </cell>
          <cell r="D2579" t="str">
            <v>4</v>
          </cell>
          <cell r="E2579">
            <v>7170.8899999999994</v>
          </cell>
          <cell r="G2579">
            <v>8605.07</v>
          </cell>
          <cell r="H2579">
            <v>44620</v>
          </cell>
          <cell r="I2579">
            <v>44661</v>
          </cell>
          <cell r="J2579"/>
          <cell r="K2579"/>
        </row>
        <row r="2580">
          <cell r="A2580">
            <v>18065873</v>
          </cell>
          <cell r="B2580" t="str">
            <v>C109</v>
          </cell>
          <cell r="C2580" t="str">
            <v>ISOLATION FRERES</v>
          </cell>
          <cell r="D2580" t="str">
            <v>4</v>
          </cell>
          <cell r="E2580">
            <v>1764.92</v>
          </cell>
          <cell r="G2580">
            <v>2117.9</v>
          </cell>
          <cell r="H2580">
            <v>44620</v>
          </cell>
          <cell r="I2580">
            <v>44661</v>
          </cell>
          <cell r="J2580"/>
          <cell r="K2580"/>
        </row>
        <row r="2581">
          <cell r="A2581">
            <v>18065874</v>
          </cell>
          <cell r="B2581" t="str">
            <v>C109</v>
          </cell>
          <cell r="C2581" t="str">
            <v>ISOLATION FRERES</v>
          </cell>
          <cell r="D2581" t="str">
            <v>4</v>
          </cell>
          <cell r="E2581">
            <v>711.36</v>
          </cell>
          <cell r="G2581">
            <v>853.62999999999988</v>
          </cell>
          <cell r="H2581">
            <v>44620</v>
          </cell>
          <cell r="I2581">
            <v>44661</v>
          </cell>
          <cell r="J2581"/>
          <cell r="K2581"/>
        </row>
        <row r="2582">
          <cell r="A2582">
            <v>18065875</v>
          </cell>
          <cell r="B2582" t="str">
            <v>C109</v>
          </cell>
          <cell r="C2582" t="str">
            <v>ISOLATION FRERES</v>
          </cell>
          <cell r="D2582" t="str">
            <v>4</v>
          </cell>
          <cell r="E2582">
            <v>7541.93</v>
          </cell>
          <cell r="G2582">
            <v>9050.32</v>
          </cell>
          <cell r="H2582">
            <v>44620</v>
          </cell>
          <cell r="I2582">
            <v>44661</v>
          </cell>
          <cell r="J2582"/>
          <cell r="K2582"/>
        </row>
        <row r="2583">
          <cell r="A2583">
            <v>18065876</v>
          </cell>
          <cell r="B2583" t="str">
            <v>C109</v>
          </cell>
          <cell r="C2583" t="str">
            <v>ISOLATION FRERES</v>
          </cell>
          <cell r="D2583" t="str">
            <v>4</v>
          </cell>
          <cell r="E2583">
            <v>7690</v>
          </cell>
          <cell r="G2583">
            <v>9228</v>
          </cell>
          <cell r="H2583">
            <v>44620</v>
          </cell>
          <cell r="I2583">
            <v>44661</v>
          </cell>
          <cell r="J2583"/>
          <cell r="K2583"/>
        </row>
        <row r="2584">
          <cell r="A2584">
            <v>18065877</v>
          </cell>
          <cell r="B2584" t="str">
            <v>C109</v>
          </cell>
          <cell r="C2584" t="str">
            <v>ISOLATION FRERES</v>
          </cell>
          <cell r="D2584" t="str">
            <v>4</v>
          </cell>
          <cell r="E2584">
            <v>6554.56</v>
          </cell>
          <cell r="G2584">
            <v>7865.4699999999993</v>
          </cell>
          <cell r="H2584">
            <v>44620</v>
          </cell>
          <cell r="I2584">
            <v>44661</v>
          </cell>
          <cell r="J2584"/>
          <cell r="K2584"/>
        </row>
        <row r="2585">
          <cell r="A2585">
            <v>18065878</v>
          </cell>
          <cell r="B2585" t="str">
            <v>C109</v>
          </cell>
          <cell r="C2585" t="str">
            <v>ISOLATION FRERES</v>
          </cell>
          <cell r="D2585" t="str">
            <v>4</v>
          </cell>
          <cell r="E2585">
            <v>5352.07</v>
          </cell>
          <cell r="G2585">
            <v>6422.4800000000005</v>
          </cell>
          <cell r="H2585">
            <v>44620</v>
          </cell>
          <cell r="I2585">
            <v>44661</v>
          </cell>
          <cell r="J2585"/>
          <cell r="K2585"/>
        </row>
        <row r="2586">
          <cell r="A2586">
            <v>18065879</v>
          </cell>
          <cell r="B2586" t="str">
            <v>C109</v>
          </cell>
          <cell r="C2586" t="str">
            <v>ISOLATION FRERES</v>
          </cell>
          <cell r="D2586" t="str">
            <v>4</v>
          </cell>
          <cell r="E2586">
            <v>5589.7</v>
          </cell>
          <cell r="G2586">
            <v>6707.6399999999994</v>
          </cell>
          <cell r="H2586">
            <v>44620</v>
          </cell>
          <cell r="I2586">
            <v>44661</v>
          </cell>
          <cell r="J2586"/>
          <cell r="K2586"/>
        </row>
        <row r="2587">
          <cell r="A2587">
            <v>18065880</v>
          </cell>
          <cell r="B2587" t="str">
            <v>C109</v>
          </cell>
          <cell r="C2587" t="str">
            <v>ISOLATION FRERES</v>
          </cell>
          <cell r="D2587" t="str">
            <v>4</v>
          </cell>
          <cell r="E2587">
            <v>5431.17</v>
          </cell>
          <cell r="G2587">
            <v>6517.4</v>
          </cell>
          <cell r="H2587">
            <v>44620</v>
          </cell>
          <cell r="I2587">
            <v>44661</v>
          </cell>
          <cell r="J2587"/>
          <cell r="K2587"/>
        </row>
        <row r="2588">
          <cell r="A2588">
            <v>18065881</v>
          </cell>
          <cell r="B2588" t="str">
            <v>C109</v>
          </cell>
          <cell r="C2588" t="str">
            <v>ISOLATION FRERES</v>
          </cell>
          <cell r="D2588" t="str">
            <v>4</v>
          </cell>
          <cell r="E2588">
            <v>6646.7199999999993</v>
          </cell>
          <cell r="G2588">
            <v>7976.06</v>
          </cell>
          <cell r="H2588">
            <v>44620</v>
          </cell>
          <cell r="I2588">
            <v>44661</v>
          </cell>
          <cell r="J2588"/>
          <cell r="K2588"/>
        </row>
        <row r="2589">
          <cell r="A2589">
            <v>18065882</v>
          </cell>
          <cell r="B2589" t="str">
            <v>C109</v>
          </cell>
          <cell r="C2589" t="str">
            <v>ISOLATION FRERES</v>
          </cell>
          <cell r="D2589" t="str">
            <v>4</v>
          </cell>
          <cell r="E2589">
            <v>1641.6</v>
          </cell>
          <cell r="G2589">
            <v>1969.92</v>
          </cell>
          <cell r="H2589">
            <v>44620</v>
          </cell>
          <cell r="I2589">
            <v>44661</v>
          </cell>
          <cell r="J2589"/>
          <cell r="K2589"/>
        </row>
        <row r="2590">
          <cell r="A2590">
            <v>18065883</v>
          </cell>
          <cell r="B2590" t="str">
            <v>C109</v>
          </cell>
          <cell r="C2590" t="str">
            <v>ISOLATION FRERES</v>
          </cell>
          <cell r="D2590" t="str">
            <v>4</v>
          </cell>
          <cell r="E2590">
            <v>5919.9800000000005</v>
          </cell>
          <cell r="G2590">
            <v>7103.9800000000005</v>
          </cell>
          <cell r="H2590">
            <v>44620</v>
          </cell>
          <cell r="I2590">
            <v>44661</v>
          </cell>
          <cell r="J2590"/>
          <cell r="K2590"/>
        </row>
        <row r="2591">
          <cell r="A2591">
            <v>18065884</v>
          </cell>
          <cell r="B2591" t="str">
            <v>C109</v>
          </cell>
          <cell r="C2591" t="str">
            <v>ISOLATION FRERES</v>
          </cell>
          <cell r="D2591" t="str">
            <v>4</v>
          </cell>
          <cell r="E2591">
            <v>119.74000000000001</v>
          </cell>
          <cell r="G2591">
            <v>143.69</v>
          </cell>
          <cell r="H2591">
            <v>44620</v>
          </cell>
          <cell r="I2591">
            <v>44661</v>
          </cell>
          <cell r="J2591"/>
          <cell r="K2591"/>
        </row>
        <row r="2592">
          <cell r="A2592">
            <v>18065885</v>
          </cell>
          <cell r="B2592" t="str">
            <v>C109</v>
          </cell>
          <cell r="C2592" t="str">
            <v>ISOLATION FRERES</v>
          </cell>
          <cell r="D2592" t="str">
            <v>4</v>
          </cell>
          <cell r="E2592">
            <v>5187.41</v>
          </cell>
          <cell r="G2592">
            <v>6224.89</v>
          </cell>
          <cell r="H2592">
            <v>44620</v>
          </cell>
          <cell r="I2592">
            <v>44661</v>
          </cell>
          <cell r="J2592"/>
          <cell r="K2592"/>
        </row>
        <row r="2593">
          <cell r="A2593">
            <v>18065886</v>
          </cell>
          <cell r="B2593" t="str">
            <v>C109</v>
          </cell>
          <cell r="C2593" t="str">
            <v>ISOLATION FRERES</v>
          </cell>
          <cell r="D2593" t="str">
            <v>4</v>
          </cell>
          <cell r="E2593">
            <v>8277.17</v>
          </cell>
          <cell r="G2593">
            <v>9932.6</v>
          </cell>
          <cell r="H2593">
            <v>44620</v>
          </cell>
          <cell r="I2593">
            <v>44661</v>
          </cell>
          <cell r="J2593"/>
          <cell r="K2593"/>
        </row>
        <row r="2594">
          <cell r="A2594">
            <v>18065887</v>
          </cell>
          <cell r="B2594" t="str">
            <v>C109</v>
          </cell>
          <cell r="C2594" t="str">
            <v>ISOLATION FRERES</v>
          </cell>
          <cell r="D2594" t="str">
            <v>4</v>
          </cell>
          <cell r="E2594">
            <v>1666.17</v>
          </cell>
          <cell r="G2594">
            <v>1999.4</v>
          </cell>
          <cell r="H2594">
            <v>44620</v>
          </cell>
          <cell r="I2594">
            <v>44661</v>
          </cell>
          <cell r="J2594"/>
          <cell r="K2594"/>
        </row>
        <row r="2595">
          <cell r="A2595">
            <v>18065888</v>
          </cell>
          <cell r="B2595" t="str">
            <v>C109</v>
          </cell>
          <cell r="C2595" t="str">
            <v>ISOLATION FRERES</v>
          </cell>
          <cell r="D2595" t="str">
            <v>4</v>
          </cell>
          <cell r="E2595">
            <v>391.44</v>
          </cell>
          <cell r="G2595">
            <v>469.73</v>
          </cell>
          <cell r="H2595">
            <v>44620</v>
          </cell>
          <cell r="I2595">
            <v>44661</v>
          </cell>
          <cell r="J2595"/>
          <cell r="K2595"/>
        </row>
        <row r="2596">
          <cell r="A2596">
            <v>18065889</v>
          </cell>
          <cell r="B2596" t="str">
            <v>C109</v>
          </cell>
          <cell r="C2596" t="str">
            <v>ISOLATION FRERES</v>
          </cell>
          <cell r="D2596" t="str">
            <v>4</v>
          </cell>
          <cell r="E2596">
            <v>1133</v>
          </cell>
          <cell r="G2596">
            <v>1359.6</v>
          </cell>
          <cell r="H2596">
            <v>44620</v>
          </cell>
          <cell r="I2596">
            <v>44661</v>
          </cell>
          <cell r="J2596"/>
          <cell r="K2596"/>
        </row>
        <row r="2597">
          <cell r="A2597">
            <v>18065890</v>
          </cell>
          <cell r="B2597" t="str">
            <v>C109</v>
          </cell>
          <cell r="C2597" t="str">
            <v>ISOLATION FRERES</v>
          </cell>
          <cell r="D2597" t="str">
            <v>4</v>
          </cell>
          <cell r="E2597">
            <v>5674.87</v>
          </cell>
          <cell r="G2597">
            <v>6809.8399999999992</v>
          </cell>
          <cell r="H2597">
            <v>44620</v>
          </cell>
          <cell r="I2597">
            <v>44661</v>
          </cell>
          <cell r="J2597"/>
          <cell r="K2597"/>
        </row>
        <row r="2598">
          <cell r="A2598">
            <v>18065891</v>
          </cell>
          <cell r="B2598" t="str">
            <v>C109</v>
          </cell>
          <cell r="C2598" t="str">
            <v>ISOLATION FRERES</v>
          </cell>
          <cell r="D2598" t="str">
            <v>4</v>
          </cell>
          <cell r="E2598">
            <v>6975.44</v>
          </cell>
          <cell r="G2598">
            <v>8370.5300000000007</v>
          </cell>
          <cell r="H2598">
            <v>44620</v>
          </cell>
          <cell r="I2598">
            <v>44661</v>
          </cell>
          <cell r="J2598"/>
          <cell r="K2598"/>
        </row>
        <row r="2599">
          <cell r="A2599">
            <v>18065892</v>
          </cell>
          <cell r="B2599" t="str">
            <v>C109</v>
          </cell>
          <cell r="C2599" t="str">
            <v>ISOLATION FRERES</v>
          </cell>
          <cell r="D2599" t="str">
            <v>4</v>
          </cell>
          <cell r="E2599">
            <v>6712.37</v>
          </cell>
          <cell r="G2599">
            <v>8054.8399999999992</v>
          </cell>
          <cell r="H2599">
            <v>44620</v>
          </cell>
          <cell r="I2599">
            <v>44661</v>
          </cell>
          <cell r="J2599"/>
          <cell r="K2599"/>
        </row>
        <row r="2600">
          <cell r="A2600">
            <v>18065893</v>
          </cell>
          <cell r="B2600" t="str">
            <v>C109</v>
          </cell>
          <cell r="C2600" t="str">
            <v>ISOLATION FRERES</v>
          </cell>
          <cell r="D2600" t="str">
            <v>4</v>
          </cell>
          <cell r="E2600">
            <v>28</v>
          </cell>
          <cell r="G2600">
            <v>33.6</v>
          </cell>
          <cell r="H2600">
            <v>44620</v>
          </cell>
          <cell r="I2600">
            <v>44661</v>
          </cell>
          <cell r="J2600"/>
          <cell r="K2600"/>
        </row>
        <row r="2601">
          <cell r="A2601">
            <v>18065894</v>
          </cell>
          <cell r="B2601" t="str">
            <v>C109</v>
          </cell>
          <cell r="C2601" t="str">
            <v>ISOLATION FRERES</v>
          </cell>
          <cell r="D2601" t="str">
            <v>4</v>
          </cell>
          <cell r="E2601">
            <v>5442.17</v>
          </cell>
          <cell r="G2601">
            <v>6530.6</v>
          </cell>
          <cell r="H2601">
            <v>44620</v>
          </cell>
          <cell r="I2601">
            <v>44661</v>
          </cell>
          <cell r="J2601"/>
          <cell r="K2601"/>
        </row>
        <row r="2602">
          <cell r="A2602">
            <v>18065895</v>
          </cell>
          <cell r="B2602" t="str">
            <v>C109</v>
          </cell>
          <cell r="C2602" t="str">
            <v>ISOLATION FRERES</v>
          </cell>
          <cell r="D2602" t="str">
            <v>4</v>
          </cell>
          <cell r="E2602">
            <v>250.45</v>
          </cell>
          <cell r="G2602">
            <v>300.54000000000002</v>
          </cell>
          <cell r="H2602">
            <v>44620</v>
          </cell>
          <cell r="I2602">
            <v>44661</v>
          </cell>
          <cell r="J2602"/>
          <cell r="K2602"/>
        </row>
        <row r="2603">
          <cell r="A2603">
            <v>18065896</v>
          </cell>
          <cell r="B2603" t="str">
            <v>C109</v>
          </cell>
          <cell r="C2603" t="str">
            <v>ISOLATION FRERES</v>
          </cell>
          <cell r="D2603" t="str">
            <v>4</v>
          </cell>
          <cell r="E2603">
            <v>641.41999999999996</v>
          </cell>
          <cell r="G2603">
            <v>769.7</v>
          </cell>
          <cell r="H2603">
            <v>44620</v>
          </cell>
          <cell r="I2603">
            <v>44661</v>
          </cell>
          <cell r="J2603"/>
          <cell r="K2603"/>
        </row>
        <row r="2604">
          <cell r="A2604">
            <v>18065897</v>
          </cell>
          <cell r="B2604" t="str">
            <v>C109</v>
          </cell>
          <cell r="C2604" t="str">
            <v>ISOLATION FRERES</v>
          </cell>
          <cell r="D2604" t="str">
            <v>4</v>
          </cell>
          <cell r="E2604">
            <v>551.04999999999995</v>
          </cell>
          <cell r="G2604">
            <v>661.26</v>
          </cell>
          <cell r="H2604">
            <v>44620</v>
          </cell>
          <cell r="I2604">
            <v>44661</v>
          </cell>
          <cell r="J2604"/>
          <cell r="K2604"/>
        </row>
        <row r="2605">
          <cell r="A2605">
            <v>18067332</v>
          </cell>
          <cell r="B2605" t="str">
            <v>C109</v>
          </cell>
          <cell r="C2605" t="str">
            <v>ISOLATION FRERES</v>
          </cell>
          <cell r="D2605" t="str">
            <v>4</v>
          </cell>
          <cell r="E2605">
            <v>4471.6099999999997</v>
          </cell>
          <cell r="G2605">
            <v>5365.93</v>
          </cell>
          <cell r="H2605">
            <v>44651</v>
          </cell>
          <cell r="I2605">
            <v>44691</v>
          </cell>
          <cell r="J2605"/>
          <cell r="K2605"/>
        </row>
        <row r="2606">
          <cell r="A2606">
            <v>18067333</v>
          </cell>
          <cell r="B2606" t="str">
            <v>C109</v>
          </cell>
          <cell r="C2606" t="str">
            <v>ISOLATION FRERES</v>
          </cell>
          <cell r="D2606" t="str">
            <v>4</v>
          </cell>
          <cell r="E2606">
            <v>5021.04</v>
          </cell>
          <cell r="G2606">
            <v>6025.25</v>
          </cell>
          <cell r="H2606">
            <v>44651</v>
          </cell>
          <cell r="I2606">
            <v>44691</v>
          </cell>
          <cell r="J2606"/>
          <cell r="K2606"/>
        </row>
        <row r="2607">
          <cell r="A2607">
            <v>18067334</v>
          </cell>
          <cell r="B2607" t="str">
            <v>C109</v>
          </cell>
          <cell r="C2607" t="str">
            <v>ISOLATION FRERES</v>
          </cell>
          <cell r="D2607" t="str">
            <v>4</v>
          </cell>
          <cell r="E2607">
            <v>75.710000000000008</v>
          </cell>
          <cell r="G2607">
            <v>90.85</v>
          </cell>
          <cell r="H2607">
            <v>44651</v>
          </cell>
          <cell r="I2607">
            <v>44691</v>
          </cell>
          <cell r="J2607"/>
          <cell r="K2607"/>
        </row>
        <row r="2608">
          <cell r="A2608">
            <v>18067335</v>
          </cell>
          <cell r="B2608" t="str">
            <v>C109</v>
          </cell>
          <cell r="C2608" t="str">
            <v>ISOLATION FRERES</v>
          </cell>
          <cell r="D2608" t="str">
            <v>4</v>
          </cell>
          <cell r="E2608">
            <v>2357.48</v>
          </cell>
          <cell r="G2608">
            <v>2828.98</v>
          </cell>
          <cell r="H2608">
            <v>44651</v>
          </cell>
          <cell r="I2608">
            <v>44691</v>
          </cell>
          <cell r="J2608"/>
          <cell r="K2608"/>
        </row>
        <row r="2609">
          <cell r="A2609">
            <v>18067336</v>
          </cell>
          <cell r="B2609" t="str">
            <v>C109</v>
          </cell>
          <cell r="C2609" t="str">
            <v>ISOLATION FRERES</v>
          </cell>
          <cell r="D2609" t="str">
            <v>4</v>
          </cell>
          <cell r="E2609">
            <v>7318.5199999999995</v>
          </cell>
          <cell r="G2609">
            <v>8782.2199999999993</v>
          </cell>
          <cell r="H2609">
            <v>44651</v>
          </cell>
          <cell r="I2609">
            <v>44691</v>
          </cell>
          <cell r="J2609"/>
          <cell r="K2609"/>
        </row>
        <row r="2610">
          <cell r="A2610">
            <v>18067337</v>
          </cell>
          <cell r="B2610" t="str">
            <v>C109</v>
          </cell>
          <cell r="C2610" t="str">
            <v>ISOLATION FRERES</v>
          </cell>
          <cell r="D2610" t="str">
            <v>4</v>
          </cell>
          <cell r="E2610">
            <v>204.76</v>
          </cell>
          <cell r="G2610">
            <v>245.70999999999998</v>
          </cell>
          <cell r="H2610">
            <v>44651</v>
          </cell>
          <cell r="I2610">
            <v>44691</v>
          </cell>
          <cell r="J2610"/>
          <cell r="K2610"/>
        </row>
        <row r="2611">
          <cell r="A2611">
            <v>18067338</v>
          </cell>
          <cell r="B2611" t="str">
            <v>C109</v>
          </cell>
          <cell r="C2611" t="str">
            <v>ISOLATION FRERES</v>
          </cell>
          <cell r="D2611" t="str">
            <v>4</v>
          </cell>
          <cell r="E2611">
            <v>4977.29</v>
          </cell>
          <cell r="G2611">
            <v>5972.75</v>
          </cell>
          <cell r="H2611">
            <v>44651</v>
          </cell>
          <cell r="I2611">
            <v>44691</v>
          </cell>
          <cell r="J2611"/>
          <cell r="K2611"/>
        </row>
        <row r="2612">
          <cell r="A2612">
            <v>18067339</v>
          </cell>
          <cell r="B2612" t="str">
            <v>C109</v>
          </cell>
          <cell r="C2612" t="str">
            <v>ISOLATION FRERES</v>
          </cell>
          <cell r="D2612" t="str">
            <v>4</v>
          </cell>
          <cell r="E2612">
            <v>133.29000000000002</v>
          </cell>
          <cell r="G2612">
            <v>159.94999999999999</v>
          </cell>
          <cell r="H2612">
            <v>44651</v>
          </cell>
          <cell r="I2612">
            <v>44691</v>
          </cell>
          <cell r="J2612"/>
          <cell r="K2612"/>
        </row>
        <row r="2613">
          <cell r="A2613">
            <v>18067340</v>
          </cell>
          <cell r="B2613" t="str">
            <v>C109</v>
          </cell>
          <cell r="C2613" t="str">
            <v>ISOLATION FRERES</v>
          </cell>
          <cell r="D2613" t="str">
            <v>4</v>
          </cell>
          <cell r="E2613">
            <v>-48.4</v>
          </cell>
          <cell r="G2613">
            <v>-58.08</v>
          </cell>
          <cell r="H2613">
            <v>44651</v>
          </cell>
          <cell r="I2613">
            <v>44691</v>
          </cell>
          <cell r="J2613"/>
          <cell r="K2613"/>
        </row>
        <row r="2614">
          <cell r="A2614">
            <v>18067341</v>
          </cell>
          <cell r="B2614" t="str">
            <v>C109</v>
          </cell>
          <cell r="C2614" t="str">
            <v>ISOLATION FRERES</v>
          </cell>
          <cell r="D2614" t="str">
            <v>4</v>
          </cell>
          <cell r="E2614">
            <v>5031.55</v>
          </cell>
          <cell r="G2614">
            <v>6037.86</v>
          </cell>
          <cell r="H2614">
            <v>44651</v>
          </cell>
          <cell r="I2614">
            <v>44691</v>
          </cell>
          <cell r="J2614"/>
          <cell r="K2614"/>
        </row>
        <row r="2615">
          <cell r="A2615">
            <v>18067342</v>
          </cell>
          <cell r="B2615" t="str">
            <v>C109</v>
          </cell>
          <cell r="C2615" t="str">
            <v>ISOLATION FRERES</v>
          </cell>
          <cell r="D2615" t="str">
            <v>4</v>
          </cell>
          <cell r="E2615">
            <v>5039.29</v>
          </cell>
          <cell r="G2615">
            <v>6047.15</v>
          </cell>
          <cell r="H2615">
            <v>44651</v>
          </cell>
          <cell r="I2615">
            <v>44691</v>
          </cell>
          <cell r="J2615"/>
          <cell r="K2615"/>
        </row>
        <row r="2616">
          <cell r="A2616">
            <v>18067343</v>
          </cell>
          <cell r="B2616" t="str">
            <v>C109</v>
          </cell>
          <cell r="C2616" t="str">
            <v>ISOLATION FRERES</v>
          </cell>
          <cell r="D2616" t="str">
            <v>4</v>
          </cell>
          <cell r="E2616">
            <v>1641.6</v>
          </cell>
          <cell r="G2616">
            <v>1969.92</v>
          </cell>
          <cell r="H2616">
            <v>44651</v>
          </cell>
          <cell r="I2616">
            <v>44691</v>
          </cell>
          <cell r="J2616"/>
          <cell r="K2616"/>
        </row>
        <row r="2617">
          <cell r="A2617">
            <v>18067344</v>
          </cell>
          <cell r="B2617" t="str">
            <v>C109</v>
          </cell>
          <cell r="C2617" t="str">
            <v>ISOLATION FRERES</v>
          </cell>
          <cell r="D2617" t="str">
            <v>4</v>
          </cell>
          <cell r="E2617">
            <v>5568.41</v>
          </cell>
          <cell r="G2617">
            <v>6682.0899999999992</v>
          </cell>
          <cell r="H2617">
            <v>44651</v>
          </cell>
          <cell r="I2617">
            <v>44691</v>
          </cell>
          <cell r="J2617"/>
          <cell r="K2617"/>
        </row>
        <row r="2618">
          <cell r="A2618">
            <v>18067345</v>
          </cell>
          <cell r="B2618" t="str">
            <v>C109</v>
          </cell>
          <cell r="C2618" t="str">
            <v>ISOLATION FRERES</v>
          </cell>
          <cell r="D2618" t="str">
            <v>4</v>
          </cell>
          <cell r="E2618">
            <v>5410.38</v>
          </cell>
          <cell r="G2618">
            <v>6492.46</v>
          </cell>
          <cell r="H2618">
            <v>44651</v>
          </cell>
          <cell r="I2618">
            <v>44691</v>
          </cell>
          <cell r="J2618"/>
          <cell r="K2618"/>
        </row>
        <row r="2619">
          <cell r="A2619">
            <v>18067346</v>
          </cell>
          <cell r="B2619" t="str">
            <v>C109</v>
          </cell>
          <cell r="C2619" t="str">
            <v>ISOLATION FRERES</v>
          </cell>
          <cell r="D2619" t="str">
            <v>4</v>
          </cell>
          <cell r="E2619">
            <v>3796.44</v>
          </cell>
          <cell r="G2619">
            <v>4555.7300000000005</v>
          </cell>
          <cell r="H2619">
            <v>44651</v>
          </cell>
          <cell r="I2619">
            <v>44691</v>
          </cell>
          <cell r="J2619"/>
          <cell r="K2619"/>
        </row>
        <row r="2620">
          <cell r="A2620">
            <v>18067347</v>
          </cell>
          <cell r="B2620" t="str">
            <v>C109</v>
          </cell>
          <cell r="C2620" t="str">
            <v>ISOLATION FRERES</v>
          </cell>
          <cell r="D2620" t="str">
            <v>4</v>
          </cell>
          <cell r="E2620">
            <v>7880.81</v>
          </cell>
          <cell r="G2620">
            <v>9456.9699999999993</v>
          </cell>
          <cell r="H2620">
            <v>44651</v>
          </cell>
          <cell r="I2620">
            <v>44691</v>
          </cell>
          <cell r="J2620"/>
          <cell r="K2620"/>
        </row>
        <row r="2621">
          <cell r="A2621">
            <v>18067348</v>
          </cell>
          <cell r="B2621" t="str">
            <v>C109</v>
          </cell>
          <cell r="C2621" t="str">
            <v>ISOLATION FRERES</v>
          </cell>
          <cell r="D2621" t="str">
            <v>4</v>
          </cell>
          <cell r="E2621">
            <v>6350.2</v>
          </cell>
          <cell r="G2621">
            <v>7620.24</v>
          </cell>
          <cell r="H2621">
            <v>44651</v>
          </cell>
          <cell r="I2621">
            <v>44691</v>
          </cell>
          <cell r="J2621"/>
          <cell r="K2621"/>
        </row>
        <row r="2622">
          <cell r="A2622">
            <v>18067349</v>
          </cell>
          <cell r="B2622" t="str">
            <v>C109</v>
          </cell>
          <cell r="C2622" t="str">
            <v>ISOLATION FRERES</v>
          </cell>
          <cell r="D2622" t="str">
            <v>4</v>
          </cell>
          <cell r="E2622">
            <v>5389.6</v>
          </cell>
          <cell r="G2622">
            <v>6467.5199999999995</v>
          </cell>
          <cell r="H2622">
            <v>44651</v>
          </cell>
          <cell r="I2622">
            <v>44691</v>
          </cell>
          <cell r="J2622"/>
          <cell r="K2622"/>
        </row>
        <row r="2623">
          <cell r="A2623">
            <v>18067350</v>
          </cell>
          <cell r="B2623" t="str">
            <v>C109</v>
          </cell>
          <cell r="C2623" t="str">
            <v>ISOLATION FRERES</v>
          </cell>
          <cell r="D2623" t="str">
            <v>4</v>
          </cell>
          <cell r="E2623">
            <v>106.66</v>
          </cell>
          <cell r="G2623">
            <v>127.99000000000001</v>
          </cell>
          <cell r="H2623">
            <v>44651</v>
          </cell>
          <cell r="I2623">
            <v>44691</v>
          </cell>
          <cell r="J2623"/>
          <cell r="K2623"/>
        </row>
        <row r="2624">
          <cell r="A2624">
            <v>18067351</v>
          </cell>
          <cell r="B2624" t="str">
            <v>C109</v>
          </cell>
          <cell r="C2624" t="str">
            <v>ISOLATION FRERES</v>
          </cell>
          <cell r="D2624" t="str">
            <v>4</v>
          </cell>
          <cell r="E2624">
            <v>3548.3199999999997</v>
          </cell>
          <cell r="G2624">
            <v>4257.9800000000005</v>
          </cell>
          <cell r="H2624">
            <v>44651</v>
          </cell>
          <cell r="I2624">
            <v>44691</v>
          </cell>
          <cell r="J2624"/>
          <cell r="K2624"/>
        </row>
        <row r="2625">
          <cell r="A2625">
            <v>18067352</v>
          </cell>
          <cell r="B2625" t="str">
            <v>C109</v>
          </cell>
          <cell r="C2625" t="str">
            <v>ISOLATION FRERES</v>
          </cell>
          <cell r="D2625" t="str">
            <v>4</v>
          </cell>
          <cell r="E2625">
            <v>4392.24</v>
          </cell>
          <cell r="G2625">
            <v>5270.6900000000005</v>
          </cell>
          <cell r="H2625">
            <v>44651</v>
          </cell>
          <cell r="I2625">
            <v>44691</v>
          </cell>
          <cell r="J2625"/>
          <cell r="K2625"/>
        </row>
        <row r="2626">
          <cell r="A2626">
            <v>18067353</v>
          </cell>
          <cell r="B2626" t="str">
            <v>C109</v>
          </cell>
          <cell r="C2626" t="str">
            <v>ISOLATION FRERES</v>
          </cell>
          <cell r="D2626" t="str">
            <v>4</v>
          </cell>
          <cell r="E2626">
            <v>5923.45</v>
          </cell>
          <cell r="G2626">
            <v>7108.1399999999994</v>
          </cell>
          <cell r="H2626">
            <v>44651</v>
          </cell>
          <cell r="I2626">
            <v>44691</v>
          </cell>
          <cell r="J2626"/>
          <cell r="K2626"/>
        </row>
        <row r="2627">
          <cell r="A2627">
            <v>18067354</v>
          </cell>
          <cell r="B2627" t="str">
            <v>C109</v>
          </cell>
          <cell r="C2627" t="str">
            <v>ISOLATION FRERES</v>
          </cell>
          <cell r="D2627" t="str">
            <v>4</v>
          </cell>
          <cell r="E2627">
            <v>3528.4800000000005</v>
          </cell>
          <cell r="G2627">
            <v>4234.18</v>
          </cell>
          <cell r="H2627">
            <v>44651</v>
          </cell>
          <cell r="I2627">
            <v>44691</v>
          </cell>
          <cell r="J2627"/>
          <cell r="K2627"/>
        </row>
        <row r="2628">
          <cell r="A2628">
            <v>18067355</v>
          </cell>
          <cell r="B2628" t="str">
            <v>C109</v>
          </cell>
          <cell r="C2628" t="str">
            <v>ISOLATION FRERES</v>
          </cell>
          <cell r="D2628" t="str">
            <v>4</v>
          </cell>
          <cell r="E2628">
            <v>6079.57</v>
          </cell>
          <cell r="G2628">
            <v>7295.4800000000005</v>
          </cell>
          <cell r="H2628">
            <v>44651</v>
          </cell>
          <cell r="I2628">
            <v>44691</v>
          </cell>
          <cell r="J2628"/>
          <cell r="K2628"/>
        </row>
        <row r="2629">
          <cell r="A2629">
            <v>18067356</v>
          </cell>
          <cell r="B2629" t="str">
            <v>C109</v>
          </cell>
          <cell r="C2629" t="str">
            <v>ISOLATION FRERES</v>
          </cell>
          <cell r="D2629" t="str">
            <v>4</v>
          </cell>
          <cell r="E2629">
            <v>3370.91</v>
          </cell>
          <cell r="G2629">
            <v>4045.09</v>
          </cell>
          <cell r="H2629">
            <v>44651</v>
          </cell>
          <cell r="I2629">
            <v>44691</v>
          </cell>
          <cell r="J2629"/>
          <cell r="K2629"/>
        </row>
        <row r="2630">
          <cell r="A2630">
            <v>18067357</v>
          </cell>
          <cell r="B2630" t="str">
            <v>C109</v>
          </cell>
          <cell r="C2630" t="str">
            <v>ISOLATION FRERES</v>
          </cell>
          <cell r="D2630" t="str">
            <v>4</v>
          </cell>
          <cell r="E2630">
            <v>1368</v>
          </cell>
          <cell r="G2630">
            <v>1641.6</v>
          </cell>
          <cell r="H2630">
            <v>44651</v>
          </cell>
          <cell r="I2630">
            <v>44691</v>
          </cell>
          <cell r="J2630"/>
          <cell r="K2630"/>
        </row>
        <row r="2631">
          <cell r="A2631">
            <v>18067358</v>
          </cell>
          <cell r="B2631" t="str">
            <v>C109</v>
          </cell>
          <cell r="C2631" t="str">
            <v>ISOLATION FRERES</v>
          </cell>
          <cell r="D2631" t="str">
            <v>4</v>
          </cell>
          <cell r="E2631">
            <v>5357.39</v>
          </cell>
          <cell r="G2631">
            <v>6428.87</v>
          </cell>
          <cell r="H2631">
            <v>44651</v>
          </cell>
          <cell r="I2631">
            <v>44691</v>
          </cell>
          <cell r="J2631"/>
          <cell r="K2631"/>
        </row>
        <row r="2632">
          <cell r="A2632">
            <v>18067359</v>
          </cell>
          <cell r="B2632" t="str">
            <v>C109</v>
          </cell>
          <cell r="C2632" t="str">
            <v>ISOLATION FRERES</v>
          </cell>
          <cell r="D2632" t="str">
            <v>4</v>
          </cell>
          <cell r="E2632">
            <v>6363.37</v>
          </cell>
          <cell r="G2632">
            <v>7636.0399999999991</v>
          </cell>
          <cell r="H2632">
            <v>44651</v>
          </cell>
          <cell r="I2632">
            <v>44691</v>
          </cell>
          <cell r="J2632"/>
          <cell r="K2632"/>
        </row>
        <row r="2633">
          <cell r="A2633">
            <v>18067360</v>
          </cell>
          <cell r="B2633" t="str">
            <v>C109</v>
          </cell>
          <cell r="C2633" t="str">
            <v>ISOLATION FRERES</v>
          </cell>
          <cell r="D2633" t="str">
            <v>4</v>
          </cell>
          <cell r="E2633">
            <v>5929.12</v>
          </cell>
          <cell r="F2633"/>
          <cell r="G2633">
            <v>7114.94</v>
          </cell>
          <cell r="H2633">
            <v>44651</v>
          </cell>
          <cell r="I2633">
            <v>44691</v>
          </cell>
          <cell r="J2633"/>
          <cell r="K2633"/>
        </row>
        <row r="2634">
          <cell r="A2634">
            <v>18067361</v>
          </cell>
          <cell r="B2634" t="str">
            <v>C109</v>
          </cell>
          <cell r="C2634" t="str">
            <v>ISOLATION FRERES</v>
          </cell>
          <cell r="D2634" t="str">
            <v>4</v>
          </cell>
          <cell r="E2634">
            <v>1866.11</v>
          </cell>
          <cell r="F2634"/>
          <cell r="G2634">
            <v>2239.33</v>
          </cell>
          <cell r="H2634">
            <v>44651</v>
          </cell>
          <cell r="I2634">
            <v>44691</v>
          </cell>
          <cell r="J2634"/>
          <cell r="K2634"/>
        </row>
        <row r="2635">
          <cell r="A2635">
            <v>18067362</v>
          </cell>
          <cell r="B2635" t="str">
            <v>C109</v>
          </cell>
          <cell r="C2635" t="str">
            <v>ISOLATION FRERES</v>
          </cell>
          <cell r="D2635" t="str">
            <v>4</v>
          </cell>
          <cell r="E2635">
            <v>323.18</v>
          </cell>
          <cell r="F2635"/>
          <cell r="G2635">
            <v>387.82</v>
          </cell>
          <cell r="H2635">
            <v>44651</v>
          </cell>
          <cell r="I2635">
            <v>44691</v>
          </cell>
          <cell r="J2635"/>
          <cell r="K2635"/>
        </row>
        <row r="2636">
          <cell r="A2636">
            <v>18067363</v>
          </cell>
          <cell r="B2636" t="str">
            <v>C109</v>
          </cell>
          <cell r="C2636" t="str">
            <v>ISOLATION FRERES</v>
          </cell>
          <cell r="D2636" t="str">
            <v>4</v>
          </cell>
          <cell r="E2636">
            <v>7830.1600000000008</v>
          </cell>
          <cell r="F2636"/>
          <cell r="G2636">
            <v>9396.1899999999987</v>
          </cell>
          <cell r="H2636">
            <v>44651</v>
          </cell>
          <cell r="I2636">
            <v>44691</v>
          </cell>
          <cell r="J2636"/>
          <cell r="K2636"/>
        </row>
        <row r="2637">
          <cell r="A2637">
            <v>18067364</v>
          </cell>
          <cell r="B2637" t="str">
            <v>C109</v>
          </cell>
          <cell r="C2637" t="str">
            <v>ISOLATION FRERES</v>
          </cell>
          <cell r="D2637" t="str">
            <v>4</v>
          </cell>
          <cell r="E2637">
            <v>230.15</v>
          </cell>
          <cell r="F2637"/>
          <cell r="G2637">
            <v>276.18</v>
          </cell>
          <cell r="H2637">
            <v>44651</v>
          </cell>
          <cell r="I2637">
            <v>44691</v>
          </cell>
          <cell r="J2637"/>
          <cell r="K2637"/>
        </row>
        <row r="2638">
          <cell r="A2638">
            <v>18067365</v>
          </cell>
          <cell r="B2638" t="str">
            <v>C109</v>
          </cell>
          <cell r="C2638" t="str">
            <v>ISOLATION FRERES</v>
          </cell>
          <cell r="D2638" t="str">
            <v>4</v>
          </cell>
          <cell r="E2638">
            <v>6056.83</v>
          </cell>
          <cell r="F2638"/>
          <cell r="G2638">
            <v>7268.2</v>
          </cell>
          <cell r="H2638">
            <v>44651</v>
          </cell>
          <cell r="I2638">
            <v>44691</v>
          </cell>
          <cell r="J2638"/>
          <cell r="K2638"/>
        </row>
        <row r="2639">
          <cell r="A2639">
            <v>18067366</v>
          </cell>
          <cell r="B2639" t="str">
            <v>C109</v>
          </cell>
          <cell r="C2639" t="str">
            <v>ISOLATION FRERES</v>
          </cell>
          <cell r="D2639" t="str">
            <v>4</v>
          </cell>
          <cell r="E2639">
            <v>5371.36</v>
          </cell>
          <cell r="F2639"/>
          <cell r="G2639">
            <v>6445.63</v>
          </cell>
          <cell r="H2639">
            <v>44651</v>
          </cell>
          <cell r="I2639">
            <v>44691</v>
          </cell>
          <cell r="J2639"/>
          <cell r="K2639"/>
        </row>
        <row r="2640">
          <cell r="A2640">
            <v>18067367</v>
          </cell>
          <cell r="B2640" t="str">
            <v>C109</v>
          </cell>
          <cell r="C2640" t="str">
            <v>ISOLATION FRERES</v>
          </cell>
          <cell r="D2640" t="str">
            <v>4</v>
          </cell>
          <cell r="E2640">
            <v>56.95</v>
          </cell>
          <cell r="F2640"/>
          <cell r="G2640">
            <v>68.34</v>
          </cell>
          <cell r="H2640">
            <v>44651</v>
          </cell>
          <cell r="I2640">
            <v>44691</v>
          </cell>
          <cell r="J2640"/>
          <cell r="K2640"/>
        </row>
        <row r="2641">
          <cell r="A2641">
            <v>18067368</v>
          </cell>
          <cell r="B2641" t="str">
            <v>C109</v>
          </cell>
          <cell r="C2641" t="str">
            <v>ISOLATION FRERES</v>
          </cell>
          <cell r="D2641" t="str">
            <v>4</v>
          </cell>
          <cell r="E2641">
            <v>4981.49</v>
          </cell>
          <cell r="F2641"/>
          <cell r="G2641">
            <v>5977.79</v>
          </cell>
          <cell r="H2641">
            <v>44651</v>
          </cell>
          <cell r="I2641">
            <v>44691</v>
          </cell>
          <cell r="J2641"/>
          <cell r="K2641"/>
        </row>
        <row r="2642">
          <cell r="A2642">
            <v>18067369</v>
          </cell>
          <cell r="B2642" t="str">
            <v>C122</v>
          </cell>
          <cell r="C2642" t="str">
            <v xml:space="preserve"> HUMBERTO</v>
          </cell>
          <cell r="D2642" t="str">
            <v>2</v>
          </cell>
          <cell r="E2642">
            <v>571.5</v>
          </cell>
          <cell r="F2642"/>
          <cell r="G2642">
            <v>685.8</v>
          </cell>
          <cell r="H2642">
            <v>44651</v>
          </cell>
          <cell r="I2642">
            <v>44696</v>
          </cell>
          <cell r="J2642">
            <v>44658</v>
          </cell>
          <cell r="K2642">
            <v>44696</v>
          </cell>
        </row>
        <row r="2643">
          <cell r="A2643">
            <v>18067370</v>
          </cell>
          <cell r="B2643" t="str">
            <v>C122</v>
          </cell>
          <cell r="C2643" t="str">
            <v xml:space="preserve"> HUMBERTO</v>
          </cell>
          <cell r="D2643" t="str">
            <v>2</v>
          </cell>
          <cell r="E2643">
            <v>300.35000000000002</v>
          </cell>
          <cell r="F2643"/>
          <cell r="G2643">
            <v>360.41999999999996</v>
          </cell>
          <cell r="H2643">
            <v>44651</v>
          </cell>
          <cell r="I2643">
            <v>44696</v>
          </cell>
          <cell r="J2643">
            <v>44658</v>
          </cell>
          <cell r="K2643">
            <v>44696</v>
          </cell>
        </row>
        <row r="2644">
          <cell r="A2644">
            <v>18067371</v>
          </cell>
          <cell r="B2644" t="str">
            <v>C122</v>
          </cell>
          <cell r="C2644" t="str">
            <v xml:space="preserve"> HUMBERTO</v>
          </cell>
          <cell r="D2644" t="str">
            <v>2</v>
          </cell>
          <cell r="E2644">
            <v>10.72</v>
          </cell>
          <cell r="F2644"/>
          <cell r="G2644">
            <v>12.86</v>
          </cell>
          <cell r="H2644">
            <v>44651</v>
          </cell>
          <cell r="I2644">
            <v>44696</v>
          </cell>
          <cell r="J2644">
            <v>44658</v>
          </cell>
          <cell r="K2644">
            <v>44696</v>
          </cell>
        </row>
        <row r="2645">
          <cell r="A2645">
            <v>18061822</v>
          </cell>
          <cell r="B2645" t="str">
            <v>C124</v>
          </cell>
          <cell r="C2645" t="str">
            <v>ENTREPRISE GIARMANA PATRICK</v>
          </cell>
          <cell r="D2645" t="str">
            <v>1</v>
          </cell>
          <cell r="E2645">
            <v>1945.7400000000002</v>
          </cell>
          <cell r="F2645"/>
          <cell r="G2645">
            <v>2334.8900000000003</v>
          </cell>
          <cell r="H2645">
            <v>44530</v>
          </cell>
          <cell r="I2645">
            <v>44571</v>
          </cell>
          <cell r="J2645">
            <v>44662</v>
          </cell>
          <cell r="K2645">
            <v>44662</v>
          </cell>
        </row>
        <row r="2646">
          <cell r="A2646">
            <v>18061823</v>
          </cell>
          <cell r="B2646" t="str">
            <v>C124</v>
          </cell>
          <cell r="C2646" t="str">
            <v>ENTREPRISE GIARMANA PATRICK</v>
          </cell>
          <cell r="D2646" t="str">
            <v>1</v>
          </cell>
          <cell r="E2646">
            <v>894.3</v>
          </cell>
          <cell r="F2646"/>
          <cell r="G2646">
            <v>1073.1600000000001</v>
          </cell>
          <cell r="H2646">
            <v>44530</v>
          </cell>
          <cell r="I2646">
            <v>44571</v>
          </cell>
          <cell r="J2646">
            <v>44662</v>
          </cell>
          <cell r="K2646">
            <v>44662</v>
          </cell>
        </row>
        <row r="2647">
          <cell r="A2647">
            <v>18061824</v>
          </cell>
          <cell r="B2647" t="str">
            <v>C124</v>
          </cell>
          <cell r="C2647" t="str">
            <v>ENTREPRISE GIARMANA PATRICK</v>
          </cell>
          <cell r="D2647" t="str">
            <v>1</v>
          </cell>
          <cell r="E2647">
            <v>1083.79</v>
          </cell>
          <cell r="F2647"/>
          <cell r="G2647">
            <v>1300.55</v>
          </cell>
          <cell r="H2647">
            <v>44530</v>
          </cell>
          <cell r="I2647">
            <v>44571</v>
          </cell>
          <cell r="J2647">
            <v>44662</v>
          </cell>
          <cell r="K2647">
            <v>44662</v>
          </cell>
        </row>
        <row r="2648">
          <cell r="A2648">
            <v>18061825</v>
          </cell>
          <cell r="B2648" t="str">
            <v>C124</v>
          </cell>
          <cell r="C2648" t="str">
            <v>ENTREPRISE GIARMANA PATRICK</v>
          </cell>
          <cell r="D2648" t="str">
            <v>1</v>
          </cell>
          <cell r="E2648">
            <v>-112</v>
          </cell>
          <cell r="F2648"/>
          <cell r="G2648">
            <v>-134.4</v>
          </cell>
          <cell r="H2648">
            <v>44530</v>
          </cell>
          <cell r="I2648">
            <v>44571</v>
          </cell>
          <cell r="J2648">
            <v>44662</v>
          </cell>
          <cell r="K2648">
            <v>44662</v>
          </cell>
        </row>
        <row r="2649">
          <cell r="A2649">
            <v>18061826</v>
          </cell>
          <cell r="B2649" t="str">
            <v>C124</v>
          </cell>
          <cell r="C2649" t="str">
            <v>ENTREPRISE GIARMANA PATRICK</v>
          </cell>
          <cell r="D2649" t="str">
            <v>1</v>
          </cell>
          <cell r="E2649">
            <v>-7000</v>
          </cell>
          <cell r="F2649"/>
          <cell r="G2649">
            <v>-8400</v>
          </cell>
          <cell r="H2649">
            <v>44530</v>
          </cell>
          <cell r="I2649">
            <v>44571</v>
          </cell>
          <cell r="J2649">
            <v>44662</v>
          </cell>
          <cell r="K2649">
            <v>44662</v>
          </cell>
        </row>
        <row r="2650">
          <cell r="A2650">
            <v>18063205</v>
          </cell>
          <cell r="B2650" t="str">
            <v>C124</v>
          </cell>
          <cell r="C2650" t="str">
            <v>ENTREPRISE GIARMANA PATRICK</v>
          </cell>
          <cell r="D2650" t="str">
            <v>1</v>
          </cell>
          <cell r="E2650">
            <v>913.68</v>
          </cell>
          <cell r="F2650"/>
          <cell r="G2650">
            <v>1096.42</v>
          </cell>
          <cell r="H2650">
            <v>44561</v>
          </cell>
          <cell r="I2650">
            <v>44602</v>
          </cell>
          <cell r="J2650">
            <v>44662</v>
          </cell>
          <cell r="K2650">
            <v>44662</v>
          </cell>
        </row>
        <row r="2651">
          <cell r="A2651">
            <v>18063206</v>
          </cell>
          <cell r="B2651" t="str">
            <v>C124</v>
          </cell>
          <cell r="C2651" t="str">
            <v>ENTREPRISE GIARMANA PATRICK</v>
          </cell>
          <cell r="D2651" t="str">
            <v>1</v>
          </cell>
          <cell r="E2651">
            <v>763.48</v>
          </cell>
          <cell r="F2651"/>
          <cell r="G2651">
            <v>916.18</v>
          </cell>
          <cell r="H2651">
            <v>44561</v>
          </cell>
          <cell r="I2651">
            <v>44602</v>
          </cell>
          <cell r="J2651">
            <v>44662</v>
          </cell>
          <cell r="K2651">
            <v>44662</v>
          </cell>
        </row>
        <row r="2652">
          <cell r="A2652">
            <v>18063207</v>
          </cell>
          <cell r="B2652" t="str">
            <v>C124</v>
          </cell>
          <cell r="C2652" t="str">
            <v>ENTREPRISE GIARMANA PATRICK</v>
          </cell>
          <cell r="D2652" t="str">
            <v>1</v>
          </cell>
          <cell r="E2652">
            <v>4.4399999999999995</v>
          </cell>
          <cell r="F2652"/>
          <cell r="G2652">
            <v>5.33</v>
          </cell>
          <cell r="H2652">
            <v>44561</v>
          </cell>
          <cell r="I2652">
            <v>44602</v>
          </cell>
          <cell r="J2652">
            <v>44662</v>
          </cell>
          <cell r="K2652">
            <v>44662</v>
          </cell>
        </row>
        <row r="2653">
          <cell r="A2653">
            <v>18063208</v>
          </cell>
          <cell r="B2653" t="str">
            <v>C124</v>
          </cell>
          <cell r="C2653" t="str">
            <v>ENTREPRISE GIARMANA PATRICK</v>
          </cell>
          <cell r="D2653" t="str">
            <v>1</v>
          </cell>
          <cell r="E2653">
            <v>-56</v>
          </cell>
          <cell r="F2653"/>
          <cell r="G2653">
            <v>-67.2</v>
          </cell>
          <cell r="H2653">
            <v>44561</v>
          </cell>
          <cell r="I2653">
            <v>44602</v>
          </cell>
          <cell r="J2653">
            <v>44662</v>
          </cell>
          <cell r="K2653">
            <v>44662</v>
          </cell>
        </row>
        <row r="2654">
          <cell r="A2654">
            <v>18065898</v>
          </cell>
          <cell r="B2654" t="str">
            <v>C124</v>
          </cell>
          <cell r="C2654" t="str">
            <v>ENTREPRISE GIARMANA PATRICK</v>
          </cell>
          <cell r="D2654" t="str">
            <v>1</v>
          </cell>
          <cell r="E2654">
            <v>509.8</v>
          </cell>
          <cell r="F2654"/>
          <cell r="G2654">
            <v>611.76</v>
          </cell>
          <cell r="H2654">
            <v>44620</v>
          </cell>
          <cell r="I2654">
            <v>44661</v>
          </cell>
          <cell r="J2654">
            <v>44662</v>
          </cell>
          <cell r="K2654">
            <v>44662</v>
          </cell>
        </row>
        <row r="2655">
          <cell r="A2655">
            <v>18065899</v>
          </cell>
          <cell r="B2655" t="str">
            <v>C124</v>
          </cell>
          <cell r="C2655" t="str">
            <v>ENTREPRISE GIARMANA PATRICK</v>
          </cell>
          <cell r="D2655" t="str">
            <v>1</v>
          </cell>
          <cell r="E2655">
            <v>573.56000000000006</v>
          </cell>
          <cell r="F2655"/>
          <cell r="G2655">
            <v>688.27</v>
          </cell>
          <cell r="H2655">
            <v>44620</v>
          </cell>
          <cell r="I2655">
            <v>44661</v>
          </cell>
          <cell r="J2655">
            <v>44662</v>
          </cell>
          <cell r="K2655">
            <v>44662</v>
          </cell>
        </row>
        <row r="2656">
          <cell r="A2656">
            <v>18065900</v>
          </cell>
          <cell r="B2656" t="str">
            <v>C124</v>
          </cell>
          <cell r="C2656" t="str">
            <v>ENTREPRISE GIARMANA PATRICK</v>
          </cell>
          <cell r="D2656" t="str">
            <v>1</v>
          </cell>
          <cell r="E2656">
            <v>-42</v>
          </cell>
          <cell r="F2656"/>
          <cell r="G2656">
            <v>-50.4</v>
          </cell>
          <cell r="H2656">
            <v>44620</v>
          </cell>
          <cell r="I2656">
            <v>44661</v>
          </cell>
          <cell r="J2656">
            <v>44662</v>
          </cell>
          <cell r="K2656">
            <v>44662</v>
          </cell>
        </row>
        <row r="2657">
          <cell r="A2657">
            <v>18065901</v>
          </cell>
          <cell r="B2657" t="str">
            <v>C124</v>
          </cell>
          <cell r="C2657" t="str">
            <v>ENTREPRISE GIARMANA PATRICK</v>
          </cell>
          <cell r="D2657" t="str">
            <v>1</v>
          </cell>
          <cell r="E2657">
            <v>1018.7</v>
          </cell>
          <cell r="F2657"/>
          <cell r="G2657">
            <v>1222.44</v>
          </cell>
          <cell r="H2657">
            <v>44620</v>
          </cell>
          <cell r="I2657">
            <v>44661</v>
          </cell>
          <cell r="J2657">
            <v>44662</v>
          </cell>
          <cell r="K2657">
            <v>44662</v>
          </cell>
        </row>
        <row r="2658">
          <cell r="A2658">
            <v>18065902</v>
          </cell>
          <cell r="B2658" t="str">
            <v>C124</v>
          </cell>
          <cell r="C2658" t="str">
            <v>ENTREPRISE GIARMANA PATRICK</v>
          </cell>
          <cell r="D2658" t="str">
            <v>1</v>
          </cell>
          <cell r="E2658">
            <v>-126</v>
          </cell>
          <cell r="F2658"/>
          <cell r="G2658">
            <v>-151.19999999999999</v>
          </cell>
          <cell r="H2658">
            <v>44620</v>
          </cell>
          <cell r="I2658">
            <v>44661</v>
          </cell>
          <cell r="J2658">
            <v>44662</v>
          </cell>
          <cell r="K2658">
            <v>44662</v>
          </cell>
        </row>
        <row r="2659">
          <cell r="A2659">
            <v>18065903</v>
          </cell>
          <cell r="B2659" t="str">
            <v>C124</v>
          </cell>
          <cell r="C2659" t="str">
            <v>ENTREPRISE GIARMANA PATRICK</v>
          </cell>
          <cell r="D2659" t="str">
            <v>1</v>
          </cell>
          <cell r="E2659">
            <v>246.6</v>
          </cell>
          <cell r="F2659"/>
          <cell r="G2659">
            <v>295.91999999999996</v>
          </cell>
          <cell r="H2659">
            <v>44620</v>
          </cell>
          <cell r="I2659">
            <v>44661</v>
          </cell>
          <cell r="J2659">
            <v>44662</v>
          </cell>
          <cell r="K2659">
            <v>44662</v>
          </cell>
        </row>
        <row r="2660">
          <cell r="A2660">
            <v>18065904</v>
          </cell>
          <cell r="B2660" t="str">
            <v>C124</v>
          </cell>
          <cell r="C2660" t="str">
            <v>ENTREPRISE GIARMANA PATRICK</v>
          </cell>
          <cell r="D2660" t="str">
            <v>1</v>
          </cell>
          <cell r="E2660">
            <v>763.13</v>
          </cell>
          <cell r="F2660"/>
          <cell r="G2660">
            <v>915.76</v>
          </cell>
          <cell r="H2660">
            <v>44620</v>
          </cell>
          <cell r="I2660">
            <v>44661</v>
          </cell>
          <cell r="J2660">
            <v>44662</v>
          </cell>
          <cell r="K2660">
            <v>44662</v>
          </cell>
        </row>
        <row r="2661">
          <cell r="A2661">
            <v>18065905</v>
          </cell>
          <cell r="B2661" t="str">
            <v>C124</v>
          </cell>
          <cell r="C2661" t="str">
            <v>ENTREPRISE GIARMANA PATRICK</v>
          </cell>
          <cell r="D2661" t="str">
            <v>1</v>
          </cell>
          <cell r="E2661">
            <v>609.79999999999995</v>
          </cell>
          <cell r="F2661"/>
          <cell r="G2661">
            <v>731.76</v>
          </cell>
          <cell r="H2661">
            <v>44620</v>
          </cell>
          <cell r="I2661">
            <v>44661</v>
          </cell>
          <cell r="J2661">
            <v>44662</v>
          </cell>
          <cell r="K2661">
            <v>44662</v>
          </cell>
        </row>
        <row r="2662">
          <cell r="A2662">
            <v>18067372</v>
          </cell>
          <cell r="B2662" t="str">
            <v>C124</v>
          </cell>
          <cell r="C2662" t="str">
            <v>ENTREPRISE GIARMANA PATRICK</v>
          </cell>
          <cell r="D2662" t="str">
            <v>1</v>
          </cell>
          <cell r="E2662">
            <v>687.05</v>
          </cell>
          <cell r="F2662"/>
          <cell r="G2662">
            <v>824.46</v>
          </cell>
          <cell r="H2662">
            <v>44651</v>
          </cell>
          <cell r="I2662">
            <v>44691</v>
          </cell>
          <cell r="J2662"/>
          <cell r="K2662"/>
        </row>
        <row r="2663">
          <cell r="A2663">
            <v>18067373</v>
          </cell>
          <cell r="B2663" t="str">
            <v>C124</v>
          </cell>
          <cell r="C2663" t="str">
            <v>ENTREPRISE GIARMANA PATRICK</v>
          </cell>
          <cell r="D2663" t="str">
            <v>1</v>
          </cell>
          <cell r="E2663">
            <v>86.31</v>
          </cell>
          <cell r="F2663"/>
          <cell r="G2663">
            <v>103.57000000000001</v>
          </cell>
          <cell r="H2663">
            <v>44651</v>
          </cell>
          <cell r="I2663">
            <v>44691</v>
          </cell>
          <cell r="J2663"/>
          <cell r="K2663"/>
        </row>
        <row r="2664">
          <cell r="A2664">
            <v>18067374</v>
          </cell>
          <cell r="B2664" t="str">
            <v>C124</v>
          </cell>
          <cell r="C2664" t="str">
            <v>ENTREPRISE GIARMANA PATRICK</v>
          </cell>
          <cell r="D2664" t="str">
            <v>1</v>
          </cell>
          <cell r="E2664">
            <v>578.11</v>
          </cell>
          <cell r="F2664"/>
          <cell r="G2664">
            <v>693.73</v>
          </cell>
          <cell r="H2664">
            <v>44651</v>
          </cell>
          <cell r="I2664">
            <v>44691</v>
          </cell>
          <cell r="J2664"/>
          <cell r="K2664"/>
        </row>
        <row r="2665">
          <cell r="A2665">
            <v>18067375</v>
          </cell>
          <cell r="B2665" t="str">
            <v>C124</v>
          </cell>
          <cell r="C2665" t="str">
            <v>ENTREPRISE GIARMANA PATRICK</v>
          </cell>
          <cell r="D2665" t="str">
            <v>1</v>
          </cell>
          <cell r="E2665">
            <v>-42</v>
          </cell>
          <cell r="F2665"/>
          <cell r="G2665">
            <v>-50.4</v>
          </cell>
          <cell r="H2665">
            <v>44651</v>
          </cell>
          <cell r="I2665">
            <v>44691</v>
          </cell>
          <cell r="J2665"/>
          <cell r="K2665"/>
        </row>
        <row r="2666">
          <cell r="A2666">
            <v>18061827</v>
          </cell>
          <cell r="B2666" t="str">
            <v>C127</v>
          </cell>
          <cell r="C2666" t="str">
            <v>MCMC</v>
          </cell>
          <cell r="D2666" t="str">
            <v>2</v>
          </cell>
          <cell r="E2666">
            <v>900.96</v>
          </cell>
          <cell r="F2666"/>
          <cell r="G2666">
            <v>1081.1500000000001</v>
          </cell>
          <cell r="H2666">
            <v>44530</v>
          </cell>
          <cell r="I2666">
            <v>44576</v>
          </cell>
          <cell r="J2666"/>
          <cell r="K2666">
            <v>44576</v>
          </cell>
        </row>
        <row r="2667">
          <cell r="A2667">
            <v>18063209</v>
          </cell>
          <cell r="B2667" t="str">
            <v>C127</v>
          </cell>
          <cell r="C2667" t="str">
            <v>MCMC</v>
          </cell>
          <cell r="D2667" t="str">
            <v>2</v>
          </cell>
          <cell r="E2667">
            <v>1045.95</v>
          </cell>
          <cell r="F2667"/>
          <cell r="G2667">
            <v>1255.1399999999999</v>
          </cell>
          <cell r="H2667">
            <v>44561</v>
          </cell>
          <cell r="I2667">
            <v>44607</v>
          </cell>
          <cell r="J2667"/>
          <cell r="K2667">
            <v>44607</v>
          </cell>
        </row>
        <row r="2668">
          <cell r="A2668">
            <v>18064511</v>
          </cell>
          <cell r="B2668" t="str">
            <v>C127</v>
          </cell>
          <cell r="C2668" t="str">
            <v>MCMC</v>
          </cell>
          <cell r="D2668" t="str">
            <v>2</v>
          </cell>
          <cell r="E2668">
            <v>79.039999999999992</v>
          </cell>
          <cell r="F2668"/>
          <cell r="G2668">
            <v>94.85</v>
          </cell>
          <cell r="H2668">
            <v>44592</v>
          </cell>
          <cell r="I2668">
            <v>44635</v>
          </cell>
          <cell r="J2668"/>
          <cell r="K2668">
            <v>44635</v>
          </cell>
        </row>
        <row r="2669">
          <cell r="A2669">
            <v>18064512</v>
          </cell>
          <cell r="B2669" t="str">
            <v>C127</v>
          </cell>
          <cell r="C2669" t="str">
            <v>MCMC</v>
          </cell>
          <cell r="D2669" t="str">
            <v>2</v>
          </cell>
          <cell r="E2669">
            <v>1182.8600000000001</v>
          </cell>
          <cell r="F2669"/>
          <cell r="G2669">
            <v>1419.4299999999998</v>
          </cell>
          <cell r="H2669">
            <v>44592</v>
          </cell>
          <cell r="I2669">
            <v>44635</v>
          </cell>
          <cell r="J2669"/>
          <cell r="K2669">
            <v>44635</v>
          </cell>
        </row>
        <row r="2670">
          <cell r="A2670">
            <v>18065906</v>
          </cell>
          <cell r="B2670" t="str">
            <v>C127</v>
          </cell>
          <cell r="C2670" t="str">
            <v>MCMC</v>
          </cell>
          <cell r="D2670" t="str">
            <v>2</v>
          </cell>
          <cell r="E2670">
            <v>-361</v>
          </cell>
          <cell r="F2670"/>
          <cell r="G2670">
            <v>-433.2</v>
          </cell>
          <cell r="H2670">
            <v>44620</v>
          </cell>
          <cell r="I2670">
            <v>44666</v>
          </cell>
          <cell r="J2670"/>
          <cell r="K2670">
            <v>44666</v>
          </cell>
        </row>
        <row r="2671">
          <cell r="A2671">
            <v>18065907</v>
          </cell>
          <cell r="B2671" t="str">
            <v>C127</v>
          </cell>
          <cell r="C2671" t="str">
            <v>MCMC</v>
          </cell>
          <cell r="D2671" t="str">
            <v>2</v>
          </cell>
          <cell r="E2671">
            <v>5854.84</v>
          </cell>
          <cell r="F2671"/>
          <cell r="G2671">
            <v>7025.81</v>
          </cell>
          <cell r="H2671">
            <v>44620</v>
          </cell>
          <cell r="I2671">
            <v>44666</v>
          </cell>
          <cell r="J2671"/>
          <cell r="K2671">
            <v>44666</v>
          </cell>
        </row>
        <row r="2672">
          <cell r="A2672">
            <v>18065908</v>
          </cell>
          <cell r="B2672" t="str">
            <v>C127</v>
          </cell>
          <cell r="C2672" t="str">
            <v>MCMC</v>
          </cell>
          <cell r="D2672" t="str">
            <v>2</v>
          </cell>
          <cell r="E2672">
            <v>241.2</v>
          </cell>
          <cell r="F2672"/>
          <cell r="G2672">
            <v>289.44</v>
          </cell>
          <cell r="H2672">
            <v>44620</v>
          </cell>
          <cell r="I2672">
            <v>44666</v>
          </cell>
          <cell r="J2672"/>
          <cell r="K2672">
            <v>44666</v>
          </cell>
        </row>
        <row r="2673">
          <cell r="A2673">
            <v>18065909</v>
          </cell>
          <cell r="B2673" t="str">
            <v>C127</v>
          </cell>
          <cell r="C2673" t="str">
            <v>MCMC</v>
          </cell>
          <cell r="D2673" t="str">
            <v>2</v>
          </cell>
          <cell r="E2673">
            <v>121</v>
          </cell>
          <cell r="F2673"/>
          <cell r="G2673">
            <v>145.19999999999999</v>
          </cell>
          <cell r="H2673">
            <v>44620</v>
          </cell>
          <cell r="I2673">
            <v>44666</v>
          </cell>
          <cell r="J2673"/>
          <cell r="K2673">
            <v>44666</v>
          </cell>
        </row>
        <row r="2674">
          <cell r="A2674">
            <v>18065910</v>
          </cell>
          <cell r="B2674" t="str">
            <v>C127</v>
          </cell>
          <cell r="C2674" t="str">
            <v>MCMC</v>
          </cell>
          <cell r="D2674" t="str">
            <v>2</v>
          </cell>
          <cell r="E2674">
            <v>149.52000000000001</v>
          </cell>
          <cell r="F2674"/>
          <cell r="G2674">
            <v>179.42000000000002</v>
          </cell>
          <cell r="H2674">
            <v>44620</v>
          </cell>
          <cell r="I2674">
            <v>44666</v>
          </cell>
          <cell r="J2674"/>
          <cell r="K2674">
            <v>44666</v>
          </cell>
        </row>
        <row r="2675">
          <cell r="A2675">
            <v>18067376</v>
          </cell>
          <cell r="B2675" t="str">
            <v>C127</v>
          </cell>
          <cell r="C2675" t="str">
            <v>MCMC</v>
          </cell>
          <cell r="D2675" t="str">
            <v>2</v>
          </cell>
          <cell r="E2675">
            <v>-21</v>
          </cell>
          <cell r="F2675"/>
          <cell r="G2675">
            <v>-25.2</v>
          </cell>
          <cell r="H2675">
            <v>44651</v>
          </cell>
          <cell r="I2675">
            <v>44696</v>
          </cell>
          <cell r="J2675">
            <v>44658</v>
          </cell>
          <cell r="K2675">
            <v>44696</v>
          </cell>
        </row>
        <row r="2676">
          <cell r="A2676">
            <v>18067377</v>
          </cell>
          <cell r="B2676" t="str">
            <v>C127</v>
          </cell>
          <cell r="C2676" t="str">
            <v>MCMC</v>
          </cell>
          <cell r="D2676" t="str">
            <v>2</v>
          </cell>
          <cell r="E2676">
            <v>-241.2</v>
          </cell>
          <cell r="F2676"/>
          <cell r="G2676">
            <v>-289.44</v>
          </cell>
          <cell r="H2676">
            <v>44651</v>
          </cell>
          <cell r="I2676">
            <v>44696</v>
          </cell>
          <cell r="J2676">
            <v>44658</v>
          </cell>
          <cell r="K2676">
            <v>44696</v>
          </cell>
        </row>
        <row r="2677">
          <cell r="A2677">
            <v>18067378</v>
          </cell>
          <cell r="B2677" t="str">
            <v>C127</v>
          </cell>
          <cell r="C2677" t="str">
            <v>MCMC</v>
          </cell>
          <cell r="D2677" t="str">
            <v>2</v>
          </cell>
          <cell r="E2677">
            <v>1623.1</v>
          </cell>
          <cell r="F2677"/>
          <cell r="G2677">
            <v>1947.72</v>
          </cell>
          <cell r="H2677">
            <v>44651</v>
          </cell>
          <cell r="I2677">
            <v>44696</v>
          </cell>
          <cell r="J2677">
            <v>44658</v>
          </cell>
          <cell r="K2677">
            <v>44696</v>
          </cell>
        </row>
        <row r="2678">
          <cell r="A2678">
            <v>18067379</v>
          </cell>
          <cell r="B2678" t="str">
            <v>C127</v>
          </cell>
          <cell r="C2678" t="str">
            <v>MCMC</v>
          </cell>
          <cell r="D2678" t="str">
            <v>2</v>
          </cell>
          <cell r="E2678">
            <v>2909.6</v>
          </cell>
          <cell r="F2678"/>
          <cell r="G2678">
            <v>3491.5199999999995</v>
          </cell>
          <cell r="H2678">
            <v>44651</v>
          </cell>
          <cell r="I2678">
            <v>44696</v>
          </cell>
          <cell r="J2678">
            <v>44658</v>
          </cell>
          <cell r="K2678">
            <v>44696</v>
          </cell>
        </row>
        <row r="2679">
          <cell r="A2679">
            <v>18067380</v>
          </cell>
          <cell r="B2679" t="str">
            <v>C127</v>
          </cell>
          <cell r="C2679" t="str">
            <v>MCMC</v>
          </cell>
          <cell r="D2679" t="str">
            <v>2</v>
          </cell>
          <cell r="E2679">
            <v>118.08</v>
          </cell>
          <cell r="F2679"/>
          <cell r="G2679">
            <v>141.69999999999999</v>
          </cell>
          <cell r="H2679">
            <v>44651</v>
          </cell>
          <cell r="I2679">
            <v>44696</v>
          </cell>
          <cell r="J2679">
            <v>44658</v>
          </cell>
          <cell r="K2679">
            <v>44696</v>
          </cell>
        </row>
        <row r="2680">
          <cell r="A2680">
            <v>18067381</v>
          </cell>
          <cell r="B2680" t="str">
            <v>C127</v>
          </cell>
          <cell r="C2680" t="str">
            <v>MCMC</v>
          </cell>
          <cell r="D2680" t="str">
            <v>2</v>
          </cell>
          <cell r="E2680">
            <v>56.779999999999994</v>
          </cell>
          <cell r="F2680"/>
          <cell r="G2680">
            <v>68.14</v>
          </cell>
          <cell r="H2680">
            <v>44651</v>
          </cell>
          <cell r="I2680">
            <v>44696</v>
          </cell>
          <cell r="J2680">
            <v>44658</v>
          </cell>
          <cell r="K2680">
            <v>44696</v>
          </cell>
        </row>
        <row r="2681">
          <cell r="A2681">
            <v>18064513</v>
          </cell>
          <cell r="B2681" t="str">
            <v>C129</v>
          </cell>
          <cell r="C2681" t="str">
            <v>GTM BATIMENT</v>
          </cell>
          <cell r="D2681" t="str">
            <v>6</v>
          </cell>
          <cell r="E2681">
            <v>583.27</v>
          </cell>
          <cell r="F2681"/>
          <cell r="G2681">
            <v>699.92</v>
          </cell>
          <cell r="H2681">
            <v>44592</v>
          </cell>
          <cell r="I2681">
            <v>44651</v>
          </cell>
          <cell r="J2681">
            <v>44657</v>
          </cell>
          <cell r="K2681">
            <v>44657</v>
          </cell>
        </row>
        <row r="2682">
          <cell r="A2682">
            <v>18061828</v>
          </cell>
          <cell r="B2682" t="str">
            <v>C132</v>
          </cell>
          <cell r="C2682" t="str">
            <v>TNR</v>
          </cell>
          <cell r="D2682" t="str">
            <v>2</v>
          </cell>
          <cell r="E2682">
            <v>1352.4</v>
          </cell>
          <cell r="F2682"/>
          <cell r="G2682">
            <v>1622.8799999999999</v>
          </cell>
          <cell r="H2682">
            <v>44530</v>
          </cell>
          <cell r="I2682">
            <v>44576</v>
          </cell>
          <cell r="J2682"/>
          <cell r="K2682">
            <v>44576</v>
          </cell>
        </row>
        <row r="2683">
          <cell r="A2683">
            <v>18061829</v>
          </cell>
          <cell r="B2683" t="str">
            <v>C132</v>
          </cell>
          <cell r="C2683" t="str">
            <v>TNR</v>
          </cell>
          <cell r="D2683" t="str">
            <v>2</v>
          </cell>
          <cell r="E2683">
            <v>486.6</v>
          </cell>
          <cell r="F2683"/>
          <cell r="G2683">
            <v>583.91999999999996</v>
          </cell>
          <cell r="H2683">
            <v>44530</v>
          </cell>
          <cell r="I2683">
            <v>44576</v>
          </cell>
          <cell r="J2683"/>
          <cell r="K2683">
            <v>44576</v>
          </cell>
        </row>
        <row r="2684">
          <cell r="A2684">
            <v>18064514</v>
          </cell>
          <cell r="B2684" t="str">
            <v>C132</v>
          </cell>
          <cell r="C2684" t="str">
            <v>TNR</v>
          </cell>
          <cell r="D2684" t="str">
            <v>2</v>
          </cell>
          <cell r="E2684">
            <v>1672.15</v>
          </cell>
          <cell r="F2684"/>
          <cell r="G2684">
            <v>2006.58</v>
          </cell>
          <cell r="H2684">
            <v>44592</v>
          </cell>
          <cell r="I2684">
            <v>44635</v>
          </cell>
          <cell r="J2684"/>
          <cell r="K2684">
            <v>44635</v>
          </cell>
        </row>
        <row r="2685">
          <cell r="A2685">
            <v>18064515</v>
          </cell>
          <cell r="B2685" t="str">
            <v>C132</v>
          </cell>
          <cell r="C2685" t="str">
            <v>TNR</v>
          </cell>
          <cell r="D2685" t="str">
            <v>2</v>
          </cell>
          <cell r="E2685">
            <v>-1238.4000000000001</v>
          </cell>
          <cell r="F2685"/>
          <cell r="G2685">
            <v>-1486.08</v>
          </cell>
          <cell r="H2685">
            <v>44592</v>
          </cell>
          <cell r="I2685">
            <v>44635</v>
          </cell>
          <cell r="J2685"/>
          <cell r="K2685">
            <v>44635</v>
          </cell>
        </row>
        <row r="2686">
          <cell r="A2686">
            <v>18064516</v>
          </cell>
          <cell r="B2686" t="str">
            <v>C132</v>
          </cell>
          <cell r="C2686" t="str">
            <v>TNR</v>
          </cell>
          <cell r="D2686" t="str">
            <v>2</v>
          </cell>
          <cell r="E2686">
            <v>1469.4</v>
          </cell>
          <cell r="F2686"/>
          <cell r="G2686">
            <v>1763.28</v>
          </cell>
          <cell r="H2686">
            <v>44592</v>
          </cell>
          <cell r="I2686">
            <v>44635</v>
          </cell>
          <cell r="J2686"/>
          <cell r="K2686">
            <v>44635</v>
          </cell>
        </row>
        <row r="2687">
          <cell r="A2687">
            <v>18064517</v>
          </cell>
          <cell r="B2687" t="str">
            <v>C132</v>
          </cell>
          <cell r="C2687" t="str">
            <v>TNR</v>
          </cell>
          <cell r="D2687" t="str">
            <v>2</v>
          </cell>
          <cell r="E2687">
            <v>696.24</v>
          </cell>
          <cell r="F2687"/>
          <cell r="G2687">
            <v>835.49</v>
          </cell>
          <cell r="H2687">
            <v>44592</v>
          </cell>
          <cell r="I2687">
            <v>44635</v>
          </cell>
          <cell r="J2687"/>
          <cell r="K2687">
            <v>44635</v>
          </cell>
        </row>
        <row r="2688">
          <cell r="A2688">
            <v>18064518</v>
          </cell>
          <cell r="B2688" t="str">
            <v>C132</v>
          </cell>
          <cell r="C2688" t="str">
            <v>TNR</v>
          </cell>
          <cell r="D2688" t="str">
            <v>2</v>
          </cell>
          <cell r="E2688">
            <v>337.75</v>
          </cell>
          <cell r="F2688"/>
          <cell r="G2688">
            <v>405.3</v>
          </cell>
          <cell r="H2688">
            <v>44592</v>
          </cell>
          <cell r="I2688">
            <v>44635</v>
          </cell>
          <cell r="J2688"/>
          <cell r="K2688">
            <v>44635</v>
          </cell>
        </row>
        <row r="2689">
          <cell r="A2689">
            <v>18064519</v>
          </cell>
          <cell r="B2689" t="str">
            <v>C132</v>
          </cell>
          <cell r="C2689" t="str">
            <v>TNR</v>
          </cell>
          <cell r="D2689" t="str">
            <v>2</v>
          </cell>
          <cell r="E2689">
            <v>1966.03</v>
          </cell>
          <cell r="F2689"/>
          <cell r="G2689">
            <v>2359.2400000000002</v>
          </cell>
          <cell r="H2689">
            <v>44592</v>
          </cell>
          <cell r="I2689">
            <v>44635</v>
          </cell>
          <cell r="J2689"/>
          <cell r="K2689">
            <v>44635</v>
          </cell>
        </row>
        <row r="2690">
          <cell r="A2690">
            <v>18064520</v>
          </cell>
          <cell r="B2690" t="str">
            <v>C132</v>
          </cell>
          <cell r="C2690" t="str">
            <v>TNR</v>
          </cell>
          <cell r="D2690" t="str">
            <v>2</v>
          </cell>
          <cell r="E2690">
            <v>337.75</v>
          </cell>
          <cell r="F2690"/>
          <cell r="G2690">
            <v>405.3</v>
          </cell>
          <cell r="H2690">
            <v>44592</v>
          </cell>
          <cell r="I2690">
            <v>44635</v>
          </cell>
          <cell r="J2690"/>
          <cell r="K2690">
            <v>44635</v>
          </cell>
        </row>
        <row r="2691">
          <cell r="A2691">
            <v>18064521</v>
          </cell>
          <cell r="B2691" t="str">
            <v>C132</v>
          </cell>
          <cell r="C2691" t="str">
            <v>TNR</v>
          </cell>
          <cell r="D2691" t="str">
            <v>2</v>
          </cell>
          <cell r="E2691">
            <v>-337.75</v>
          </cell>
          <cell r="F2691"/>
          <cell r="G2691">
            <v>-405.3</v>
          </cell>
          <cell r="H2691">
            <v>44592</v>
          </cell>
          <cell r="I2691">
            <v>44635</v>
          </cell>
          <cell r="J2691"/>
          <cell r="K2691">
            <v>44635</v>
          </cell>
        </row>
        <row r="2692">
          <cell r="A2692">
            <v>18064522</v>
          </cell>
          <cell r="B2692" t="str">
            <v>C132</v>
          </cell>
          <cell r="C2692" t="str">
            <v>TNR</v>
          </cell>
          <cell r="D2692" t="str">
            <v>2</v>
          </cell>
          <cell r="E2692">
            <v>522.18000000000006</v>
          </cell>
          <cell r="F2692"/>
          <cell r="G2692">
            <v>626.62</v>
          </cell>
          <cell r="H2692">
            <v>44592</v>
          </cell>
          <cell r="I2692">
            <v>44635</v>
          </cell>
          <cell r="J2692"/>
          <cell r="K2692">
            <v>44635</v>
          </cell>
        </row>
        <row r="2693">
          <cell r="A2693">
            <v>18065911</v>
          </cell>
          <cell r="B2693" t="str">
            <v>C132</v>
          </cell>
          <cell r="C2693" t="str">
            <v>TNR</v>
          </cell>
          <cell r="D2693" t="str">
            <v>2</v>
          </cell>
          <cell r="E2693">
            <v>-456.48</v>
          </cell>
          <cell r="F2693"/>
          <cell r="G2693">
            <v>-547.78</v>
          </cell>
          <cell r="H2693">
            <v>44620</v>
          </cell>
          <cell r="I2693">
            <v>44666</v>
          </cell>
          <cell r="J2693"/>
          <cell r="K2693">
            <v>44666</v>
          </cell>
        </row>
        <row r="2694">
          <cell r="A2694">
            <v>18065912</v>
          </cell>
          <cell r="B2694" t="str">
            <v>C132</v>
          </cell>
          <cell r="C2694" t="str">
            <v>TNR</v>
          </cell>
          <cell r="D2694" t="str">
            <v>2</v>
          </cell>
          <cell r="E2694">
            <v>3747.47</v>
          </cell>
          <cell r="F2694"/>
          <cell r="G2694">
            <v>4496.96</v>
          </cell>
          <cell r="H2694">
            <v>44620</v>
          </cell>
          <cell r="I2694">
            <v>44666</v>
          </cell>
          <cell r="J2694"/>
          <cell r="K2694">
            <v>44666</v>
          </cell>
        </row>
        <row r="2695">
          <cell r="A2695">
            <v>18063210</v>
          </cell>
          <cell r="B2695" t="str">
            <v>C135</v>
          </cell>
          <cell r="C2695" t="str">
            <v>DRCC</v>
          </cell>
          <cell r="D2695" t="str">
            <v>6</v>
          </cell>
          <cell r="E2695">
            <v>769.99</v>
          </cell>
          <cell r="F2695"/>
          <cell r="G2695">
            <v>923.99</v>
          </cell>
          <cell r="H2695">
            <v>44561</v>
          </cell>
          <cell r="I2695">
            <v>44607</v>
          </cell>
          <cell r="J2695">
            <v>44648</v>
          </cell>
          <cell r="K2695">
            <v>44648</v>
          </cell>
        </row>
        <row r="2696">
          <cell r="A2696">
            <v>18061830</v>
          </cell>
          <cell r="B2696" t="str">
            <v>C136</v>
          </cell>
          <cell r="C2696" t="str">
            <v>CHARPENTE TOITURES MELUNAISE</v>
          </cell>
          <cell r="D2696" t="str">
            <v>6</v>
          </cell>
          <cell r="E2696">
            <v>2371.9299999999998</v>
          </cell>
          <cell r="F2696"/>
          <cell r="G2696">
            <v>2846.32</v>
          </cell>
          <cell r="H2696">
            <v>44530</v>
          </cell>
          <cell r="I2696">
            <v>44576</v>
          </cell>
          <cell r="J2696">
            <v>44579</v>
          </cell>
          <cell r="K2696">
            <v>44579</v>
          </cell>
        </row>
        <row r="2697">
          <cell r="A2697">
            <v>18061831</v>
          </cell>
          <cell r="B2697" t="str">
            <v>C136</v>
          </cell>
          <cell r="C2697" t="str">
            <v>CHARPENTE TOITURES MELUNAISE</v>
          </cell>
          <cell r="D2697" t="str">
            <v>6</v>
          </cell>
          <cell r="E2697">
            <v>2632.4900000000002</v>
          </cell>
          <cell r="F2697"/>
          <cell r="G2697">
            <v>3158.9900000000002</v>
          </cell>
          <cell r="H2697">
            <v>44530</v>
          </cell>
          <cell r="I2697">
            <v>44576</v>
          </cell>
          <cell r="J2697">
            <v>44579</v>
          </cell>
          <cell r="K2697">
            <v>44579</v>
          </cell>
        </row>
        <row r="2698">
          <cell r="A2698">
            <v>18061832</v>
          </cell>
          <cell r="B2698" t="str">
            <v>C136</v>
          </cell>
          <cell r="C2698" t="str">
            <v>CHARPENTE TOITURES MELUNAISE</v>
          </cell>
          <cell r="D2698" t="str">
            <v>6</v>
          </cell>
          <cell r="E2698">
            <v>1595.53</v>
          </cell>
          <cell r="F2698"/>
          <cell r="G2698">
            <v>1914.64</v>
          </cell>
          <cell r="H2698">
            <v>44530</v>
          </cell>
          <cell r="I2698">
            <v>44576</v>
          </cell>
          <cell r="J2698">
            <v>44579</v>
          </cell>
          <cell r="K2698">
            <v>44579</v>
          </cell>
        </row>
        <row r="2699">
          <cell r="A2699">
            <v>18061833</v>
          </cell>
          <cell r="B2699" t="str">
            <v>C136</v>
          </cell>
          <cell r="C2699" t="str">
            <v>CHARPENTE TOITURES MELUNAISE</v>
          </cell>
          <cell r="D2699" t="str">
            <v>6</v>
          </cell>
          <cell r="E2699">
            <v>478.36</v>
          </cell>
          <cell r="F2699"/>
          <cell r="G2699">
            <v>574.03</v>
          </cell>
          <cell r="H2699">
            <v>44530</v>
          </cell>
          <cell r="I2699">
            <v>44576</v>
          </cell>
          <cell r="J2699">
            <v>44579</v>
          </cell>
          <cell r="K2699">
            <v>44579</v>
          </cell>
        </row>
        <row r="2700">
          <cell r="A2700">
            <v>18061834</v>
          </cell>
          <cell r="B2700" t="str">
            <v>C136</v>
          </cell>
          <cell r="C2700" t="str">
            <v>CHARPENTE TOITURES MELUNAISE</v>
          </cell>
          <cell r="D2700" t="str">
            <v>6</v>
          </cell>
          <cell r="E2700">
            <v>-67.5</v>
          </cell>
          <cell r="F2700"/>
          <cell r="G2700">
            <v>-81</v>
          </cell>
          <cell r="H2700">
            <v>44530</v>
          </cell>
          <cell r="I2700">
            <v>44576</v>
          </cell>
          <cell r="J2700">
            <v>44579</v>
          </cell>
          <cell r="K2700">
            <v>44579</v>
          </cell>
        </row>
        <row r="2701">
          <cell r="A2701">
            <v>18061835</v>
          </cell>
          <cell r="B2701" t="str">
            <v>C136</v>
          </cell>
          <cell r="C2701" t="str">
            <v>CHARPENTE TOITURES MELUNAISE</v>
          </cell>
          <cell r="D2701" t="str">
            <v>6</v>
          </cell>
          <cell r="E2701">
            <v>1722.2400000000002</v>
          </cell>
          <cell r="F2701"/>
          <cell r="G2701">
            <v>2066.69</v>
          </cell>
          <cell r="H2701">
            <v>44530</v>
          </cell>
          <cell r="I2701">
            <v>44576</v>
          </cell>
          <cell r="J2701">
            <v>44579</v>
          </cell>
          <cell r="K2701">
            <v>44579</v>
          </cell>
        </row>
        <row r="2702">
          <cell r="A2702">
            <v>18061836</v>
          </cell>
          <cell r="B2702" t="str">
            <v>C136</v>
          </cell>
          <cell r="C2702" t="str">
            <v>CHARPENTE TOITURES MELUNAISE</v>
          </cell>
          <cell r="D2702" t="str">
            <v>6</v>
          </cell>
          <cell r="E2702">
            <v>-140</v>
          </cell>
          <cell r="F2702"/>
          <cell r="G2702">
            <v>-168</v>
          </cell>
          <cell r="H2702">
            <v>44530</v>
          </cell>
          <cell r="I2702">
            <v>44576</v>
          </cell>
          <cell r="J2702">
            <v>44579</v>
          </cell>
          <cell r="K2702">
            <v>44579</v>
          </cell>
        </row>
        <row r="2703">
          <cell r="A2703">
            <v>18061837</v>
          </cell>
          <cell r="B2703" t="str">
            <v>C136</v>
          </cell>
          <cell r="C2703" t="str">
            <v>CHARPENTE TOITURES MELUNAISE</v>
          </cell>
          <cell r="D2703" t="str">
            <v>6</v>
          </cell>
          <cell r="E2703">
            <v>2299.4700000000003</v>
          </cell>
          <cell r="F2703"/>
          <cell r="G2703">
            <v>2759.3599999999997</v>
          </cell>
          <cell r="H2703">
            <v>44530</v>
          </cell>
          <cell r="I2703">
            <v>44576</v>
          </cell>
          <cell r="J2703">
            <v>44579</v>
          </cell>
          <cell r="K2703">
            <v>44579</v>
          </cell>
        </row>
        <row r="2704">
          <cell r="A2704">
            <v>18061838</v>
          </cell>
          <cell r="B2704" t="str">
            <v>C136</v>
          </cell>
          <cell r="C2704" t="str">
            <v>CHARPENTE TOITURES MELUNAISE</v>
          </cell>
          <cell r="D2704" t="str">
            <v>6</v>
          </cell>
          <cell r="E2704">
            <v>2639.84</v>
          </cell>
          <cell r="F2704"/>
          <cell r="G2704">
            <v>3167.81</v>
          </cell>
          <cell r="H2704">
            <v>44530</v>
          </cell>
          <cell r="I2704">
            <v>44576</v>
          </cell>
          <cell r="J2704">
            <v>44579</v>
          </cell>
          <cell r="K2704">
            <v>44579</v>
          </cell>
        </row>
        <row r="2705">
          <cell r="A2705">
            <v>18061839</v>
          </cell>
          <cell r="B2705" t="str">
            <v>C136</v>
          </cell>
          <cell r="C2705" t="str">
            <v>CHARPENTE TOITURES MELUNAISE</v>
          </cell>
          <cell r="D2705" t="str">
            <v>6</v>
          </cell>
          <cell r="E2705">
            <v>3290.78</v>
          </cell>
          <cell r="F2705"/>
          <cell r="G2705">
            <v>3948.94</v>
          </cell>
          <cell r="H2705">
            <v>44530</v>
          </cell>
          <cell r="I2705">
            <v>44576</v>
          </cell>
          <cell r="J2705">
            <v>44579</v>
          </cell>
          <cell r="K2705">
            <v>44579</v>
          </cell>
        </row>
        <row r="2706">
          <cell r="A2706">
            <v>18061840</v>
          </cell>
          <cell r="B2706" t="str">
            <v>C136</v>
          </cell>
          <cell r="C2706" t="str">
            <v>CHARPENTE TOITURES MELUNAISE</v>
          </cell>
          <cell r="D2706" t="str">
            <v>6</v>
          </cell>
          <cell r="E2706">
            <v>1096.22</v>
          </cell>
          <cell r="F2706"/>
          <cell r="G2706">
            <v>1315.46</v>
          </cell>
          <cell r="H2706">
            <v>44530</v>
          </cell>
          <cell r="I2706">
            <v>44576</v>
          </cell>
          <cell r="J2706">
            <v>44579</v>
          </cell>
          <cell r="K2706">
            <v>44579</v>
          </cell>
        </row>
        <row r="2707">
          <cell r="A2707">
            <v>18061841</v>
          </cell>
          <cell r="B2707" t="str">
            <v>C136</v>
          </cell>
          <cell r="C2707" t="str">
            <v>CHARPENTE TOITURES MELUNAISE</v>
          </cell>
          <cell r="D2707" t="str">
            <v>6</v>
          </cell>
          <cell r="E2707">
            <v>-148.5</v>
          </cell>
          <cell r="F2707"/>
          <cell r="G2707">
            <v>-178.2</v>
          </cell>
          <cell r="H2707">
            <v>44530</v>
          </cell>
          <cell r="I2707">
            <v>44576</v>
          </cell>
          <cell r="J2707">
            <v>44579</v>
          </cell>
          <cell r="K2707">
            <v>44579</v>
          </cell>
        </row>
        <row r="2708">
          <cell r="A2708">
            <v>18061842</v>
          </cell>
          <cell r="B2708" t="str">
            <v>C136</v>
          </cell>
          <cell r="C2708" t="str">
            <v>CHARPENTE TOITURES MELUNAISE</v>
          </cell>
          <cell r="D2708" t="str">
            <v>6</v>
          </cell>
          <cell r="E2708">
            <v>296.64</v>
          </cell>
          <cell r="F2708"/>
          <cell r="G2708">
            <v>355.96999999999997</v>
          </cell>
          <cell r="H2708">
            <v>44530</v>
          </cell>
          <cell r="I2708">
            <v>44576</v>
          </cell>
          <cell r="J2708">
            <v>44579</v>
          </cell>
          <cell r="K2708">
            <v>44579</v>
          </cell>
        </row>
        <row r="2709">
          <cell r="A2709">
            <v>18061843</v>
          </cell>
          <cell r="B2709" t="str">
            <v>C136</v>
          </cell>
          <cell r="C2709" t="str">
            <v>CHARPENTE TOITURES MELUNAISE</v>
          </cell>
          <cell r="D2709" t="str">
            <v>6</v>
          </cell>
          <cell r="E2709">
            <v>4358</v>
          </cell>
          <cell r="F2709"/>
          <cell r="G2709">
            <v>5229.6000000000004</v>
          </cell>
          <cell r="H2709">
            <v>44530</v>
          </cell>
          <cell r="I2709">
            <v>44576</v>
          </cell>
          <cell r="J2709">
            <v>44579</v>
          </cell>
          <cell r="K2709">
            <v>44579</v>
          </cell>
        </row>
        <row r="2710">
          <cell r="A2710">
            <v>18061844</v>
          </cell>
          <cell r="B2710" t="str">
            <v>C136</v>
          </cell>
          <cell r="C2710" t="str">
            <v>CHARPENTE TOITURES MELUNAISE</v>
          </cell>
          <cell r="D2710" t="str">
            <v>6</v>
          </cell>
          <cell r="E2710">
            <v>3556.28</v>
          </cell>
          <cell r="F2710"/>
          <cell r="G2710">
            <v>4267.54</v>
          </cell>
          <cell r="H2710">
            <v>44530</v>
          </cell>
          <cell r="I2710">
            <v>44576</v>
          </cell>
          <cell r="J2710">
            <v>44579</v>
          </cell>
          <cell r="K2710">
            <v>44579</v>
          </cell>
        </row>
        <row r="2711">
          <cell r="A2711">
            <v>18061845</v>
          </cell>
          <cell r="B2711" t="str">
            <v>C136</v>
          </cell>
          <cell r="C2711" t="str">
            <v>CHARPENTE TOITURES MELUNAISE</v>
          </cell>
          <cell r="D2711" t="str">
            <v>6</v>
          </cell>
          <cell r="E2711">
            <v>891.96</v>
          </cell>
          <cell r="F2711"/>
          <cell r="G2711">
            <v>1070.3499999999999</v>
          </cell>
          <cell r="H2711">
            <v>44530</v>
          </cell>
          <cell r="I2711">
            <v>44576</v>
          </cell>
          <cell r="J2711">
            <v>44579</v>
          </cell>
          <cell r="K2711">
            <v>44579</v>
          </cell>
        </row>
        <row r="2712">
          <cell r="A2712">
            <v>18061846</v>
          </cell>
          <cell r="B2712" t="str">
            <v>C136</v>
          </cell>
          <cell r="C2712" t="str">
            <v>CHARPENTE TOITURES MELUNAISE</v>
          </cell>
          <cell r="D2712" t="str">
            <v>6</v>
          </cell>
          <cell r="E2712">
            <v>371.86</v>
          </cell>
          <cell r="F2712"/>
          <cell r="G2712">
            <v>446.23</v>
          </cell>
          <cell r="H2712">
            <v>44530</v>
          </cell>
          <cell r="I2712">
            <v>44576</v>
          </cell>
          <cell r="J2712">
            <v>44579</v>
          </cell>
          <cell r="K2712">
            <v>44579</v>
          </cell>
        </row>
        <row r="2713">
          <cell r="A2713">
            <v>18061847</v>
          </cell>
          <cell r="B2713" t="str">
            <v>C136</v>
          </cell>
          <cell r="C2713" t="str">
            <v>CHARPENTE TOITURES MELUNAISE</v>
          </cell>
          <cell r="D2713" t="str">
            <v>6</v>
          </cell>
          <cell r="E2713">
            <v>28.110000000000003</v>
          </cell>
          <cell r="F2713"/>
          <cell r="G2713">
            <v>33.730000000000004</v>
          </cell>
          <cell r="H2713">
            <v>44530</v>
          </cell>
          <cell r="I2713">
            <v>44576</v>
          </cell>
          <cell r="J2713">
            <v>44579</v>
          </cell>
          <cell r="K2713">
            <v>44579</v>
          </cell>
        </row>
        <row r="2714">
          <cell r="A2714">
            <v>18061848</v>
          </cell>
          <cell r="B2714" t="str">
            <v>C136</v>
          </cell>
          <cell r="C2714" t="str">
            <v>CHARPENTE TOITURES MELUNAISE</v>
          </cell>
          <cell r="D2714" t="str">
            <v>6</v>
          </cell>
          <cell r="E2714">
            <v>-60</v>
          </cell>
          <cell r="F2714"/>
          <cell r="G2714">
            <v>-72</v>
          </cell>
          <cell r="H2714">
            <v>44530</v>
          </cell>
          <cell r="I2714">
            <v>44576</v>
          </cell>
          <cell r="J2714">
            <v>44579</v>
          </cell>
          <cell r="K2714">
            <v>44579</v>
          </cell>
        </row>
        <row r="2715">
          <cell r="A2715">
            <v>18061849</v>
          </cell>
          <cell r="B2715" t="str">
            <v>C136</v>
          </cell>
          <cell r="C2715" t="str">
            <v>CHARPENTE TOITURES MELUNAISE</v>
          </cell>
          <cell r="D2715" t="str">
            <v>6</v>
          </cell>
          <cell r="E2715">
            <v>39.78</v>
          </cell>
          <cell r="F2715"/>
          <cell r="G2715">
            <v>47.739999999999995</v>
          </cell>
          <cell r="H2715">
            <v>44530</v>
          </cell>
          <cell r="I2715">
            <v>44576</v>
          </cell>
          <cell r="J2715">
            <v>44579</v>
          </cell>
          <cell r="K2715">
            <v>44579</v>
          </cell>
        </row>
        <row r="2716">
          <cell r="A2716">
            <v>18061850</v>
          </cell>
          <cell r="B2716" t="str">
            <v>C136</v>
          </cell>
          <cell r="C2716" t="str">
            <v>CHARPENTE TOITURES MELUNAISE</v>
          </cell>
          <cell r="D2716" t="str">
            <v>6</v>
          </cell>
          <cell r="E2716">
            <v>1934.6200000000001</v>
          </cell>
          <cell r="F2716"/>
          <cell r="G2716">
            <v>2321.54</v>
          </cell>
          <cell r="H2716">
            <v>44530</v>
          </cell>
          <cell r="I2716">
            <v>44576</v>
          </cell>
          <cell r="J2716">
            <v>44579</v>
          </cell>
          <cell r="K2716">
            <v>44579</v>
          </cell>
        </row>
        <row r="2717">
          <cell r="A2717">
            <v>18061851</v>
          </cell>
          <cell r="B2717" t="str">
            <v>C136</v>
          </cell>
          <cell r="C2717" t="str">
            <v>CHARPENTE TOITURES MELUNAISE</v>
          </cell>
          <cell r="D2717" t="str">
            <v>6</v>
          </cell>
          <cell r="E2717">
            <v>203.25</v>
          </cell>
          <cell r="F2717"/>
          <cell r="G2717">
            <v>243.9</v>
          </cell>
          <cell r="H2717">
            <v>44530</v>
          </cell>
          <cell r="I2717">
            <v>44576</v>
          </cell>
          <cell r="J2717">
            <v>44579</v>
          </cell>
          <cell r="K2717">
            <v>44579</v>
          </cell>
        </row>
        <row r="2718">
          <cell r="A2718">
            <v>18061852</v>
          </cell>
          <cell r="B2718" t="str">
            <v>C136</v>
          </cell>
          <cell r="C2718" t="str">
            <v>CHARPENTE TOITURES MELUNAISE</v>
          </cell>
          <cell r="D2718" t="str">
            <v>6</v>
          </cell>
          <cell r="E2718">
            <v>-70</v>
          </cell>
          <cell r="F2718"/>
          <cell r="G2718">
            <v>-84</v>
          </cell>
          <cell r="H2718">
            <v>44530</v>
          </cell>
          <cell r="I2718">
            <v>44576</v>
          </cell>
          <cell r="J2718">
            <v>44579</v>
          </cell>
          <cell r="K2718">
            <v>44579</v>
          </cell>
        </row>
        <row r="2719">
          <cell r="A2719">
            <v>18061853</v>
          </cell>
          <cell r="B2719" t="str">
            <v>C136</v>
          </cell>
          <cell r="C2719" t="str">
            <v>CHARPENTE TOITURES MELUNAISE</v>
          </cell>
          <cell r="D2719" t="str">
            <v>6</v>
          </cell>
          <cell r="E2719">
            <v>1344.96</v>
          </cell>
          <cell r="F2719"/>
          <cell r="G2719">
            <v>1613.95</v>
          </cell>
          <cell r="H2719">
            <v>44530</v>
          </cell>
          <cell r="I2719">
            <v>44576</v>
          </cell>
          <cell r="J2719">
            <v>44579</v>
          </cell>
          <cell r="K2719">
            <v>44579</v>
          </cell>
        </row>
        <row r="2720">
          <cell r="A2720">
            <v>18061854</v>
          </cell>
          <cell r="B2720" t="str">
            <v>C136</v>
          </cell>
          <cell r="C2720" t="str">
            <v>CHARPENTE TOITURES MELUNAISE</v>
          </cell>
          <cell r="D2720" t="str">
            <v>6</v>
          </cell>
          <cell r="E2720">
            <v>-15</v>
          </cell>
          <cell r="F2720"/>
          <cell r="G2720">
            <v>-18</v>
          </cell>
          <cell r="H2720">
            <v>44530</v>
          </cell>
          <cell r="I2720">
            <v>44576</v>
          </cell>
          <cell r="J2720">
            <v>44579</v>
          </cell>
          <cell r="K2720">
            <v>44579</v>
          </cell>
        </row>
        <row r="2721">
          <cell r="A2721">
            <v>18061855</v>
          </cell>
          <cell r="B2721" t="str">
            <v>C136</v>
          </cell>
          <cell r="C2721" t="str">
            <v>CHARPENTE TOITURES MELUNAISE</v>
          </cell>
          <cell r="D2721" t="str">
            <v>6</v>
          </cell>
          <cell r="E2721">
            <v>40.200000000000003</v>
          </cell>
          <cell r="F2721"/>
          <cell r="G2721">
            <v>48.239999999999995</v>
          </cell>
          <cell r="H2721">
            <v>44530</v>
          </cell>
          <cell r="I2721">
            <v>44576</v>
          </cell>
          <cell r="J2721">
            <v>44579</v>
          </cell>
          <cell r="K2721">
            <v>44579</v>
          </cell>
        </row>
        <row r="2722">
          <cell r="A2722">
            <v>18061856</v>
          </cell>
          <cell r="B2722" t="str">
            <v>C136</v>
          </cell>
          <cell r="C2722" t="str">
            <v>CHARPENTE TOITURES MELUNAISE</v>
          </cell>
          <cell r="D2722" t="str">
            <v>6</v>
          </cell>
          <cell r="E2722">
            <v>-195.73</v>
          </cell>
          <cell r="F2722"/>
          <cell r="G2722">
            <v>-234.88000000000002</v>
          </cell>
          <cell r="H2722">
            <v>44530</v>
          </cell>
          <cell r="I2722">
            <v>44576</v>
          </cell>
          <cell r="J2722">
            <v>44579</v>
          </cell>
          <cell r="K2722">
            <v>44579</v>
          </cell>
        </row>
        <row r="2723">
          <cell r="A2723">
            <v>18061857</v>
          </cell>
          <cell r="B2723" t="str">
            <v>C136</v>
          </cell>
          <cell r="C2723" t="str">
            <v>CHARPENTE TOITURES MELUNAISE</v>
          </cell>
          <cell r="D2723" t="str">
            <v>6</v>
          </cell>
          <cell r="E2723">
            <v>21.16</v>
          </cell>
          <cell r="F2723"/>
          <cell r="G2723">
            <v>25.39</v>
          </cell>
          <cell r="H2723">
            <v>44530</v>
          </cell>
          <cell r="I2723">
            <v>44576</v>
          </cell>
          <cell r="J2723">
            <v>44579</v>
          </cell>
          <cell r="K2723">
            <v>44579</v>
          </cell>
        </row>
        <row r="2724">
          <cell r="A2724">
            <v>18061858</v>
          </cell>
          <cell r="B2724" t="str">
            <v>C136</v>
          </cell>
          <cell r="C2724" t="str">
            <v>CHARPENTE TOITURES MELUNAISE</v>
          </cell>
          <cell r="D2724" t="str">
            <v>6</v>
          </cell>
          <cell r="E2724">
            <v>-21.16</v>
          </cell>
          <cell r="F2724"/>
          <cell r="G2724">
            <v>-25.39</v>
          </cell>
          <cell r="H2724">
            <v>44530</v>
          </cell>
          <cell r="I2724">
            <v>44576</v>
          </cell>
          <cell r="J2724">
            <v>44579</v>
          </cell>
          <cell r="K2724">
            <v>44579</v>
          </cell>
        </row>
        <row r="2725">
          <cell r="A2725">
            <v>18063211</v>
          </cell>
          <cell r="B2725" t="str">
            <v>C136</v>
          </cell>
          <cell r="C2725" t="str">
            <v>CHARPENTE TOITURES MELUNAISE</v>
          </cell>
          <cell r="D2725" t="str">
            <v>6</v>
          </cell>
          <cell r="E2725">
            <v>162.30000000000001</v>
          </cell>
          <cell r="F2725"/>
          <cell r="G2725">
            <v>194.76</v>
          </cell>
          <cell r="H2725">
            <v>44561</v>
          </cell>
          <cell r="I2725">
            <v>44607</v>
          </cell>
          <cell r="J2725">
            <v>44613</v>
          </cell>
          <cell r="K2725">
            <v>44613</v>
          </cell>
        </row>
        <row r="2726">
          <cell r="A2726">
            <v>18063212</v>
          </cell>
          <cell r="B2726" t="str">
            <v>C136</v>
          </cell>
          <cell r="C2726" t="str">
            <v>CHARPENTE TOITURES MELUNAISE</v>
          </cell>
          <cell r="D2726" t="str">
            <v>6</v>
          </cell>
          <cell r="E2726">
            <v>-123</v>
          </cell>
          <cell r="F2726"/>
          <cell r="G2726">
            <v>-147.6</v>
          </cell>
          <cell r="H2726">
            <v>44561</v>
          </cell>
          <cell r="I2726">
            <v>44607</v>
          </cell>
          <cell r="J2726">
            <v>44613</v>
          </cell>
          <cell r="K2726">
            <v>44613</v>
          </cell>
        </row>
        <row r="2727">
          <cell r="A2727">
            <v>18063213</v>
          </cell>
          <cell r="B2727" t="str">
            <v>C136</v>
          </cell>
          <cell r="C2727" t="str">
            <v>CHARPENTE TOITURES MELUNAISE</v>
          </cell>
          <cell r="D2727" t="str">
            <v>6</v>
          </cell>
          <cell r="E2727">
            <v>-124.88</v>
          </cell>
          <cell r="F2727"/>
          <cell r="G2727">
            <v>-149.85999999999999</v>
          </cell>
          <cell r="H2727">
            <v>44561</v>
          </cell>
          <cell r="I2727">
            <v>44607</v>
          </cell>
          <cell r="J2727">
            <v>44613</v>
          </cell>
          <cell r="K2727">
            <v>44613</v>
          </cell>
        </row>
        <row r="2728">
          <cell r="A2728">
            <v>18063214</v>
          </cell>
          <cell r="B2728" t="str">
            <v>C136</v>
          </cell>
          <cell r="C2728" t="str">
            <v>CHARPENTE TOITURES MELUNAISE</v>
          </cell>
          <cell r="D2728" t="str">
            <v>6</v>
          </cell>
          <cell r="E2728">
            <v>477.87</v>
          </cell>
          <cell r="F2728"/>
          <cell r="G2728">
            <v>573.43999999999994</v>
          </cell>
          <cell r="H2728">
            <v>44561</v>
          </cell>
          <cell r="I2728">
            <v>44607</v>
          </cell>
          <cell r="J2728">
            <v>44613</v>
          </cell>
          <cell r="K2728">
            <v>44613</v>
          </cell>
        </row>
        <row r="2729">
          <cell r="A2729">
            <v>18063215</v>
          </cell>
          <cell r="B2729" t="str">
            <v>C136</v>
          </cell>
          <cell r="C2729" t="str">
            <v>CHARPENTE TOITURES MELUNAISE</v>
          </cell>
          <cell r="D2729" t="str">
            <v>6</v>
          </cell>
          <cell r="E2729">
            <v>31.360000000000003</v>
          </cell>
          <cell r="F2729"/>
          <cell r="G2729">
            <v>37.630000000000003</v>
          </cell>
          <cell r="H2729">
            <v>44561</v>
          </cell>
          <cell r="I2729">
            <v>44607</v>
          </cell>
          <cell r="J2729">
            <v>44613</v>
          </cell>
          <cell r="K2729">
            <v>44613</v>
          </cell>
        </row>
        <row r="2730">
          <cell r="A2730">
            <v>18063216</v>
          </cell>
          <cell r="B2730" t="str">
            <v>C136</v>
          </cell>
          <cell r="C2730" t="str">
            <v>CHARPENTE TOITURES MELUNAISE</v>
          </cell>
          <cell r="D2730" t="str">
            <v>6</v>
          </cell>
          <cell r="E2730">
            <v>604.81999999999994</v>
          </cell>
          <cell r="F2730"/>
          <cell r="G2730">
            <v>725.78</v>
          </cell>
          <cell r="H2730">
            <v>44561</v>
          </cell>
          <cell r="I2730">
            <v>44607</v>
          </cell>
          <cell r="J2730">
            <v>44613</v>
          </cell>
          <cell r="K2730">
            <v>44613</v>
          </cell>
        </row>
        <row r="2731">
          <cell r="A2731">
            <v>18063217</v>
          </cell>
          <cell r="B2731" t="str">
            <v>C136</v>
          </cell>
          <cell r="C2731" t="str">
            <v>CHARPENTE TOITURES MELUNAISE</v>
          </cell>
          <cell r="D2731" t="str">
            <v>6</v>
          </cell>
          <cell r="E2731">
            <v>-68.64</v>
          </cell>
          <cell r="F2731"/>
          <cell r="G2731">
            <v>-82.37</v>
          </cell>
          <cell r="H2731">
            <v>44561</v>
          </cell>
          <cell r="I2731">
            <v>44607</v>
          </cell>
          <cell r="J2731">
            <v>44613</v>
          </cell>
          <cell r="K2731">
            <v>44613</v>
          </cell>
        </row>
        <row r="2732">
          <cell r="A2732">
            <v>18063218</v>
          </cell>
          <cell r="B2732" t="str">
            <v>C136</v>
          </cell>
          <cell r="C2732" t="str">
            <v>CHARPENTE TOITURES MELUNAISE</v>
          </cell>
          <cell r="D2732" t="str">
            <v>6</v>
          </cell>
          <cell r="E2732">
            <v>1896.6599999999999</v>
          </cell>
          <cell r="F2732"/>
          <cell r="G2732">
            <v>2275.9900000000002</v>
          </cell>
          <cell r="H2732">
            <v>44561</v>
          </cell>
          <cell r="I2732">
            <v>44607</v>
          </cell>
          <cell r="J2732">
            <v>44613</v>
          </cell>
          <cell r="K2732">
            <v>44613</v>
          </cell>
        </row>
        <row r="2733">
          <cell r="A2733">
            <v>18063219</v>
          </cell>
          <cell r="B2733" t="str">
            <v>C136</v>
          </cell>
          <cell r="C2733" t="str">
            <v>CHARPENTE TOITURES MELUNAISE</v>
          </cell>
          <cell r="D2733" t="str">
            <v>6</v>
          </cell>
          <cell r="E2733">
            <v>393.32</v>
          </cell>
          <cell r="F2733"/>
          <cell r="G2733">
            <v>471.98</v>
          </cell>
          <cell r="H2733">
            <v>44561</v>
          </cell>
          <cell r="I2733">
            <v>44607</v>
          </cell>
          <cell r="J2733">
            <v>44613</v>
          </cell>
          <cell r="K2733">
            <v>44613</v>
          </cell>
        </row>
        <row r="2734">
          <cell r="A2734">
            <v>18063220</v>
          </cell>
          <cell r="B2734" t="str">
            <v>C136</v>
          </cell>
          <cell r="C2734" t="str">
            <v>CHARPENTE TOITURES MELUNAISE</v>
          </cell>
          <cell r="D2734" t="str">
            <v>6</v>
          </cell>
          <cell r="E2734">
            <v>669.1</v>
          </cell>
          <cell r="F2734"/>
          <cell r="G2734">
            <v>802.92</v>
          </cell>
          <cell r="H2734">
            <v>44561</v>
          </cell>
          <cell r="I2734">
            <v>44607</v>
          </cell>
          <cell r="J2734">
            <v>44613</v>
          </cell>
          <cell r="K2734">
            <v>44613</v>
          </cell>
        </row>
        <row r="2735">
          <cell r="A2735">
            <v>18063221</v>
          </cell>
          <cell r="B2735" t="str">
            <v>C136</v>
          </cell>
          <cell r="C2735" t="str">
            <v>CHARPENTE TOITURES MELUNAISE</v>
          </cell>
          <cell r="D2735" t="str">
            <v>6</v>
          </cell>
          <cell r="E2735">
            <v>7525.55</v>
          </cell>
          <cell r="F2735"/>
          <cell r="G2735">
            <v>9030.66</v>
          </cell>
          <cell r="H2735">
            <v>44561</v>
          </cell>
          <cell r="I2735">
            <v>44607</v>
          </cell>
          <cell r="J2735">
            <v>44613</v>
          </cell>
          <cell r="K2735">
            <v>44613</v>
          </cell>
        </row>
        <row r="2736">
          <cell r="A2736">
            <v>18063222</v>
          </cell>
          <cell r="B2736" t="str">
            <v>C136</v>
          </cell>
          <cell r="C2736" t="str">
            <v>CHARPENTE TOITURES MELUNAISE</v>
          </cell>
          <cell r="D2736" t="str">
            <v>6</v>
          </cell>
          <cell r="E2736">
            <v>86.5</v>
          </cell>
          <cell r="F2736"/>
          <cell r="G2736">
            <v>103.8</v>
          </cell>
          <cell r="H2736">
            <v>44561</v>
          </cell>
          <cell r="I2736">
            <v>44607</v>
          </cell>
          <cell r="J2736">
            <v>44613</v>
          </cell>
          <cell r="K2736">
            <v>44613</v>
          </cell>
        </row>
        <row r="2737">
          <cell r="A2737">
            <v>18063223</v>
          </cell>
          <cell r="B2737" t="str">
            <v>C136</v>
          </cell>
          <cell r="C2737" t="str">
            <v>CHARPENTE TOITURES MELUNAISE</v>
          </cell>
          <cell r="D2737" t="str">
            <v>6</v>
          </cell>
          <cell r="E2737">
            <v>-308</v>
          </cell>
          <cell r="F2737"/>
          <cell r="G2737">
            <v>-369.6</v>
          </cell>
          <cell r="H2737">
            <v>44561</v>
          </cell>
          <cell r="I2737">
            <v>44607</v>
          </cell>
          <cell r="J2737">
            <v>44613</v>
          </cell>
          <cell r="K2737">
            <v>44613</v>
          </cell>
        </row>
        <row r="2738">
          <cell r="A2738">
            <v>18063224</v>
          </cell>
          <cell r="B2738" t="str">
            <v>C136</v>
          </cell>
          <cell r="C2738" t="str">
            <v>CHARPENTE TOITURES MELUNAISE</v>
          </cell>
          <cell r="D2738" t="str">
            <v>6</v>
          </cell>
          <cell r="E2738">
            <v>300.15999999999997</v>
          </cell>
          <cell r="F2738"/>
          <cell r="G2738">
            <v>360.19</v>
          </cell>
          <cell r="H2738">
            <v>44561</v>
          </cell>
          <cell r="I2738">
            <v>44607</v>
          </cell>
          <cell r="J2738">
            <v>44613</v>
          </cell>
          <cell r="K2738">
            <v>44613</v>
          </cell>
        </row>
        <row r="2739">
          <cell r="A2739">
            <v>18063225</v>
          </cell>
          <cell r="B2739" t="str">
            <v>C136</v>
          </cell>
          <cell r="C2739" t="str">
            <v>CHARPENTE TOITURES MELUNAISE</v>
          </cell>
          <cell r="D2739" t="str">
            <v>6</v>
          </cell>
          <cell r="E2739">
            <v>419.86</v>
          </cell>
          <cell r="F2739"/>
          <cell r="G2739">
            <v>503.83000000000004</v>
          </cell>
          <cell r="H2739">
            <v>44561</v>
          </cell>
          <cell r="I2739">
            <v>44607</v>
          </cell>
          <cell r="J2739">
            <v>44613</v>
          </cell>
          <cell r="K2739">
            <v>44613</v>
          </cell>
        </row>
        <row r="2740">
          <cell r="A2740">
            <v>18063226</v>
          </cell>
          <cell r="B2740" t="str">
            <v>C136</v>
          </cell>
          <cell r="C2740" t="str">
            <v>CHARPENTE TOITURES MELUNAISE</v>
          </cell>
          <cell r="D2740" t="str">
            <v>6</v>
          </cell>
          <cell r="E2740">
            <v>594.86</v>
          </cell>
          <cell r="F2740"/>
          <cell r="G2740">
            <v>713.83</v>
          </cell>
          <cell r="H2740">
            <v>44561</v>
          </cell>
          <cell r="I2740">
            <v>44607</v>
          </cell>
          <cell r="J2740">
            <v>44613</v>
          </cell>
          <cell r="K2740">
            <v>44613</v>
          </cell>
        </row>
        <row r="2741">
          <cell r="A2741">
            <v>18063227</v>
          </cell>
          <cell r="B2741" t="str">
            <v>C136</v>
          </cell>
          <cell r="C2741" t="str">
            <v>CHARPENTE TOITURES MELUNAISE</v>
          </cell>
          <cell r="D2741" t="str">
            <v>6</v>
          </cell>
          <cell r="E2741">
            <v>-219</v>
          </cell>
          <cell r="F2741"/>
          <cell r="G2741">
            <v>-262.8</v>
          </cell>
          <cell r="H2741">
            <v>44561</v>
          </cell>
          <cell r="I2741">
            <v>44607</v>
          </cell>
          <cell r="J2741">
            <v>44613</v>
          </cell>
          <cell r="K2741">
            <v>44613</v>
          </cell>
        </row>
        <row r="2742">
          <cell r="A2742">
            <v>18063228</v>
          </cell>
          <cell r="B2742" t="str">
            <v>C136</v>
          </cell>
          <cell r="C2742" t="str">
            <v>CHARPENTE TOITURES MELUNAISE</v>
          </cell>
          <cell r="D2742" t="str">
            <v>6</v>
          </cell>
          <cell r="E2742">
            <v>-14</v>
          </cell>
          <cell r="F2742"/>
          <cell r="G2742">
            <v>-16.8</v>
          </cell>
          <cell r="H2742">
            <v>44561</v>
          </cell>
          <cell r="I2742">
            <v>44607</v>
          </cell>
          <cell r="J2742">
            <v>44613</v>
          </cell>
          <cell r="K2742">
            <v>44613</v>
          </cell>
        </row>
        <row r="2743">
          <cell r="A2743">
            <v>18063229</v>
          </cell>
          <cell r="B2743" t="str">
            <v>C136</v>
          </cell>
          <cell r="C2743" t="str">
            <v>CHARPENTE TOITURES MELUNAISE</v>
          </cell>
          <cell r="D2743" t="str">
            <v>6</v>
          </cell>
          <cell r="E2743">
            <v>289.73</v>
          </cell>
          <cell r="F2743"/>
          <cell r="G2743">
            <v>347.68</v>
          </cell>
          <cell r="H2743">
            <v>44561</v>
          </cell>
          <cell r="I2743">
            <v>44607</v>
          </cell>
          <cell r="J2743">
            <v>44613</v>
          </cell>
          <cell r="K2743">
            <v>44613</v>
          </cell>
        </row>
        <row r="2744">
          <cell r="A2744">
            <v>18063230</v>
          </cell>
          <cell r="B2744" t="str">
            <v>C136</v>
          </cell>
          <cell r="C2744" t="str">
            <v>CHARPENTE TOITURES MELUNAISE</v>
          </cell>
          <cell r="D2744" t="str">
            <v>6</v>
          </cell>
          <cell r="E2744">
            <v>5374.59</v>
          </cell>
          <cell r="F2744"/>
          <cell r="G2744">
            <v>6449.51</v>
          </cell>
          <cell r="H2744">
            <v>44561</v>
          </cell>
          <cell r="I2744">
            <v>44607</v>
          </cell>
          <cell r="J2744">
            <v>44613</v>
          </cell>
          <cell r="K2744">
            <v>44613</v>
          </cell>
        </row>
        <row r="2745">
          <cell r="A2745">
            <v>18063231</v>
          </cell>
          <cell r="B2745" t="str">
            <v>C136</v>
          </cell>
          <cell r="C2745" t="str">
            <v>CHARPENTE TOITURES MELUNAISE</v>
          </cell>
          <cell r="D2745" t="str">
            <v>6</v>
          </cell>
          <cell r="E2745">
            <v>421.6</v>
          </cell>
          <cell r="F2745"/>
          <cell r="G2745">
            <v>505.91999999999996</v>
          </cell>
          <cell r="H2745">
            <v>44561</v>
          </cell>
          <cell r="I2745">
            <v>44607</v>
          </cell>
          <cell r="J2745">
            <v>44613</v>
          </cell>
          <cell r="K2745">
            <v>44613</v>
          </cell>
        </row>
        <row r="2746">
          <cell r="A2746">
            <v>18063232</v>
          </cell>
          <cell r="B2746" t="str">
            <v>C136</v>
          </cell>
          <cell r="C2746" t="str">
            <v>CHARPENTE TOITURES MELUNAISE</v>
          </cell>
          <cell r="D2746" t="str">
            <v>6</v>
          </cell>
          <cell r="E2746">
            <v>-594.41999999999996</v>
          </cell>
          <cell r="F2746"/>
          <cell r="G2746">
            <v>-713.3</v>
          </cell>
          <cell r="H2746">
            <v>44561</v>
          </cell>
          <cell r="I2746">
            <v>44607</v>
          </cell>
          <cell r="J2746">
            <v>44613</v>
          </cell>
          <cell r="K2746">
            <v>44613</v>
          </cell>
        </row>
        <row r="2747">
          <cell r="A2747">
            <v>18064523</v>
          </cell>
          <cell r="B2747" t="str">
            <v>C136</v>
          </cell>
          <cell r="C2747" t="str">
            <v>CHARPENTE TOITURES MELUNAISE</v>
          </cell>
          <cell r="D2747" t="str">
            <v>6</v>
          </cell>
          <cell r="E2747">
            <v>867.71</v>
          </cell>
          <cell r="F2747"/>
          <cell r="G2747">
            <v>1041.25</v>
          </cell>
          <cell r="H2747">
            <v>44592</v>
          </cell>
          <cell r="I2747">
            <v>44635</v>
          </cell>
          <cell r="J2747">
            <v>44641</v>
          </cell>
          <cell r="K2747">
            <v>44641</v>
          </cell>
        </row>
        <row r="2748">
          <cell r="A2748">
            <v>18064524</v>
          </cell>
          <cell r="B2748" t="str">
            <v>C136</v>
          </cell>
          <cell r="C2748" t="str">
            <v>CHARPENTE TOITURES MELUNAISE</v>
          </cell>
          <cell r="D2748" t="str">
            <v>6</v>
          </cell>
          <cell r="E2748">
            <v>-361.64</v>
          </cell>
          <cell r="F2748"/>
          <cell r="G2748">
            <v>-433.96999999999997</v>
          </cell>
          <cell r="H2748">
            <v>44592</v>
          </cell>
          <cell r="I2748">
            <v>44635</v>
          </cell>
          <cell r="J2748">
            <v>44641</v>
          </cell>
          <cell r="K2748">
            <v>44641</v>
          </cell>
        </row>
        <row r="2749">
          <cell r="A2749">
            <v>18064525</v>
          </cell>
          <cell r="B2749" t="str">
            <v>C136</v>
          </cell>
          <cell r="C2749" t="str">
            <v>CHARPENTE TOITURES MELUNAISE</v>
          </cell>
          <cell r="D2749" t="str">
            <v>6</v>
          </cell>
          <cell r="E2749">
            <v>128.25</v>
          </cell>
          <cell r="F2749"/>
          <cell r="G2749">
            <v>153.9</v>
          </cell>
          <cell r="H2749">
            <v>44592</v>
          </cell>
          <cell r="I2749">
            <v>44635</v>
          </cell>
          <cell r="J2749">
            <v>44641</v>
          </cell>
          <cell r="K2749">
            <v>44641</v>
          </cell>
        </row>
        <row r="2750">
          <cell r="A2750">
            <v>18064526</v>
          </cell>
          <cell r="B2750" t="str">
            <v>C136</v>
          </cell>
          <cell r="C2750" t="str">
            <v>CHARPENTE TOITURES MELUNAISE</v>
          </cell>
          <cell r="D2750" t="str">
            <v>6</v>
          </cell>
          <cell r="E2750">
            <v>-147</v>
          </cell>
          <cell r="F2750"/>
          <cell r="G2750">
            <v>-176.4</v>
          </cell>
          <cell r="H2750">
            <v>44592</v>
          </cell>
          <cell r="I2750">
            <v>44635</v>
          </cell>
          <cell r="J2750">
            <v>44641</v>
          </cell>
          <cell r="K2750">
            <v>44641</v>
          </cell>
        </row>
        <row r="2751">
          <cell r="A2751">
            <v>18064527</v>
          </cell>
          <cell r="B2751" t="str">
            <v>C136</v>
          </cell>
          <cell r="C2751" t="str">
            <v>CHARPENTE TOITURES MELUNAISE</v>
          </cell>
          <cell r="D2751" t="str">
            <v>6</v>
          </cell>
          <cell r="E2751">
            <v>2890.85</v>
          </cell>
          <cell r="F2751"/>
          <cell r="G2751">
            <v>3469.0199999999995</v>
          </cell>
          <cell r="H2751">
            <v>44592</v>
          </cell>
          <cell r="I2751">
            <v>44635</v>
          </cell>
          <cell r="J2751">
            <v>44641</v>
          </cell>
          <cell r="K2751">
            <v>44641</v>
          </cell>
        </row>
        <row r="2752">
          <cell r="A2752">
            <v>18064528</v>
          </cell>
          <cell r="B2752" t="str">
            <v>C136</v>
          </cell>
          <cell r="C2752" t="str">
            <v>CHARPENTE TOITURES MELUNAISE</v>
          </cell>
          <cell r="D2752" t="str">
            <v>6</v>
          </cell>
          <cell r="E2752">
            <v>2788.48</v>
          </cell>
          <cell r="F2752"/>
          <cell r="G2752">
            <v>3346.1800000000003</v>
          </cell>
          <cell r="H2752">
            <v>44592</v>
          </cell>
          <cell r="I2752">
            <v>44635</v>
          </cell>
          <cell r="J2752">
            <v>44641</v>
          </cell>
          <cell r="K2752">
            <v>44641</v>
          </cell>
        </row>
        <row r="2753">
          <cell r="A2753">
            <v>18064529</v>
          </cell>
          <cell r="B2753" t="str">
            <v>C136</v>
          </cell>
          <cell r="C2753" t="str">
            <v>CHARPENTE TOITURES MELUNAISE</v>
          </cell>
          <cell r="D2753" t="str">
            <v>6</v>
          </cell>
          <cell r="E2753">
            <v>3403.97</v>
          </cell>
          <cell r="F2753"/>
          <cell r="G2753">
            <v>4084.7599999999998</v>
          </cell>
          <cell r="H2753">
            <v>44592</v>
          </cell>
          <cell r="I2753">
            <v>44635</v>
          </cell>
          <cell r="J2753">
            <v>44641</v>
          </cell>
          <cell r="K2753">
            <v>44641</v>
          </cell>
        </row>
        <row r="2754">
          <cell r="A2754">
            <v>18064530</v>
          </cell>
          <cell r="B2754" t="str">
            <v>C136</v>
          </cell>
          <cell r="C2754" t="str">
            <v>CHARPENTE TOITURES MELUNAISE</v>
          </cell>
          <cell r="D2754" t="str">
            <v>6</v>
          </cell>
          <cell r="E2754">
            <v>-1320.9299999999998</v>
          </cell>
          <cell r="F2754"/>
          <cell r="G2754">
            <v>-1585.1200000000001</v>
          </cell>
          <cell r="H2754">
            <v>44592</v>
          </cell>
          <cell r="I2754">
            <v>44635</v>
          </cell>
          <cell r="J2754">
            <v>44641</v>
          </cell>
          <cell r="K2754">
            <v>44641</v>
          </cell>
        </row>
        <row r="2755">
          <cell r="A2755">
            <v>18064531</v>
          </cell>
          <cell r="B2755" t="str">
            <v>C136</v>
          </cell>
          <cell r="C2755" t="str">
            <v>CHARPENTE TOITURES MELUNAISE</v>
          </cell>
          <cell r="D2755" t="str">
            <v>6</v>
          </cell>
          <cell r="E2755">
            <v>270.89999999999998</v>
          </cell>
          <cell r="F2755"/>
          <cell r="G2755">
            <v>325.08000000000004</v>
          </cell>
          <cell r="H2755">
            <v>44592</v>
          </cell>
          <cell r="I2755">
            <v>44635</v>
          </cell>
          <cell r="J2755">
            <v>44641</v>
          </cell>
          <cell r="K2755">
            <v>44641</v>
          </cell>
        </row>
        <row r="2756">
          <cell r="A2756">
            <v>18064532</v>
          </cell>
          <cell r="B2756" t="str">
            <v>C136</v>
          </cell>
          <cell r="C2756" t="str">
            <v>CHARPENTE TOITURES MELUNAISE</v>
          </cell>
          <cell r="D2756" t="str">
            <v>6</v>
          </cell>
          <cell r="E2756">
            <v>-40.5</v>
          </cell>
          <cell r="F2756"/>
          <cell r="G2756">
            <v>-48.6</v>
          </cell>
          <cell r="H2756">
            <v>44592</v>
          </cell>
          <cell r="I2756">
            <v>44635</v>
          </cell>
          <cell r="J2756">
            <v>44641</v>
          </cell>
          <cell r="K2756">
            <v>44641</v>
          </cell>
        </row>
        <row r="2757">
          <cell r="A2757">
            <v>18064533</v>
          </cell>
          <cell r="B2757" t="str">
            <v>C136</v>
          </cell>
          <cell r="C2757" t="str">
            <v>CHARPENTE TOITURES MELUNAISE</v>
          </cell>
          <cell r="D2757" t="str">
            <v>6</v>
          </cell>
          <cell r="E2757">
            <v>717.76</v>
          </cell>
          <cell r="F2757"/>
          <cell r="G2757">
            <v>861.31000000000006</v>
          </cell>
          <cell r="H2757">
            <v>44592</v>
          </cell>
          <cell r="I2757">
            <v>44635</v>
          </cell>
          <cell r="J2757">
            <v>44641</v>
          </cell>
          <cell r="K2757">
            <v>44641</v>
          </cell>
        </row>
        <row r="2758">
          <cell r="A2758">
            <v>18064534</v>
          </cell>
          <cell r="B2758" t="str">
            <v>C136</v>
          </cell>
          <cell r="C2758" t="str">
            <v>CHARPENTE TOITURES MELUNAISE</v>
          </cell>
          <cell r="D2758" t="str">
            <v>6</v>
          </cell>
          <cell r="E2758">
            <v>-195</v>
          </cell>
          <cell r="F2758"/>
          <cell r="G2758">
            <v>-234</v>
          </cell>
          <cell r="H2758">
            <v>44592</v>
          </cell>
          <cell r="I2758">
            <v>44635</v>
          </cell>
          <cell r="J2758">
            <v>44641</v>
          </cell>
          <cell r="K2758">
            <v>44641</v>
          </cell>
        </row>
        <row r="2759">
          <cell r="A2759">
            <v>18064535</v>
          </cell>
          <cell r="B2759" t="str">
            <v>C136</v>
          </cell>
          <cell r="C2759" t="str">
            <v>CHARPENTE TOITURES MELUNAISE</v>
          </cell>
          <cell r="D2759" t="str">
            <v>6</v>
          </cell>
          <cell r="E2759">
            <v>57.65</v>
          </cell>
          <cell r="F2759"/>
          <cell r="G2759">
            <v>69.179999999999993</v>
          </cell>
          <cell r="H2759">
            <v>44592</v>
          </cell>
          <cell r="I2759">
            <v>44635</v>
          </cell>
          <cell r="J2759">
            <v>44641</v>
          </cell>
          <cell r="K2759">
            <v>44641</v>
          </cell>
        </row>
        <row r="2760">
          <cell r="A2760">
            <v>18064536</v>
          </cell>
          <cell r="B2760" t="str">
            <v>C136</v>
          </cell>
          <cell r="C2760" t="str">
            <v>CHARPENTE TOITURES MELUNAISE</v>
          </cell>
          <cell r="D2760" t="str">
            <v>6</v>
          </cell>
          <cell r="E2760">
            <v>-43.18</v>
          </cell>
          <cell r="F2760"/>
          <cell r="G2760">
            <v>-51.820000000000007</v>
          </cell>
          <cell r="H2760">
            <v>44592</v>
          </cell>
          <cell r="I2760">
            <v>44635</v>
          </cell>
          <cell r="J2760">
            <v>44641</v>
          </cell>
          <cell r="K2760">
            <v>44641</v>
          </cell>
        </row>
        <row r="2761">
          <cell r="A2761">
            <v>18064537</v>
          </cell>
          <cell r="B2761" t="str">
            <v>C136</v>
          </cell>
          <cell r="C2761" t="str">
            <v>CHARPENTE TOITURES MELUNAISE</v>
          </cell>
          <cell r="D2761" t="str">
            <v>6</v>
          </cell>
          <cell r="E2761">
            <v>4.21</v>
          </cell>
          <cell r="F2761"/>
          <cell r="G2761">
            <v>5.05</v>
          </cell>
          <cell r="H2761">
            <v>44592</v>
          </cell>
          <cell r="I2761">
            <v>44635</v>
          </cell>
          <cell r="J2761">
            <v>44641</v>
          </cell>
          <cell r="K2761">
            <v>44641</v>
          </cell>
        </row>
        <row r="2762">
          <cell r="A2762">
            <v>18064538</v>
          </cell>
          <cell r="B2762" t="str">
            <v>C136</v>
          </cell>
          <cell r="C2762" t="str">
            <v>CHARPENTE TOITURES MELUNAISE</v>
          </cell>
          <cell r="D2762" t="str">
            <v>6</v>
          </cell>
          <cell r="E2762">
            <v>-54</v>
          </cell>
          <cell r="F2762"/>
          <cell r="G2762">
            <v>-64.8</v>
          </cell>
          <cell r="H2762">
            <v>44592</v>
          </cell>
          <cell r="I2762">
            <v>44635</v>
          </cell>
          <cell r="J2762">
            <v>44641</v>
          </cell>
          <cell r="K2762">
            <v>44641</v>
          </cell>
        </row>
        <row r="2763">
          <cell r="A2763">
            <v>18064539</v>
          </cell>
          <cell r="B2763" t="str">
            <v>C136</v>
          </cell>
          <cell r="C2763" t="str">
            <v>CHARPENTE TOITURES MELUNAISE</v>
          </cell>
          <cell r="D2763" t="str">
            <v>6</v>
          </cell>
          <cell r="E2763">
            <v>1488.3</v>
          </cell>
          <cell r="F2763"/>
          <cell r="G2763">
            <v>1785.9599999999998</v>
          </cell>
          <cell r="H2763">
            <v>44592</v>
          </cell>
          <cell r="I2763">
            <v>44635</v>
          </cell>
          <cell r="J2763">
            <v>44641</v>
          </cell>
          <cell r="K2763">
            <v>44641</v>
          </cell>
        </row>
        <row r="2764">
          <cell r="A2764">
            <v>18064540</v>
          </cell>
          <cell r="B2764" t="str">
            <v>C136</v>
          </cell>
          <cell r="C2764" t="str">
            <v>CHARPENTE TOITURES MELUNAISE</v>
          </cell>
          <cell r="D2764" t="str">
            <v>6</v>
          </cell>
          <cell r="E2764">
            <v>2585.06</v>
          </cell>
          <cell r="F2764"/>
          <cell r="G2764">
            <v>3102.07</v>
          </cell>
          <cell r="H2764">
            <v>44592</v>
          </cell>
          <cell r="I2764">
            <v>44635</v>
          </cell>
          <cell r="J2764">
            <v>44641</v>
          </cell>
          <cell r="K2764">
            <v>44641</v>
          </cell>
        </row>
        <row r="2765">
          <cell r="A2765">
            <v>18064541</v>
          </cell>
          <cell r="B2765" t="str">
            <v>C136</v>
          </cell>
          <cell r="C2765" t="str">
            <v>CHARPENTE TOITURES MELUNAISE</v>
          </cell>
          <cell r="D2765" t="str">
            <v>6</v>
          </cell>
          <cell r="E2765">
            <v>296.64</v>
          </cell>
          <cell r="F2765"/>
          <cell r="G2765">
            <v>355.96999999999997</v>
          </cell>
          <cell r="H2765">
            <v>44592</v>
          </cell>
          <cell r="I2765">
            <v>44635</v>
          </cell>
          <cell r="J2765">
            <v>44641</v>
          </cell>
          <cell r="K2765">
            <v>44641</v>
          </cell>
        </row>
        <row r="2766">
          <cell r="A2766">
            <v>18064542</v>
          </cell>
          <cell r="B2766" t="str">
            <v>C136</v>
          </cell>
          <cell r="C2766" t="str">
            <v>CHARPENTE TOITURES MELUNAISE</v>
          </cell>
          <cell r="D2766" t="str">
            <v>6</v>
          </cell>
          <cell r="E2766">
            <v>1117.8</v>
          </cell>
          <cell r="F2766"/>
          <cell r="G2766">
            <v>1341.3600000000001</v>
          </cell>
          <cell r="H2766">
            <v>44592</v>
          </cell>
          <cell r="I2766">
            <v>44635</v>
          </cell>
          <cell r="J2766">
            <v>44641</v>
          </cell>
          <cell r="K2766">
            <v>44641</v>
          </cell>
        </row>
        <row r="2767">
          <cell r="A2767">
            <v>18064543</v>
          </cell>
          <cell r="B2767" t="str">
            <v>C136</v>
          </cell>
          <cell r="C2767" t="str">
            <v>CHARPENTE TOITURES MELUNAISE</v>
          </cell>
          <cell r="D2767" t="str">
            <v>6</v>
          </cell>
          <cell r="E2767">
            <v>5000.18</v>
          </cell>
          <cell r="F2767"/>
          <cell r="G2767">
            <v>6000.2199999999993</v>
          </cell>
          <cell r="H2767">
            <v>44592</v>
          </cell>
          <cell r="I2767">
            <v>44635</v>
          </cell>
          <cell r="J2767">
            <v>44641</v>
          </cell>
          <cell r="K2767">
            <v>44641</v>
          </cell>
        </row>
        <row r="2768">
          <cell r="A2768">
            <v>18064544</v>
          </cell>
          <cell r="B2768" t="str">
            <v>C136</v>
          </cell>
          <cell r="C2768" t="str">
            <v>CHARPENTE TOITURES MELUNAISE</v>
          </cell>
          <cell r="D2768" t="str">
            <v>6</v>
          </cell>
          <cell r="E2768">
            <v>26.119999999999997</v>
          </cell>
          <cell r="F2768"/>
          <cell r="G2768">
            <v>31.339999999999996</v>
          </cell>
          <cell r="H2768">
            <v>44592</v>
          </cell>
          <cell r="I2768">
            <v>44635</v>
          </cell>
          <cell r="J2768">
            <v>44641</v>
          </cell>
          <cell r="K2768">
            <v>44641</v>
          </cell>
        </row>
        <row r="2769">
          <cell r="A2769">
            <v>18064545</v>
          </cell>
          <cell r="B2769" t="str">
            <v>C136</v>
          </cell>
          <cell r="C2769" t="str">
            <v>CHARPENTE TOITURES MELUNAISE</v>
          </cell>
          <cell r="D2769" t="str">
            <v>6</v>
          </cell>
          <cell r="E2769">
            <v>3390.81</v>
          </cell>
          <cell r="F2769"/>
          <cell r="G2769">
            <v>4068.97</v>
          </cell>
          <cell r="H2769">
            <v>44592</v>
          </cell>
          <cell r="I2769">
            <v>44635</v>
          </cell>
          <cell r="J2769">
            <v>44641</v>
          </cell>
          <cell r="K2769">
            <v>44641</v>
          </cell>
        </row>
        <row r="2770">
          <cell r="A2770">
            <v>18064546</v>
          </cell>
          <cell r="B2770" t="str">
            <v>C136</v>
          </cell>
          <cell r="C2770" t="str">
            <v>CHARPENTE TOITURES MELUNAISE</v>
          </cell>
          <cell r="D2770" t="str">
            <v>6</v>
          </cell>
          <cell r="E2770">
            <v>-67.5</v>
          </cell>
          <cell r="F2770"/>
          <cell r="G2770">
            <v>-81</v>
          </cell>
          <cell r="H2770">
            <v>44592</v>
          </cell>
          <cell r="I2770">
            <v>44635</v>
          </cell>
          <cell r="J2770">
            <v>44641</v>
          </cell>
          <cell r="K2770">
            <v>44641</v>
          </cell>
        </row>
        <row r="2771">
          <cell r="A2771">
            <v>18064547</v>
          </cell>
          <cell r="B2771" t="str">
            <v>C136</v>
          </cell>
          <cell r="C2771" t="str">
            <v>CHARPENTE TOITURES MELUNAISE</v>
          </cell>
          <cell r="D2771" t="str">
            <v>6</v>
          </cell>
          <cell r="E2771">
            <v>8.0400000000000009</v>
          </cell>
          <cell r="F2771"/>
          <cell r="G2771">
            <v>9.65</v>
          </cell>
          <cell r="H2771">
            <v>44592</v>
          </cell>
          <cell r="I2771">
            <v>44635</v>
          </cell>
          <cell r="J2771">
            <v>44641</v>
          </cell>
          <cell r="K2771">
            <v>44641</v>
          </cell>
        </row>
        <row r="2772">
          <cell r="A2772">
            <v>18064548</v>
          </cell>
          <cell r="B2772" t="str">
            <v>C136</v>
          </cell>
          <cell r="C2772" t="str">
            <v>CHARPENTE TOITURES MELUNAISE</v>
          </cell>
          <cell r="D2772" t="str">
            <v>6</v>
          </cell>
          <cell r="E2772">
            <v>989.9</v>
          </cell>
          <cell r="F2772"/>
          <cell r="G2772">
            <v>1187.8799999999999</v>
          </cell>
          <cell r="H2772">
            <v>44592</v>
          </cell>
          <cell r="I2772">
            <v>44635</v>
          </cell>
          <cell r="J2772">
            <v>44641</v>
          </cell>
          <cell r="K2772">
            <v>44641</v>
          </cell>
        </row>
        <row r="2773">
          <cell r="A2773">
            <v>18064549</v>
          </cell>
          <cell r="B2773" t="str">
            <v>C136</v>
          </cell>
          <cell r="C2773" t="str">
            <v>CHARPENTE TOITURES MELUNAISE</v>
          </cell>
          <cell r="D2773" t="str">
            <v>6</v>
          </cell>
          <cell r="E2773">
            <v>161.22</v>
          </cell>
          <cell r="F2773"/>
          <cell r="G2773">
            <v>193.45999999999998</v>
          </cell>
          <cell r="H2773">
            <v>44592</v>
          </cell>
          <cell r="I2773">
            <v>44635</v>
          </cell>
          <cell r="J2773">
            <v>44641</v>
          </cell>
          <cell r="K2773">
            <v>44641</v>
          </cell>
        </row>
        <row r="2774">
          <cell r="A2774">
            <v>18065913</v>
          </cell>
          <cell r="B2774" t="str">
            <v>C136</v>
          </cell>
          <cell r="C2774" t="str">
            <v>CHARPENTE TOITURES MELUNAISE</v>
          </cell>
          <cell r="D2774" t="str">
            <v>6</v>
          </cell>
          <cell r="E2774">
            <v>5132.8099999999995</v>
          </cell>
          <cell r="F2774"/>
          <cell r="G2774">
            <v>6159.37</v>
          </cell>
          <cell r="H2774">
            <v>44620</v>
          </cell>
          <cell r="I2774">
            <v>44666</v>
          </cell>
          <cell r="J2774">
            <v>44671</v>
          </cell>
          <cell r="K2774">
            <v>44671</v>
          </cell>
        </row>
        <row r="2775">
          <cell r="A2775">
            <v>18065914</v>
          </cell>
          <cell r="B2775" t="str">
            <v>C136</v>
          </cell>
          <cell r="C2775" t="str">
            <v>CHARPENTE TOITURES MELUNAISE</v>
          </cell>
          <cell r="D2775" t="str">
            <v>6</v>
          </cell>
          <cell r="E2775">
            <v>6672.4600000000009</v>
          </cell>
          <cell r="F2775"/>
          <cell r="G2775">
            <v>8006.95</v>
          </cell>
          <cell r="H2775">
            <v>44620</v>
          </cell>
          <cell r="I2775">
            <v>44666</v>
          </cell>
          <cell r="J2775">
            <v>44671</v>
          </cell>
          <cell r="K2775">
            <v>44671</v>
          </cell>
        </row>
        <row r="2776">
          <cell r="A2776">
            <v>18065915</v>
          </cell>
          <cell r="B2776" t="str">
            <v>C136</v>
          </cell>
          <cell r="C2776" t="str">
            <v>CHARPENTE TOITURES MELUNAISE</v>
          </cell>
          <cell r="D2776" t="str">
            <v>6</v>
          </cell>
          <cell r="E2776">
            <v>-140</v>
          </cell>
          <cell r="F2776"/>
          <cell r="G2776">
            <v>-168</v>
          </cell>
          <cell r="H2776">
            <v>44620</v>
          </cell>
          <cell r="I2776">
            <v>44666</v>
          </cell>
          <cell r="J2776">
            <v>44671</v>
          </cell>
          <cell r="K2776">
            <v>44671</v>
          </cell>
        </row>
        <row r="2777">
          <cell r="A2777">
            <v>18065916</v>
          </cell>
          <cell r="B2777" t="str">
            <v>C136</v>
          </cell>
          <cell r="C2777" t="str">
            <v>CHARPENTE TOITURES MELUNAISE</v>
          </cell>
          <cell r="D2777" t="str">
            <v>6</v>
          </cell>
          <cell r="E2777">
            <v>646.28</v>
          </cell>
          <cell r="F2777"/>
          <cell r="G2777">
            <v>775.54</v>
          </cell>
          <cell r="H2777">
            <v>44620</v>
          </cell>
          <cell r="I2777">
            <v>44666</v>
          </cell>
          <cell r="J2777">
            <v>44671</v>
          </cell>
          <cell r="K2777">
            <v>44671</v>
          </cell>
        </row>
        <row r="2778">
          <cell r="A2778">
            <v>18065917</v>
          </cell>
          <cell r="B2778" t="str">
            <v>C136</v>
          </cell>
          <cell r="C2778" t="str">
            <v>CHARPENTE TOITURES MELUNAISE</v>
          </cell>
          <cell r="D2778" t="str">
            <v>6</v>
          </cell>
          <cell r="E2778">
            <v>351.48</v>
          </cell>
          <cell r="F2778"/>
          <cell r="G2778">
            <v>421.78000000000003</v>
          </cell>
          <cell r="H2778">
            <v>44620</v>
          </cell>
          <cell r="I2778">
            <v>44666</v>
          </cell>
          <cell r="J2778">
            <v>44671</v>
          </cell>
          <cell r="K2778">
            <v>44671</v>
          </cell>
        </row>
        <row r="2779">
          <cell r="A2779">
            <v>18065918</v>
          </cell>
          <cell r="B2779" t="str">
            <v>C136</v>
          </cell>
          <cell r="C2779" t="str">
            <v>CHARPENTE TOITURES MELUNAISE</v>
          </cell>
          <cell r="D2779" t="str">
            <v>6</v>
          </cell>
          <cell r="E2779">
            <v>-111.5</v>
          </cell>
          <cell r="F2779"/>
          <cell r="G2779">
            <v>-133.80000000000001</v>
          </cell>
          <cell r="H2779">
            <v>44620</v>
          </cell>
          <cell r="I2779">
            <v>44666</v>
          </cell>
          <cell r="J2779">
            <v>44671</v>
          </cell>
          <cell r="K2779">
            <v>44671</v>
          </cell>
        </row>
        <row r="2780">
          <cell r="A2780">
            <v>18065919</v>
          </cell>
          <cell r="B2780" t="str">
            <v>C136</v>
          </cell>
          <cell r="C2780" t="str">
            <v>CHARPENTE TOITURES MELUNAISE</v>
          </cell>
          <cell r="D2780" t="str">
            <v>6</v>
          </cell>
          <cell r="E2780">
            <v>1055.98</v>
          </cell>
          <cell r="F2780"/>
          <cell r="G2780">
            <v>1267.1799999999998</v>
          </cell>
          <cell r="H2780">
            <v>44620</v>
          </cell>
          <cell r="I2780">
            <v>44666</v>
          </cell>
          <cell r="J2780">
            <v>44671</v>
          </cell>
          <cell r="K2780">
            <v>44671</v>
          </cell>
        </row>
        <row r="2781">
          <cell r="A2781">
            <v>18065920</v>
          </cell>
          <cell r="B2781" t="str">
            <v>C136</v>
          </cell>
          <cell r="C2781" t="str">
            <v>CHARPENTE TOITURES MELUNAISE</v>
          </cell>
          <cell r="D2781" t="str">
            <v>6</v>
          </cell>
          <cell r="E2781">
            <v>457.41999999999996</v>
          </cell>
          <cell r="F2781"/>
          <cell r="G2781">
            <v>548.9</v>
          </cell>
          <cell r="H2781">
            <v>44620</v>
          </cell>
          <cell r="I2781">
            <v>44666</v>
          </cell>
          <cell r="J2781">
            <v>44671</v>
          </cell>
          <cell r="K2781">
            <v>44671</v>
          </cell>
        </row>
        <row r="2782">
          <cell r="A2782">
            <v>18065921</v>
          </cell>
          <cell r="B2782" t="str">
            <v>C136</v>
          </cell>
          <cell r="C2782" t="str">
            <v>CHARPENTE TOITURES MELUNAISE</v>
          </cell>
          <cell r="D2782" t="str">
            <v>6</v>
          </cell>
          <cell r="E2782">
            <v>52.620000000000005</v>
          </cell>
          <cell r="F2782"/>
          <cell r="G2782">
            <v>63.14</v>
          </cell>
          <cell r="H2782">
            <v>44620</v>
          </cell>
          <cell r="I2782">
            <v>44666</v>
          </cell>
          <cell r="J2782">
            <v>44671</v>
          </cell>
          <cell r="K2782">
            <v>44671</v>
          </cell>
        </row>
        <row r="2783">
          <cell r="A2783">
            <v>18065922</v>
          </cell>
          <cell r="B2783" t="str">
            <v>C136</v>
          </cell>
          <cell r="C2783" t="str">
            <v>CHARPENTE TOITURES MELUNAISE</v>
          </cell>
          <cell r="D2783" t="str">
            <v>6</v>
          </cell>
          <cell r="E2783">
            <v>42.480000000000004</v>
          </cell>
          <cell r="F2783"/>
          <cell r="G2783">
            <v>50.980000000000004</v>
          </cell>
          <cell r="H2783">
            <v>44620</v>
          </cell>
          <cell r="I2783">
            <v>44666</v>
          </cell>
          <cell r="J2783">
            <v>44671</v>
          </cell>
          <cell r="K2783">
            <v>44671</v>
          </cell>
        </row>
        <row r="2784">
          <cell r="A2784">
            <v>18065923</v>
          </cell>
          <cell r="B2784" t="str">
            <v>C136</v>
          </cell>
          <cell r="C2784" t="str">
            <v>CHARPENTE TOITURES MELUNAISE</v>
          </cell>
          <cell r="D2784" t="str">
            <v>6</v>
          </cell>
          <cell r="E2784">
            <v>711.64</v>
          </cell>
          <cell r="F2784"/>
          <cell r="G2784">
            <v>853.97</v>
          </cell>
          <cell r="H2784">
            <v>44620</v>
          </cell>
          <cell r="I2784">
            <v>44666</v>
          </cell>
          <cell r="J2784">
            <v>44671</v>
          </cell>
          <cell r="K2784">
            <v>44671</v>
          </cell>
        </row>
        <row r="2785">
          <cell r="A2785">
            <v>18065924</v>
          </cell>
          <cell r="B2785" t="str">
            <v>C136</v>
          </cell>
          <cell r="C2785" t="str">
            <v>CHARPENTE TOITURES MELUNAISE</v>
          </cell>
          <cell r="D2785" t="str">
            <v>6</v>
          </cell>
          <cell r="E2785">
            <v>0</v>
          </cell>
          <cell r="F2785"/>
          <cell r="G2785">
            <v>0</v>
          </cell>
          <cell r="H2785">
            <v>44620</v>
          </cell>
          <cell r="I2785">
            <v>44666</v>
          </cell>
          <cell r="J2785">
            <v>44671</v>
          </cell>
          <cell r="K2785">
            <v>44671</v>
          </cell>
        </row>
        <row r="2786">
          <cell r="A2786">
            <v>18065925</v>
          </cell>
          <cell r="B2786" t="str">
            <v>C136</v>
          </cell>
          <cell r="C2786" t="str">
            <v>CHARPENTE TOITURES MELUNAISE</v>
          </cell>
          <cell r="D2786" t="str">
            <v>6</v>
          </cell>
          <cell r="E2786">
            <v>-62.839999999999996</v>
          </cell>
          <cell r="F2786"/>
          <cell r="G2786">
            <v>-75.41</v>
          </cell>
          <cell r="H2786">
            <v>44620</v>
          </cell>
          <cell r="I2786">
            <v>44666</v>
          </cell>
          <cell r="J2786">
            <v>44671</v>
          </cell>
          <cell r="K2786">
            <v>44671</v>
          </cell>
        </row>
        <row r="2787">
          <cell r="A2787">
            <v>18065926</v>
          </cell>
          <cell r="B2787" t="str">
            <v>C136</v>
          </cell>
          <cell r="C2787" t="str">
            <v>CHARPENTE TOITURES MELUNAISE</v>
          </cell>
          <cell r="D2787" t="str">
            <v>6</v>
          </cell>
          <cell r="E2787">
            <v>4798.3099999999995</v>
          </cell>
          <cell r="F2787"/>
          <cell r="G2787">
            <v>5757.9699999999993</v>
          </cell>
          <cell r="H2787">
            <v>44620</v>
          </cell>
          <cell r="I2787">
            <v>44666</v>
          </cell>
          <cell r="J2787">
            <v>44671</v>
          </cell>
          <cell r="K2787">
            <v>44671</v>
          </cell>
        </row>
        <row r="2788">
          <cell r="A2788">
            <v>18065927</v>
          </cell>
          <cell r="B2788" t="str">
            <v>C136</v>
          </cell>
          <cell r="C2788" t="str">
            <v>CHARPENTE TOITURES MELUNAISE</v>
          </cell>
          <cell r="D2788" t="str">
            <v>6</v>
          </cell>
          <cell r="E2788">
            <v>-135</v>
          </cell>
          <cell r="F2788"/>
          <cell r="G2788">
            <v>-162</v>
          </cell>
          <cell r="H2788">
            <v>44620</v>
          </cell>
          <cell r="I2788">
            <v>44666</v>
          </cell>
          <cell r="J2788">
            <v>44671</v>
          </cell>
          <cell r="K2788">
            <v>44671</v>
          </cell>
        </row>
        <row r="2789">
          <cell r="A2789">
            <v>18065928</v>
          </cell>
          <cell r="B2789" t="str">
            <v>C136</v>
          </cell>
          <cell r="C2789" t="str">
            <v>CHARPENTE TOITURES MELUNAISE</v>
          </cell>
          <cell r="D2789" t="str">
            <v>6</v>
          </cell>
          <cell r="E2789">
            <v>112.89000000000001</v>
          </cell>
          <cell r="F2789"/>
          <cell r="G2789">
            <v>135.47</v>
          </cell>
          <cell r="H2789">
            <v>44620</v>
          </cell>
          <cell r="I2789">
            <v>44666</v>
          </cell>
          <cell r="J2789">
            <v>44671</v>
          </cell>
          <cell r="K2789">
            <v>44671</v>
          </cell>
        </row>
        <row r="2790">
          <cell r="A2790">
            <v>18065929</v>
          </cell>
          <cell r="B2790" t="str">
            <v>C136</v>
          </cell>
          <cell r="C2790" t="str">
            <v>CHARPENTE TOITURES MELUNAISE</v>
          </cell>
          <cell r="D2790" t="str">
            <v>6</v>
          </cell>
          <cell r="E2790">
            <v>-1005.93</v>
          </cell>
          <cell r="F2790"/>
          <cell r="G2790">
            <v>-1207.1200000000001</v>
          </cell>
          <cell r="H2790">
            <v>44620</v>
          </cell>
          <cell r="I2790">
            <v>44666</v>
          </cell>
          <cell r="J2790">
            <v>44671</v>
          </cell>
          <cell r="K2790">
            <v>44671</v>
          </cell>
        </row>
        <row r="2791">
          <cell r="A2791">
            <v>18065930</v>
          </cell>
          <cell r="B2791" t="str">
            <v>C136</v>
          </cell>
          <cell r="C2791" t="str">
            <v>CHARPENTE TOITURES MELUNAISE</v>
          </cell>
          <cell r="D2791" t="str">
            <v>6</v>
          </cell>
          <cell r="E2791">
            <v>441.43999999999994</v>
          </cell>
          <cell r="F2791"/>
          <cell r="G2791">
            <v>529.73</v>
          </cell>
          <cell r="H2791">
            <v>44620</v>
          </cell>
          <cell r="I2791">
            <v>44666</v>
          </cell>
          <cell r="J2791">
            <v>44671</v>
          </cell>
          <cell r="K2791">
            <v>44671</v>
          </cell>
        </row>
        <row r="2792">
          <cell r="A2792">
            <v>18065931</v>
          </cell>
          <cell r="B2792" t="str">
            <v>C136</v>
          </cell>
          <cell r="C2792" t="str">
            <v>CHARPENTE TOITURES MELUNAISE</v>
          </cell>
          <cell r="D2792" t="str">
            <v>6</v>
          </cell>
          <cell r="E2792">
            <v>291.54000000000002</v>
          </cell>
          <cell r="F2792"/>
          <cell r="G2792">
            <v>349.85</v>
          </cell>
          <cell r="H2792">
            <v>44620</v>
          </cell>
          <cell r="I2792">
            <v>44666</v>
          </cell>
          <cell r="J2792">
            <v>44671</v>
          </cell>
          <cell r="K2792">
            <v>44671</v>
          </cell>
        </row>
        <row r="2793">
          <cell r="A2793">
            <v>18065932</v>
          </cell>
          <cell r="B2793" t="str">
            <v>C136</v>
          </cell>
          <cell r="C2793" t="str">
            <v>CHARPENTE TOITURES MELUNAISE</v>
          </cell>
          <cell r="D2793" t="str">
            <v>6</v>
          </cell>
          <cell r="E2793">
            <v>469.08000000000004</v>
          </cell>
          <cell r="F2793"/>
          <cell r="G2793">
            <v>562.9</v>
          </cell>
          <cell r="H2793">
            <v>44620</v>
          </cell>
          <cell r="I2793">
            <v>44666</v>
          </cell>
          <cell r="J2793">
            <v>44671</v>
          </cell>
          <cell r="K2793">
            <v>44671</v>
          </cell>
        </row>
        <row r="2794">
          <cell r="A2794">
            <v>18065933</v>
          </cell>
          <cell r="B2794" t="str">
            <v>C136</v>
          </cell>
          <cell r="C2794" t="str">
            <v>CHARPENTE TOITURES MELUNAISE</v>
          </cell>
          <cell r="D2794" t="str">
            <v>6</v>
          </cell>
          <cell r="E2794">
            <v>-327.9</v>
          </cell>
          <cell r="F2794"/>
          <cell r="G2794">
            <v>-393.48</v>
          </cell>
          <cell r="H2794">
            <v>44620</v>
          </cell>
          <cell r="I2794">
            <v>44666</v>
          </cell>
          <cell r="J2794">
            <v>44671</v>
          </cell>
          <cell r="K2794">
            <v>44671</v>
          </cell>
        </row>
        <row r="2795">
          <cell r="A2795">
            <v>18065934</v>
          </cell>
          <cell r="B2795" t="str">
            <v>C136</v>
          </cell>
          <cell r="C2795" t="str">
            <v>CHARPENTE TOITURES MELUNAISE</v>
          </cell>
          <cell r="D2795" t="str">
            <v>6</v>
          </cell>
          <cell r="E2795">
            <v>-220.99</v>
          </cell>
          <cell r="F2795"/>
          <cell r="G2795">
            <v>-265.19</v>
          </cell>
          <cell r="H2795">
            <v>44620</v>
          </cell>
          <cell r="I2795">
            <v>44666</v>
          </cell>
          <cell r="J2795">
            <v>44671</v>
          </cell>
          <cell r="K2795">
            <v>44671</v>
          </cell>
        </row>
        <row r="2796">
          <cell r="A2796">
            <v>18065935</v>
          </cell>
          <cell r="B2796" t="str">
            <v>C136</v>
          </cell>
          <cell r="C2796" t="str">
            <v>CHARPENTE TOITURES MELUNAISE</v>
          </cell>
          <cell r="D2796" t="str">
            <v>6</v>
          </cell>
          <cell r="E2796">
            <v>5110.88</v>
          </cell>
          <cell r="F2796"/>
          <cell r="G2796">
            <v>6133.0599999999995</v>
          </cell>
          <cell r="H2796">
            <v>44620</v>
          </cell>
          <cell r="I2796">
            <v>44666</v>
          </cell>
          <cell r="J2796">
            <v>44671</v>
          </cell>
          <cell r="K2796">
            <v>44671</v>
          </cell>
        </row>
        <row r="2797">
          <cell r="A2797">
            <v>18065936</v>
          </cell>
          <cell r="B2797" t="str">
            <v>C136</v>
          </cell>
          <cell r="C2797" t="str">
            <v>CHARPENTE TOITURES MELUNAISE</v>
          </cell>
          <cell r="D2797" t="str">
            <v>6</v>
          </cell>
          <cell r="E2797">
            <v>309.14</v>
          </cell>
          <cell r="F2797"/>
          <cell r="G2797">
            <v>370.96999999999997</v>
          </cell>
          <cell r="H2797">
            <v>44620</v>
          </cell>
          <cell r="I2797">
            <v>44666</v>
          </cell>
          <cell r="J2797">
            <v>44671</v>
          </cell>
          <cell r="K2797">
            <v>44671</v>
          </cell>
        </row>
        <row r="2798">
          <cell r="A2798">
            <v>18065937</v>
          </cell>
          <cell r="B2798" t="str">
            <v>C136</v>
          </cell>
          <cell r="C2798" t="str">
            <v>CHARPENTE TOITURES MELUNAISE</v>
          </cell>
          <cell r="D2798" t="str">
            <v>6</v>
          </cell>
          <cell r="E2798">
            <v>-81</v>
          </cell>
          <cell r="F2798"/>
          <cell r="G2798">
            <v>-97.2</v>
          </cell>
          <cell r="H2798">
            <v>44620</v>
          </cell>
          <cell r="I2798">
            <v>44666</v>
          </cell>
          <cell r="J2798">
            <v>44671</v>
          </cell>
          <cell r="K2798">
            <v>44671</v>
          </cell>
        </row>
        <row r="2799">
          <cell r="A2799">
            <v>18065938</v>
          </cell>
          <cell r="B2799" t="str">
            <v>C136</v>
          </cell>
          <cell r="C2799" t="str">
            <v>CHARPENTE TOITURES MELUNAISE</v>
          </cell>
          <cell r="D2799" t="str">
            <v>6</v>
          </cell>
          <cell r="E2799">
            <v>1280.6100000000001</v>
          </cell>
          <cell r="F2799"/>
          <cell r="G2799">
            <v>1536.73</v>
          </cell>
          <cell r="H2799">
            <v>44620</v>
          </cell>
          <cell r="I2799">
            <v>44666</v>
          </cell>
          <cell r="J2799">
            <v>44671</v>
          </cell>
          <cell r="K2799">
            <v>44671</v>
          </cell>
        </row>
        <row r="2800">
          <cell r="A2800">
            <v>18065939</v>
          </cell>
          <cell r="B2800" t="str">
            <v>C136</v>
          </cell>
          <cell r="C2800" t="str">
            <v>CHARPENTE TOITURES MELUNAISE</v>
          </cell>
          <cell r="D2800" t="str">
            <v>6</v>
          </cell>
          <cell r="E2800">
            <v>350.71999999999997</v>
          </cell>
          <cell r="F2800"/>
          <cell r="G2800">
            <v>420.86</v>
          </cell>
          <cell r="H2800">
            <v>44620</v>
          </cell>
          <cell r="I2800">
            <v>44666</v>
          </cell>
          <cell r="J2800">
            <v>44671</v>
          </cell>
          <cell r="K2800">
            <v>44671</v>
          </cell>
        </row>
        <row r="2801">
          <cell r="A2801">
            <v>18065940</v>
          </cell>
          <cell r="B2801" t="str">
            <v>C136</v>
          </cell>
          <cell r="C2801" t="str">
            <v>CHARPENTE TOITURES MELUNAISE</v>
          </cell>
          <cell r="D2801" t="str">
            <v>6</v>
          </cell>
          <cell r="E2801">
            <v>-187.65</v>
          </cell>
          <cell r="F2801"/>
          <cell r="G2801">
            <v>-225.18</v>
          </cell>
          <cell r="H2801">
            <v>44620</v>
          </cell>
          <cell r="I2801">
            <v>44666</v>
          </cell>
          <cell r="J2801">
            <v>44671</v>
          </cell>
          <cell r="K2801">
            <v>44671</v>
          </cell>
        </row>
        <row r="2802">
          <cell r="A2802">
            <v>18065941</v>
          </cell>
          <cell r="B2802" t="str">
            <v>C136</v>
          </cell>
          <cell r="C2802" t="str">
            <v>CHARPENTE TOITURES MELUNAISE</v>
          </cell>
          <cell r="D2802" t="str">
            <v>6</v>
          </cell>
          <cell r="E2802">
            <v>2308.6799999999998</v>
          </cell>
          <cell r="F2802"/>
          <cell r="G2802">
            <v>2770.42</v>
          </cell>
          <cell r="H2802">
            <v>44620</v>
          </cell>
          <cell r="I2802">
            <v>44666</v>
          </cell>
          <cell r="J2802">
            <v>44671</v>
          </cell>
          <cell r="K2802">
            <v>44671</v>
          </cell>
        </row>
        <row r="2803">
          <cell r="A2803">
            <v>18065942</v>
          </cell>
          <cell r="B2803" t="str">
            <v>C136</v>
          </cell>
          <cell r="C2803" t="str">
            <v>CHARPENTE TOITURES MELUNAISE</v>
          </cell>
          <cell r="D2803" t="str">
            <v>6</v>
          </cell>
          <cell r="E2803">
            <v>86.26</v>
          </cell>
          <cell r="F2803"/>
          <cell r="G2803">
            <v>103.50999999999999</v>
          </cell>
          <cell r="H2803">
            <v>44620</v>
          </cell>
          <cell r="I2803">
            <v>44666</v>
          </cell>
          <cell r="J2803">
            <v>44671</v>
          </cell>
          <cell r="K2803">
            <v>44671</v>
          </cell>
        </row>
        <row r="2804">
          <cell r="A2804">
            <v>18065943</v>
          </cell>
          <cell r="B2804" t="str">
            <v>C136</v>
          </cell>
          <cell r="C2804" t="str">
            <v>CHARPENTE TOITURES MELUNAISE</v>
          </cell>
          <cell r="D2804" t="str">
            <v>6</v>
          </cell>
          <cell r="E2804">
            <v>169.4</v>
          </cell>
          <cell r="F2804"/>
          <cell r="G2804">
            <v>203.28</v>
          </cell>
          <cell r="H2804">
            <v>44620</v>
          </cell>
          <cell r="I2804">
            <v>44666</v>
          </cell>
          <cell r="J2804">
            <v>44671</v>
          </cell>
          <cell r="K2804">
            <v>44671</v>
          </cell>
        </row>
        <row r="2805">
          <cell r="A2805">
            <v>18067382</v>
          </cell>
          <cell r="B2805" t="str">
            <v>C136</v>
          </cell>
          <cell r="C2805" t="str">
            <v>CHARPENTE TOITURES MELUNAISE</v>
          </cell>
          <cell r="D2805" t="str">
            <v>6</v>
          </cell>
          <cell r="E2805">
            <v>1625.1399999999999</v>
          </cell>
          <cell r="F2805"/>
          <cell r="G2805">
            <v>1950.17</v>
          </cell>
          <cell r="H2805">
            <v>44651</v>
          </cell>
          <cell r="I2805">
            <v>44696</v>
          </cell>
          <cell r="J2805"/>
          <cell r="K2805"/>
        </row>
        <row r="2806">
          <cell r="A2806">
            <v>18067383</v>
          </cell>
          <cell r="B2806" t="str">
            <v>C136</v>
          </cell>
          <cell r="C2806" t="str">
            <v>CHARPENTE TOITURES MELUNAISE</v>
          </cell>
          <cell r="D2806" t="str">
            <v>6</v>
          </cell>
          <cell r="E2806">
            <v>3199.55</v>
          </cell>
          <cell r="F2806"/>
          <cell r="G2806">
            <v>3839.46</v>
          </cell>
          <cell r="H2806">
            <v>44651</v>
          </cell>
          <cell r="I2806">
            <v>44696</v>
          </cell>
          <cell r="J2806"/>
          <cell r="K2806"/>
        </row>
        <row r="2807">
          <cell r="A2807">
            <v>18067384</v>
          </cell>
          <cell r="B2807" t="str">
            <v>C136</v>
          </cell>
          <cell r="C2807" t="str">
            <v>CHARPENTE TOITURES MELUNAISE</v>
          </cell>
          <cell r="D2807" t="str">
            <v>6</v>
          </cell>
          <cell r="E2807">
            <v>-98</v>
          </cell>
          <cell r="F2807"/>
          <cell r="G2807">
            <v>-117.6</v>
          </cell>
          <cell r="H2807">
            <v>44651</v>
          </cell>
          <cell r="I2807">
            <v>44696</v>
          </cell>
          <cell r="J2807"/>
          <cell r="K2807"/>
        </row>
        <row r="2808">
          <cell r="A2808">
            <v>18067385</v>
          </cell>
          <cell r="B2808" t="str">
            <v>C136</v>
          </cell>
          <cell r="C2808" t="str">
            <v>CHARPENTE TOITURES MELUNAISE</v>
          </cell>
          <cell r="D2808" t="str">
            <v>6</v>
          </cell>
          <cell r="E2808">
            <v>-63.64</v>
          </cell>
          <cell r="F2808"/>
          <cell r="G2808">
            <v>-76.37</v>
          </cell>
          <cell r="H2808">
            <v>44651</v>
          </cell>
          <cell r="I2808">
            <v>44696</v>
          </cell>
          <cell r="J2808"/>
          <cell r="K2808"/>
        </row>
        <row r="2809">
          <cell r="A2809">
            <v>18067386</v>
          </cell>
          <cell r="B2809" t="str">
            <v>C136</v>
          </cell>
          <cell r="C2809" t="str">
            <v>CHARPENTE TOITURES MELUNAISE</v>
          </cell>
          <cell r="D2809" t="str">
            <v>6</v>
          </cell>
          <cell r="E2809">
            <v>-20.02</v>
          </cell>
          <cell r="F2809"/>
          <cell r="G2809">
            <v>-24.02</v>
          </cell>
          <cell r="H2809">
            <v>44651</v>
          </cell>
          <cell r="I2809">
            <v>44696</v>
          </cell>
          <cell r="J2809"/>
          <cell r="K2809"/>
        </row>
        <row r="2810">
          <cell r="A2810">
            <v>18067387</v>
          </cell>
          <cell r="B2810" t="str">
            <v>C136</v>
          </cell>
          <cell r="C2810" t="str">
            <v>CHARPENTE TOITURES MELUNAISE</v>
          </cell>
          <cell r="D2810" t="str">
            <v>6</v>
          </cell>
          <cell r="E2810">
            <v>168.47</v>
          </cell>
          <cell r="F2810"/>
          <cell r="G2810">
            <v>202.16</v>
          </cell>
          <cell r="H2810">
            <v>44651</v>
          </cell>
          <cell r="I2810">
            <v>44696</v>
          </cell>
          <cell r="J2810"/>
          <cell r="K2810"/>
        </row>
        <row r="2811">
          <cell r="A2811">
            <v>18067388</v>
          </cell>
          <cell r="B2811" t="str">
            <v>C136</v>
          </cell>
          <cell r="C2811" t="str">
            <v>CHARPENTE TOITURES MELUNAISE</v>
          </cell>
          <cell r="D2811" t="str">
            <v>6</v>
          </cell>
          <cell r="E2811">
            <v>-121.5</v>
          </cell>
          <cell r="F2811"/>
          <cell r="G2811">
            <v>-145.80000000000001</v>
          </cell>
          <cell r="H2811">
            <v>44651</v>
          </cell>
          <cell r="I2811">
            <v>44696</v>
          </cell>
          <cell r="J2811"/>
          <cell r="K2811"/>
        </row>
        <row r="2812">
          <cell r="A2812">
            <v>18067389</v>
          </cell>
          <cell r="B2812" t="str">
            <v>C136</v>
          </cell>
          <cell r="C2812" t="str">
            <v>CHARPENTE TOITURES MELUNAISE</v>
          </cell>
          <cell r="D2812" t="str">
            <v>6</v>
          </cell>
          <cell r="E2812">
            <v>46.260000000000005</v>
          </cell>
          <cell r="F2812"/>
          <cell r="G2812">
            <v>55.510000000000005</v>
          </cell>
          <cell r="H2812">
            <v>44651</v>
          </cell>
          <cell r="I2812">
            <v>44696</v>
          </cell>
          <cell r="J2812"/>
          <cell r="K2812"/>
        </row>
        <row r="2813">
          <cell r="A2813">
            <v>18067390</v>
          </cell>
          <cell r="B2813" t="str">
            <v>C136</v>
          </cell>
          <cell r="C2813" t="str">
            <v>CHARPENTE TOITURES MELUNAISE</v>
          </cell>
          <cell r="D2813" t="str">
            <v>6</v>
          </cell>
          <cell r="E2813">
            <v>4805.54</v>
          </cell>
          <cell r="F2813"/>
          <cell r="G2813">
            <v>5766.65</v>
          </cell>
          <cell r="H2813">
            <v>44651</v>
          </cell>
          <cell r="I2813">
            <v>44696</v>
          </cell>
          <cell r="J2813"/>
          <cell r="K2813"/>
        </row>
        <row r="2814">
          <cell r="A2814">
            <v>18067391</v>
          </cell>
          <cell r="B2814" t="str">
            <v>C136</v>
          </cell>
          <cell r="C2814" t="str">
            <v>CHARPENTE TOITURES MELUNAISE</v>
          </cell>
          <cell r="D2814" t="str">
            <v>6</v>
          </cell>
          <cell r="E2814">
            <v>2215.6099999999997</v>
          </cell>
          <cell r="F2814"/>
          <cell r="G2814">
            <v>2658.73</v>
          </cell>
          <cell r="H2814">
            <v>44651</v>
          </cell>
          <cell r="I2814">
            <v>44696</v>
          </cell>
          <cell r="J2814"/>
          <cell r="K2814"/>
        </row>
        <row r="2815">
          <cell r="A2815">
            <v>18067392</v>
          </cell>
          <cell r="B2815" t="str">
            <v>C136</v>
          </cell>
          <cell r="C2815" t="str">
            <v>CHARPENTE TOITURES MELUNAISE</v>
          </cell>
          <cell r="D2815" t="str">
            <v>6</v>
          </cell>
          <cell r="E2815">
            <v>150.02000000000001</v>
          </cell>
          <cell r="F2815"/>
          <cell r="G2815">
            <v>180.02</v>
          </cell>
          <cell r="H2815">
            <v>44651</v>
          </cell>
          <cell r="I2815">
            <v>44696</v>
          </cell>
          <cell r="J2815"/>
          <cell r="K2815"/>
        </row>
        <row r="2816">
          <cell r="A2816">
            <v>18067393</v>
          </cell>
          <cell r="B2816" t="str">
            <v>C136</v>
          </cell>
          <cell r="C2816" t="str">
            <v>CHARPENTE TOITURES MELUNAISE</v>
          </cell>
          <cell r="D2816" t="str">
            <v>6</v>
          </cell>
          <cell r="E2816">
            <v>750.25</v>
          </cell>
          <cell r="F2816"/>
          <cell r="G2816">
            <v>900.3</v>
          </cell>
          <cell r="H2816">
            <v>44651</v>
          </cell>
          <cell r="I2816">
            <v>44696</v>
          </cell>
          <cell r="J2816"/>
          <cell r="K2816"/>
        </row>
        <row r="2817">
          <cell r="A2817">
            <v>18067394</v>
          </cell>
          <cell r="B2817" t="str">
            <v>C136</v>
          </cell>
          <cell r="C2817" t="str">
            <v>CHARPENTE TOITURES MELUNAISE</v>
          </cell>
          <cell r="D2817" t="str">
            <v>6</v>
          </cell>
          <cell r="E2817">
            <v>-90</v>
          </cell>
          <cell r="F2817"/>
          <cell r="G2817">
            <v>-108</v>
          </cell>
          <cell r="H2817">
            <v>44651</v>
          </cell>
          <cell r="I2817">
            <v>44696</v>
          </cell>
          <cell r="J2817"/>
          <cell r="K2817"/>
        </row>
        <row r="2818">
          <cell r="A2818">
            <v>18067395</v>
          </cell>
          <cell r="B2818" t="str">
            <v>C136</v>
          </cell>
          <cell r="C2818" t="str">
            <v>CHARPENTE TOITURES MELUNAISE</v>
          </cell>
          <cell r="D2818" t="str">
            <v>6</v>
          </cell>
          <cell r="E2818">
            <v>2259.65</v>
          </cell>
          <cell r="F2818"/>
          <cell r="G2818">
            <v>2711.58</v>
          </cell>
          <cell r="H2818">
            <v>44651</v>
          </cell>
          <cell r="I2818">
            <v>44696</v>
          </cell>
          <cell r="J2818"/>
          <cell r="K2818"/>
        </row>
        <row r="2819">
          <cell r="A2819">
            <v>18067396</v>
          </cell>
          <cell r="B2819" t="str">
            <v>C136</v>
          </cell>
          <cell r="C2819" t="str">
            <v>CHARPENTE TOITURES MELUNAISE</v>
          </cell>
          <cell r="D2819" t="str">
            <v>6</v>
          </cell>
          <cell r="E2819">
            <v>347.3</v>
          </cell>
          <cell r="F2819"/>
          <cell r="G2819">
            <v>416.76000000000005</v>
          </cell>
          <cell r="H2819">
            <v>44651</v>
          </cell>
          <cell r="I2819">
            <v>44696</v>
          </cell>
          <cell r="J2819"/>
          <cell r="K2819"/>
        </row>
        <row r="2820">
          <cell r="A2820">
            <v>18067397</v>
          </cell>
          <cell r="B2820" t="str">
            <v>C136</v>
          </cell>
          <cell r="C2820" t="str">
            <v>CHARPENTE TOITURES MELUNAISE</v>
          </cell>
          <cell r="D2820" t="str">
            <v>6</v>
          </cell>
          <cell r="E2820">
            <v>1238.3899999999999</v>
          </cell>
          <cell r="F2820"/>
          <cell r="G2820">
            <v>1486.0700000000002</v>
          </cell>
          <cell r="H2820">
            <v>44651</v>
          </cell>
          <cell r="I2820">
            <v>44696</v>
          </cell>
          <cell r="J2820"/>
          <cell r="K2820"/>
        </row>
        <row r="2821">
          <cell r="A2821">
            <v>18067398</v>
          </cell>
          <cell r="B2821" t="str">
            <v>C136</v>
          </cell>
          <cell r="C2821" t="str">
            <v>CHARPENTE TOITURES MELUNAISE</v>
          </cell>
          <cell r="D2821" t="str">
            <v>6</v>
          </cell>
          <cell r="E2821">
            <v>-73.75</v>
          </cell>
          <cell r="F2821"/>
          <cell r="G2821">
            <v>-88.5</v>
          </cell>
          <cell r="H2821">
            <v>44651</v>
          </cell>
          <cell r="I2821">
            <v>44696</v>
          </cell>
          <cell r="J2821"/>
          <cell r="K2821"/>
        </row>
        <row r="2822">
          <cell r="A2822">
            <v>18067399</v>
          </cell>
          <cell r="B2822" t="str">
            <v>C136</v>
          </cell>
          <cell r="C2822" t="str">
            <v>CHARPENTE TOITURES MELUNAISE</v>
          </cell>
          <cell r="D2822" t="str">
            <v>6</v>
          </cell>
          <cell r="E2822">
            <v>-11.08</v>
          </cell>
          <cell r="F2822"/>
          <cell r="G2822">
            <v>-13.3</v>
          </cell>
          <cell r="H2822">
            <v>44651</v>
          </cell>
          <cell r="I2822">
            <v>44696</v>
          </cell>
          <cell r="J2822"/>
          <cell r="K2822"/>
        </row>
        <row r="2823">
          <cell r="A2823">
            <v>18067400</v>
          </cell>
          <cell r="B2823" t="str">
            <v>C136</v>
          </cell>
          <cell r="C2823" t="str">
            <v>CHARPENTE TOITURES MELUNAISE</v>
          </cell>
          <cell r="D2823" t="str">
            <v>6</v>
          </cell>
          <cell r="E2823">
            <v>452.66</v>
          </cell>
          <cell r="F2823"/>
          <cell r="G2823">
            <v>543.18999999999994</v>
          </cell>
          <cell r="H2823">
            <v>44651</v>
          </cell>
          <cell r="I2823">
            <v>44696</v>
          </cell>
          <cell r="J2823"/>
          <cell r="K2823"/>
        </row>
        <row r="2824">
          <cell r="A2824">
            <v>18067401</v>
          </cell>
          <cell r="B2824" t="str">
            <v>C136</v>
          </cell>
          <cell r="C2824" t="str">
            <v>CHARPENTE TOITURES MELUNAISE</v>
          </cell>
          <cell r="D2824" t="str">
            <v>6</v>
          </cell>
          <cell r="E2824">
            <v>-188</v>
          </cell>
          <cell r="F2824"/>
          <cell r="G2824">
            <v>-225.6</v>
          </cell>
          <cell r="H2824">
            <v>44651</v>
          </cell>
          <cell r="I2824">
            <v>44696</v>
          </cell>
          <cell r="J2824"/>
          <cell r="K2824"/>
        </row>
        <row r="2825">
          <cell r="A2825">
            <v>18067402</v>
          </cell>
          <cell r="B2825" t="str">
            <v>C136</v>
          </cell>
          <cell r="C2825" t="str">
            <v>CHARPENTE TOITURES MELUNAISE</v>
          </cell>
          <cell r="D2825" t="str">
            <v>6</v>
          </cell>
          <cell r="E2825">
            <v>2171.33</v>
          </cell>
          <cell r="F2825"/>
          <cell r="G2825">
            <v>2605.6</v>
          </cell>
          <cell r="H2825">
            <v>44651</v>
          </cell>
          <cell r="I2825">
            <v>44696</v>
          </cell>
          <cell r="J2825"/>
          <cell r="K2825"/>
        </row>
        <row r="2826">
          <cell r="A2826">
            <v>18067403</v>
          </cell>
          <cell r="B2826" t="str">
            <v>C136</v>
          </cell>
          <cell r="C2826" t="str">
            <v>CHARPENTE TOITURES MELUNAISE</v>
          </cell>
          <cell r="D2826" t="str">
            <v>6</v>
          </cell>
          <cell r="E2826">
            <v>2491.56</v>
          </cell>
          <cell r="F2826"/>
          <cell r="G2826">
            <v>2989.87</v>
          </cell>
          <cell r="H2826">
            <v>44651</v>
          </cell>
          <cell r="I2826">
            <v>44696</v>
          </cell>
          <cell r="J2826"/>
          <cell r="K2826"/>
        </row>
        <row r="2827">
          <cell r="A2827">
            <v>18067404</v>
          </cell>
          <cell r="B2827" t="str">
            <v>C136</v>
          </cell>
          <cell r="C2827" t="str">
            <v>CHARPENTE TOITURES MELUNAISE</v>
          </cell>
          <cell r="D2827" t="str">
            <v>6</v>
          </cell>
          <cell r="E2827">
            <v>822.87000000000012</v>
          </cell>
          <cell r="F2827"/>
          <cell r="G2827">
            <v>987.43999999999994</v>
          </cell>
          <cell r="H2827">
            <v>44651</v>
          </cell>
          <cell r="I2827">
            <v>44696</v>
          </cell>
          <cell r="J2827"/>
          <cell r="K2827"/>
        </row>
        <row r="2828">
          <cell r="A2828">
            <v>18067405</v>
          </cell>
          <cell r="B2828" t="str">
            <v>C136</v>
          </cell>
          <cell r="C2828" t="str">
            <v>CHARPENTE TOITURES MELUNAISE</v>
          </cell>
          <cell r="D2828" t="str">
            <v>6</v>
          </cell>
          <cell r="E2828">
            <v>6459.2</v>
          </cell>
          <cell r="F2828"/>
          <cell r="G2828">
            <v>7751.0399999999991</v>
          </cell>
          <cell r="H2828">
            <v>44651</v>
          </cell>
          <cell r="I2828">
            <v>44696</v>
          </cell>
          <cell r="J2828"/>
          <cell r="K2828"/>
        </row>
        <row r="2829">
          <cell r="A2829">
            <v>18067406</v>
          </cell>
          <cell r="B2829" t="str">
            <v>C136</v>
          </cell>
          <cell r="C2829" t="str">
            <v>CHARPENTE TOITURES MELUNAISE</v>
          </cell>
          <cell r="D2829" t="str">
            <v>6</v>
          </cell>
          <cell r="E2829">
            <v>22.740000000000002</v>
          </cell>
          <cell r="F2829"/>
          <cell r="G2829">
            <v>27.29</v>
          </cell>
          <cell r="H2829">
            <v>44651</v>
          </cell>
          <cell r="I2829">
            <v>44696</v>
          </cell>
          <cell r="J2829"/>
          <cell r="K2829"/>
        </row>
        <row r="2830">
          <cell r="A2830">
            <v>18067407</v>
          </cell>
          <cell r="B2830" t="str">
            <v>C136</v>
          </cell>
          <cell r="C2830" t="str">
            <v>CHARPENTE TOITURES MELUNAISE</v>
          </cell>
          <cell r="D2830" t="str">
            <v>6</v>
          </cell>
          <cell r="E2830">
            <v>75.72</v>
          </cell>
          <cell r="F2830"/>
          <cell r="G2830">
            <v>90.86</v>
          </cell>
          <cell r="H2830">
            <v>44651</v>
          </cell>
          <cell r="I2830">
            <v>44696</v>
          </cell>
          <cell r="J2830"/>
          <cell r="K2830"/>
        </row>
        <row r="2831">
          <cell r="A2831">
            <v>18067408</v>
          </cell>
          <cell r="B2831" t="str">
            <v>C136</v>
          </cell>
          <cell r="C2831" t="str">
            <v>CHARPENTE TOITURES MELUNAISE</v>
          </cell>
          <cell r="D2831" t="str">
            <v>6</v>
          </cell>
          <cell r="E2831">
            <v>-114.7</v>
          </cell>
          <cell r="F2831"/>
          <cell r="G2831">
            <v>-137.64000000000001</v>
          </cell>
          <cell r="H2831">
            <v>44651</v>
          </cell>
          <cell r="I2831">
            <v>44696</v>
          </cell>
          <cell r="J2831"/>
          <cell r="K2831"/>
        </row>
        <row r="2832">
          <cell r="A2832">
            <v>18067409</v>
          </cell>
          <cell r="B2832" t="str">
            <v>C136</v>
          </cell>
          <cell r="C2832" t="str">
            <v>CHARPENTE TOITURES MELUNAISE</v>
          </cell>
          <cell r="D2832" t="str">
            <v>6</v>
          </cell>
          <cell r="E2832">
            <v>600.72</v>
          </cell>
          <cell r="F2832"/>
          <cell r="G2832">
            <v>721.37</v>
          </cell>
          <cell r="H2832">
            <v>44651</v>
          </cell>
          <cell r="I2832">
            <v>44696</v>
          </cell>
          <cell r="J2832"/>
          <cell r="K2832"/>
        </row>
        <row r="2833">
          <cell r="A2833">
            <v>18067410</v>
          </cell>
          <cell r="B2833" t="str">
            <v>C136</v>
          </cell>
          <cell r="C2833" t="str">
            <v>CHARPENTE TOITURES MELUNAISE</v>
          </cell>
          <cell r="D2833" t="str">
            <v>6</v>
          </cell>
          <cell r="E2833">
            <v>75.59</v>
          </cell>
          <cell r="F2833"/>
          <cell r="G2833">
            <v>90.710000000000008</v>
          </cell>
          <cell r="H2833">
            <v>44651</v>
          </cell>
          <cell r="I2833">
            <v>44696</v>
          </cell>
          <cell r="J2833"/>
          <cell r="K2833"/>
        </row>
        <row r="2834">
          <cell r="A2834">
            <v>18067411</v>
          </cell>
          <cell r="B2834" t="str">
            <v>C136</v>
          </cell>
          <cell r="C2834" t="str">
            <v>CHARPENTE TOITURES MELUNAISE</v>
          </cell>
          <cell r="D2834" t="str">
            <v>6</v>
          </cell>
          <cell r="E2834">
            <v>5977.01</v>
          </cell>
          <cell r="F2834"/>
          <cell r="G2834">
            <v>7172.4100000000008</v>
          </cell>
          <cell r="H2834">
            <v>44651</v>
          </cell>
          <cell r="I2834">
            <v>44696</v>
          </cell>
          <cell r="J2834"/>
          <cell r="K2834"/>
        </row>
        <row r="2835">
          <cell r="A2835">
            <v>18067412</v>
          </cell>
          <cell r="B2835" t="str">
            <v>C136</v>
          </cell>
          <cell r="C2835" t="str">
            <v>CHARPENTE TOITURES MELUNAISE</v>
          </cell>
          <cell r="D2835" t="str">
            <v>6</v>
          </cell>
          <cell r="E2835">
            <v>902.58999999999992</v>
          </cell>
          <cell r="F2835"/>
          <cell r="G2835">
            <v>1083.1100000000001</v>
          </cell>
          <cell r="H2835">
            <v>44651</v>
          </cell>
          <cell r="I2835">
            <v>44696</v>
          </cell>
          <cell r="J2835"/>
          <cell r="K2835"/>
        </row>
        <row r="2836">
          <cell r="A2836">
            <v>18067413</v>
          </cell>
          <cell r="B2836" t="str">
            <v>C136</v>
          </cell>
          <cell r="C2836" t="str">
            <v>CHARPENTE TOITURES MELUNAISE</v>
          </cell>
          <cell r="D2836" t="str">
            <v>6</v>
          </cell>
          <cell r="E2836">
            <v>-108</v>
          </cell>
          <cell r="F2836"/>
          <cell r="G2836">
            <v>-129.6</v>
          </cell>
          <cell r="H2836">
            <v>44651</v>
          </cell>
          <cell r="I2836">
            <v>44696</v>
          </cell>
          <cell r="J2836"/>
          <cell r="K2836"/>
        </row>
        <row r="2837">
          <cell r="A2837">
            <v>18067414</v>
          </cell>
          <cell r="B2837" t="str">
            <v>C136</v>
          </cell>
          <cell r="C2837" t="str">
            <v>CHARPENTE TOITURES MELUNAISE</v>
          </cell>
          <cell r="D2837" t="str">
            <v>6</v>
          </cell>
          <cell r="E2837">
            <v>81.900000000000006</v>
          </cell>
          <cell r="F2837"/>
          <cell r="G2837">
            <v>98.28</v>
          </cell>
          <cell r="H2837">
            <v>44651</v>
          </cell>
          <cell r="I2837">
            <v>44696</v>
          </cell>
          <cell r="J2837"/>
          <cell r="K2837"/>
        </row>
        <row r="2838">
          <cell r="A2838">
            <v>18059520</v>
          </cell>
          <cell r="B2838" t="str">
            <v>C137</v>
          </cell>
          <cell r="C2838" t="str">
            <v>ISTRA</v>
          </cell>
          <cell r="D2838" t="str">
            <v>4</v>
          </cell>
          <cell r="E2838">
            <v>-28.7</v>
          </cell>
          <cell r="F2838"/>
          <cell r="G2838">
            <v>-34.44</v>
          </cell>
          <cell r="H2838">
            <v>44495</v>
          </cell>
          <cell r="I2838">
            <v>44581</v>
          </cell>
          <cell r="J2838">
            <v>44575</v>
          </cell>
          <cell r="K2838">
            <v>44585</v>
          </cell>
        </row>
        <row r="2839">
          <cell r="A2839">
            <v>18060258</v>
          </cell>
          <cell r="B2839" t="str">
            <v>C137</v>
          </cell>
          <cell r="C2839" t="str">
            <v>ISTRA</v>
          </cell>
          <cell r="D2839" t="str">
            <v>4</v>
          </cell>
          <cell r="E2839">
            <v>505.32</v>
          </cell>
          <cell r="F2839"/>
          <cell r="G2839">
            <v>606.38</v>
          </cell>
          <cell r="H2839">
            <v>44500</v>
          </cell>
          <cell r="I2839">
            <v>44581</v>
          </cell>
          <cell r="J2839">
            <v>44575</v>
          </cell>
          <cell r="K2839">
            <v>44585</v>
          </cell>
        </row>
        <row r="2840">
          <cell r="A2840">
            <v>18060259</v>
          </cell>
          <cell r="B2840" t="str">
            <v>C137</v>
          </cell>
          <cell r="C2840" t="str">
            <v>ISTRA</v>
          </cell>
          <cell r="D2840" t="str">
            <v>4</v>
          </cell>
          <cell r="E2840">
            <v>5560.99</v>
          </cell>
          <cell r="F2840"/>
          <cell r="G2840">
            <v>6673.19</v>
          </cell>
          <cell r="H2840">
            <v>44500</v>
          </cell>
          <cell r="I2840">
            <v>44581</v>
          </cell>
          <cell r="J2840">
            <v>44575</v>
          </cell>
          <cell r="K2840">
            <v>44585</v>
          </cell>
        </row>
        <row r="2841">
          <cell r="A2841">
            <v>18060260</v>
          </cell>
          <cell r="B2841" t="str">
            <v>C137</v>
          </cell>
          <cell r="C2841" t="str">
            <v>ISTRA</v>
          </cell>
          <cell r="D2841" t="str">
            <v>4</v>
          </cell>
          <cell r="E2841">
            <v>2341.6099999999997</v>
          </cell>
          <cell r="F2841"/>
          <cell r="G2841">
            <v>2809.93</v>
          </cell>
          <cell r="H2841">
            <v>44500</v>
          </cell>
          <cell r="I2841">
            <v>44581</v>
          </cell>
          <cell r="J2841">
            <v>44575</v>
          </cell>
          <cell r="K2841">
            <v>44585</v>
          </cell>
        </row>
        <row r="2842">
          <cell r="A2842">
            <v>18060261</v>
          </cell>
          <cell r="B2842" t="str">
            <v>C137</v>
          </cell>
          <cell r="C2842" t="str">
            <v>ISTRA</v>
          </cell>
          <cell r="D2842" t="str">
            <v>4</v>
          </cell>
          <cell r="E2842">
            <v>1256.1399999999999</v>
          </cell>
          <cell r="F2842"/>
          <cell r="G2842">
            <v>1507.3700000000001</v>
          </cell>
          <cell r="H2842">
            <v>44500</v>
          </cell>
          <cell r="I2842">
            <v>44581</v>
          </cell>
          <cell r="J2842">
            <v>44575</v>
          </cell>
          <cell r="K2842">
            <v>44585</v>
          </cell>
        </row>
        <row r="2843">
          <cell r="A2843">
            <v>18060262</v>
          </cell>
          <cell r="B2843" t="str">
            <v>C137</v>
          </cell>
          <cell r="C2843" t="str">
            <v>ISTRA</v>
          </cell>
          <cell r="D2843" t="str">
            <v>4</v>
          </cell>
          <cell r="E2843">
            <v>2060.6099999999997</v>
          </cell>
          <cell r="F2843"/>
          <cell r="G2843">
            <v>2472.73</v>
          </cell>
          <cell r="H2843">
            <v>44500</v>
          </cell>
          <cell r="I2843">
            <v>44581</v>
          </cell>
          <cell r="J2843">
            <v>44575</v>
          </cell>
          <cell r="K2843">
            <v>44585</v>
          </cell>
        </row>
        <row r="2844">
          <cell r="A2844">
            <v>18060263</v>
          </cell>
          <cell r="B2844" t="str">
            <v>C137</v>
          </cell>
          <cell r="C2844" t="str">
            <v>ISTRA</v>
          </cell>
          <cell r="D2844" t="str">
            <v>4</v>
          </cell>
          <cell r="E2844">
            <v>3594.0699999999997</v>
          </cell>
          <cell r="F2844"/>
          <cell r="G2844">
            <v>4312.88</v>
          </cell>
          <cell r="H2844">
            <v>44500</v>
          </cell>
          <cell r="I2844">
            <v>44581</v>
          </cell>
          <cell r="J2844">
            <v>44575</v>
          </cell>
          <cell r="K2844">
            <v>44585</v>
          </cell>
        </row>
        <row r="2845">
          <cell r="A2845">
            <v>18060264</v>
          </cell>
          <cell r="B2845" t="str">
            <v>C137</v>
          </cell>
          <cell r="C2845" t="str">
            <v>ISTRA</v>
          </cell>
          <cell r="D2845" t="str">
            <v>4</v>
          </cell>
          <cell r="E2845">
            <v>4022.1699999999996</v>
          </cell>
          <cell r="F2845"/>
          <cell r="G2845">
            <v>4826.6000000000004</v>
          </cell>
          <cell r="H2845">
            <v>44500</v>
          </cell>
          <cell r="I2845">
            <v>44581</v>
          </cell>
          <cell r="J2845">
            <v>44575</v>
          </cell>
          <cell r="K2845">
            <v>44585</v>
          </cell>
        </row>
        <row r="2846">
          <cell r="A2846">
            <v>18060265</v>
          </cell>
          <cell r="B2846" t="str">
            <v>C137</v>
          </cell>
          <cell r="C2846" t="str">
            <v>ISTRA</v>
          </cell>
          <cell r="D2846" t="str">
            <v>4</v>
          </cell>
          <cell r="E2846">
            <v>5053.8599999999997</v>
          </cell>
          <cell r="F2846"/>
          <cell r="G2846">
            <v>6064.63</v>
          </cell>
          <cell r="H2846">
            <v>44500</v>
          </cell>
          <cell r="I2846">
            <v>44581</v>
          </cell>
          <cell r="J2846">
            <v>44575</v>
          </cell>
          <cell r="K2846">
            <v>44585</v>
          </cell>
        </row>
        <row r="2847">
          <cell r="A2847">
            <v>18060266</v>
          </cell>
          <cell r="B2847" t="str">
            <v>C137</v>
          </cell>
          <cell r="C2847" t="str">
            <v>ISTRA</v>
          </cell>
          <cell r="D2847" t="str">
            <v>4</v>
          </cell>
          <cell r="E2847">
            <v>5328.41</v>
          </cell>
          <cell r="F2847"/>
          <cell r="G2847">
            <v>6394.09</v>
          </cell>
          <cell r="H2847">
            <v>44500</v>
          </cell>
          <cell r="I2847">
            <v>44581</v>
          </cell>
          <cell r="J2847">
            <v>44575</v>
          </cell>
          <cell r="K2847">
            <v>44585</v>
          </cell>
        </row>
        <row r="2848">
          <cell r="A2848">
            <v>18060267</v>
          </cell>
          <cell r="B2848" t="str">
            <v>C137</v>
          </cell>
          <cell r="C2848" t="str">
            <v>ISTRA</v>
          </cell>
          <cell r="D2848" t="str">
            <v>4</v>
          </cell>
          <cell r="E2848">
            <v>5572.05</v>
          </cell>
          <cell r="F2848"/>
          <cell r="G2848">
            <v>6686.4600000000009</v>
          </cell>
          <cell r="H2848">
            <v>44500</v>
          </cell>
          <cell r="I2848">
            <v>44581</v>
          </cell>
          <cell r="J2848">
            <v>44575</v>
          </cell>
          <cell r="K2848">
            <v>44585</v>
          </cell>
        </row>
        <row r="2849">
          <cell r="A2849">
            <v>18060268</v>
          </cell>
          <cell r="B2849" t="str">
            <v>C137</v>
          </cell>
          <cell r="C2849" t="str">
            <v>ISTRA</v>
          </cell>
          <cell r="D2849" t="str">
            <v>4</v>
          </cell>
          <cell r="E2849">
            <v>2036.3400000000001</v>
          </cell>
          <cell r="F2849"/>
          <cell r="G2849">
            <v>2443.6099999999997</v>
          </cell>
          <cell r="H2849">
            <v>44500</v>
          </cell>
          <cell r="I2849">
            <v>44581</v>
          </cell>
          <cell r="J2849">
            <v>44575</v>
          </cell>
          <cell r="K2849">
            <v>44585</v>
          </cell>
        </row>
        <row r="2850">
          <cell r="A2850">
            <v>18060269</v>
          </cell>
          <cell r="B2850" t="str">
            <v>C137</v>
          </cell>
          <cell r="C2850" t="str">
            <v>ISTRA</v>
          </cell>
          <cell r="D2850" t="str">
            <v>4</v>
          </cell>
          <cell r="E2850">
            <v>5952.25</v>
          </cell>
          <cell r="F2850"/>
          <cell r="G2850">
            <v>7142.7</v>
          </cell>
          <cell r="H2850">
            <v>44500</v>
          </cell>
          <cell r="I2850">
            <v>44581</v>
          </cell>
          <cell r="J2850">
            <v>44575</v>
          </cell>
          <cell r="K2850">
            <v>44585</v>
          </cell>
        </row>
        <row r="2851">
          <cell r="A2851">
            <v>18060270</v>
          </cell>
          <cell r="B2851" t="str">
            <v>C137</v>
          </cell>
          <cell r="C2851" t="str">
            <v>ISTRA</v>
          </cell>
          <cell r="D2851" t="str">
            <v>4</v>
          </cell>
          <cell r="E2851">
            <v>4100</v>
          </cell>
          <cell r="F2851"/>
          <cell r="G2851">
            <v>4920</v>
          </cell>
          <cell r="H2851">
            <v>44500</v>
          </cell>
          <cell r="I2851">
            <v>44581</v>
          </cell>
          <cell r="J2851">
            <v>44575</v>
          </cell>
          <cell r="K2851">
            <v>44585</v>
          </cell>
        </row>
        <row r="2852">
          <cell r="A2852">
            <v>18060271</v>
          </cell>
          <cell r="B2852" t="str">
            <v>C137</v>
          </cell>
          <cell r="C2852" t="str">
            <v>ISTRA</v>
          </cell>
          <cell r="D2852" t="str">
            <v>4</v>
          </cell>
          <cell r="E2852">
            <v>484.62</v>
          </cell>
          <cell r="F2852"/>
          <cell r="G2852">
            <v>581.54</v>
          </cell>
          <cell r="H2852">
            <v>44500</v>
          </cell>
          <cell r="I2852">
            <v>44581</v>
          </cell>
          <cell r="J2852">
            <v>44575</v>
          </cell>
          <cell r="K2852">
            <v>44585</v>
          </cell>
        </row>
        <row r="2853">
          <cell r="A2853">
            <v>18060272</v>
          </cell>
          <cell r="B2853" t="str">
            <v>C137</v>
          </cell>
          <cell r="C2853" t="str">
            <v>ISTRA</v>
          </cell>
          <cell r="D2853" t="str">
            <v>4</v>
          </cell>
          <cell r="E2853">
            <v>670.86</v>
          </cell>
          <cell r="F2853"/>
          <cell r="G2853">
            <v>805.03</v>
          </cell>
          <cell r="H2853">
            <v>44500</v>
          </cell>
          <cell r="I2853">
            <v>44581</v>
          </cell>
          <cell r="J2853">
            <v>44575</v>
          </cell>
          <cell r="K2853">
            <v>44585</v>
          </cell>
        </row>
        <row r="2854">
          <cell r="A2854">
            <v>18060273</v>
          </cell>
          <cell r="B2854" t="str">
            <v>C137</v>
          </cell>
          <cell r="C2854" t="str">
            <v>ISTRA</v>
          </cell>
          <cell r="D2854" t="str">
            <v>4</v>
          </cell>
          <cell r="E2854">
            <v>6076.26</v>
          </cell>
          <cell r="F2854"/>
          <cell r="G2854">
            <v>7291.51</v>
          </cell>
          <cell r="H2854">
            <v>44500</v>
          </cell>
          <cell r="I2854">
            <v>44581</v>
          </cell>
          <cell r="J2854">
            <v>44575</v>
          </cell>
          <cell r="K2854">
            <v>44585</v>
          </cell>
        </row>
        <row r="2855">
          <cell r="A2855">
            <v>18060274</v>
          </cell>
          <cell r="B2855" t="str">
            <v>C137</v>
          </cell>
          <cell r="C2855" t="str">
            <v>ISTRA</v>
          </cell>
          <cell r="D2855" t="str">
            <v>4</v>
          </cell>
          <cell r="E2855">
            <v>5653.36</v>
          </cell>
          <cell r="F2855"/>
          <cell r="G2855">
            <v>6784.0300000000007</v>
          </cell>
          <cell r="H2855">
            <v>44500</v>
          </cell>
          <cell r="I2855">
            <v>44581</v>
          </cell>
          <cell r="J2855">
            <v>44575</v>
          </cell>
          <cell r="K2855">
            <v>44585</v>
          </cell>
        </row>
        <row r="2856">
          <cell r="A2856">
            <v>18060275</v>
          </cell>
          <cell r="B2856" t="str">
            <v>C137</v>
          </cell>
          <cell r="C2856" t="str">
            <v>ISTRA</v>
          </cell>
          <cell r="D2856" t="str">
            <v>4</v>
          </cell>
          <cell r="E2856">
            <v>1824.2099999999998</v>
          </cell>
          <cell r="F2856"/>
          <cell r="G2856">
            <v>2189.0500000000002</v>
          </cell>
          <cell r="H2856">
            <v>44500</v>
          </cell>
          <cell r="I2856">
            <v>44581</v>
          </cell>
          <cell r="J2856">
            <v>44575</v>
          </cell>
          <cell r="K2856">
            <v>44585</v>
          </cell>
        </row>
        <row r="2857">
          <cell r="A2857">
            <v>18060276</v>
          </cell>
          <cell r="B2857" t="str">
            <v>C137</v>
          </cell>
          <cell r="C2857" t="str">
            <v>ISTRA</v>
          </cell>
          <cell r="D2857" t="str">
            <v>4</v>
          </cell>
          <cell r="E2857">
            <v>914.28</v>
          </cell>
          <cell r="F2857"/>
          <cell r="G2857">
            <v>1097.1399999999999</v>
          </cell>
          <cell r="H2857">
            <v>44500</v>
          </cell>
          <cell r="I2857">
            <v>44581</v>
          </cell>
          <cell r="J2857">
            <v>44575</v>
          </cell>
          <cell r="K2857">
            <v>44585</v>
          </cell>
        </row>
        <row r="2858">
          <cell r="A2858">
            <v>18060277</v>
          </cell>
          <cell r="B2858" t="str">
            <v>C137</v>
          </cell>
          <cell r="C2858" t="str">
            <v>ISTRA</v>
          </cell>
          <cell r="D2858" t="str">
            <v>4</v>
          </cell>
          <cell r="E2858">
            <v>6376.32</v>
          </cell>
          <cell r="F2858"/>
          <cell r="G2858">
            <v>7651.58</v>
          </cell>
          <cell r="H2858">
            <v>44500</v>
          </cell>
          <cell r="I2858">
            <v>44581</v>
          </cell>
          <cell r="J2858">
            <v>44575</v>
          </cell>
          <cell r="K2858">
            <v>44585</v>
          </cell>
        </row>
        <row r="2859">
          <cell r="A2859">
            <v>18061859</v>
          </cell>
          <cell r="B2859" t="str">
            <v>C137</v>
          </cell>
          <cell r="C2859" t="str">
            <v>ISTRA</v>
          </cell>
          <cell r="D2859" t="str">
            <v>4</v>
          </cell>
          <cell r="E2859">
            <v>4100</v>
          </cell>
          <cell r="F2859"/>
          <cell r="G2859">
            <v>4920</v>
          </cell>
          <cell r="H2859">
            <v>44530</v>
          </cell>
          <cell r="I2859">
            <v>44612</v>
          </cell>
          <cell r="J2859">
            <v>44614</v>
          </cell>
          <cell r="K2859">
            <v>44622</v>
          </cell>
        </row>
        <row r="2860">
          <cell r="A2860">
            <v>18061860</v>
          </cell>
          <cell r="B2860" t="str">
            <v>C137</v>
          </cell>
          <cell r="C2860" t="str">
            <v>ISTRA</v>
          </cell>
          <cell r="D2860" t="str">
            <v>4</v>
          </cell>
          <cell r="E2860">
            <v>8915.2100000000009</v>
          </cell>
          <cell r="F2860"/>
          <cell r="G2860">
            <v>10698.25</v>
          </cell>
          <cell r="H2860">
            <v>44530</v>
          </cell>
          <cell r="I2860">
            <v>44612</v>
          </cell>
          <cell r="J2860">
            <v>44614</v>
          </cell>
          <cell r="K2860">
            <v>44622</v>
          </cell>
        </row>
        <row r="2861">
          <cell r="A2861">
            <v>18061861</v>
          </cell>
          <cell r="B2861" t="str">
            <v>C137</v>
          </cell>
          <cell r="C2861" t="str">
            <v>ISTRA</v>
          </cell>
          <cell r="D2861" t="str">
            <v>4</v>
          </cell>
          <cell r="E2861">
            <v>3090.48</v>
          </cell>
          <cell r="F2861"/>
          <cell r="G2861">
            <v>3708.5800000000004</v>
          </cell>
          <cell r="H2861">
            <v>44530</v>
          </cell>
          <cell r="I2861">
            <v>44612</v>
          </cell>
          <cell r="J2861">
            <v>44614</v>
          </cell>
          <cell r="K2861">
            <v>44622</v>
          </cell>
        </row>
        <row r="2862">
          <cell r="A2862">
            <v>18061862</v>
          </cell>
          <cell r="B2862" t="str">
            <v>C137</v>
          </cell>
          <cell r="C2862" t="str">
            <v>ISTRA</v>
          </cell>
          <cell r="D2862" t="str">
            <v>4</v>
          </cell>
          <cell r="E2862">
            <v>7081.68</v>
          </cell>
          <cell r="F2862"/>
          <cell r="G2862">
            <v>8498.02</v>
          </cell>
          <cell r="H2862">
            <v>44530</v>
          </cell>
          <cell r="I2862">
            <v>44612</v>
          </cell>
          <cell r="J2862">
            <v>44614</v>
          </cell>
          <cell r="K2862">
            <v>44622</v>
          </cell>
        </row>
        <row r="2863">
          <cell r="A2863">
            <v>18061863</v>
          </cell>
          <cell r="B2863" t="str">
            <v>C137</v>
          </cell>
          <cell r="C2863" t="str">
            <v>ISTRA</v>
          </cell>
          <cell r="D2863" t="str">
            <v>4</v>
          </cell>
          <cell r="E2863">
            <v>3595.6</v>
          </cell>
          <cell r="F2863"/>
          <cell r="G2863">
            <v>4314.7199999999993</v>
          </cell>
          <cell r="H2863">
            <v>44530</v>
          </cell>
          <cell r="I2863">
            <v>44612</v>
          </cell>
          <cell r="J2863">
            <v>44614</v>
          </cell>
          <cell r="K2863">
            <v>44622</v>
          </cell>
        </row>
        <row r="2864">
          <cell r="A2864">
            <v>18061864</v>
          </cell>
          <cell r="B2864" t="str">
            <v>C137</v>
          </cell>
          <cell r="C2864" t="str">
            <v>ISTRA</v>
          </cell>
          <cell r="D2864" t="str">
            <v>4</v>
          </cell>
          <cell r="E2864">
            <v>10074.36</v>
          </cell>
          <cell r="F2864"/>
          <cell r="G2864">
            <v>12089.23</v>
          </cell>
          <cell r="H2864">
            <v>44530</v>
          </cell>
          <cell r="I2864">
            <v>44612</v>
          </cell>
          <cell r="J2864">
            <v>44614</v>
          </cell>
          <cell r="K2864">
            <v>44622</v>
          </cell>
        </row>
        <row r="2865">
          <cell r="A2865">
            <v>18061865</v>
          </cell>
          <cell r="B2865" t="str">
            <v>C137</v>
          </cell>
          <cell r="C2865" t="str">
            <v>ISTRA</v>
          </cell>
          <cell r="D2865" t="str">
            <v>4</v>
          </cell>
          <cell r="E2865">
            <v>5334.6</v>
          </cell>
          <cell r="F2865"/>
          <cell r="G2865">
            <v>6401.5199999999995</v>
          </cell>
          <cell r="H2865">
            <v>44530</v>
          </cell>
          <cell r="I2865">
            <v>44612</v>
          </cell>
          <cell r="J2865">
            <v>44614</v>
          </cell>
          <cell r="K2865">
            <v>44622</v>
          </cell>
        </row>
        <row r="2866">
          <cell r="A2866">
            <v>18061866</v>
          </cell>
          <cell r="B2866" t="str">
            <v>C137</v>
          </cell>
          <cell r="C2866" t="str">
            <v>ISTRA</v>
          </cell>
          <cell r="D2866" t="str">
            <v>4</v>
          </cell>
          <cell r="E2866">
            <v>481.15</v>
          </cell>
          <cell r="F2866"/>
          <cell r="G2866">
            <v>577.38</v>
          </cell>
          <cell r="H2866">
            <v>44530</v>
          </cell>
          <cell r="I2866">
            <v>44612</v>
          </cell>
          <cell r="J2866">
            <v>44614</v>
          </cell>
          <cell r="K2866">
            <v>44622</v>
          </cell>
        </row>
        <row r="2867">
          <cell r="A2867">
            <v>18061867</v>
          </cell>
          <cell r="B2867" t="str">
            <v>C137</v>
          </cell>
          <cell r="C2867" t="str">
            <v>ISTRA</v>
          </cell>
          <cell r="D2867" t="str">
            <v>4</v>
          </cell>
          <cell r="E2867">
            <v>2741.92</v>
          </cell>
          <cell r="F2867"/>
          <cell r="G2867">
            <v>3290.3</v>
          </cell>
          <cell r="H2867">
            <v>44530</v>
          </cell>
          <cell r="I2867">
            <v>44612</v>
          </cell>
          <cell r="J2867">
            <v>44614</v>
          </cell>
          <cell r="K2867">
            <v>44622</v>
          </cell>
        </row>
        <row r="2868">
          <cell r="A2868">
            <v>18061868</v>
          </cell>
          <cell r="B2868" t="str">
            <v>C137</v>
          </cell>
          <cell r="C2868" t="str">
            <v>ISTRA</v>
          </cell>
          <cell r="D2868" t="str">
            <v>4</v>
          </cell>
          <cell r="E2868">
            <v>4895.82</v>
          </cell>
          <cell r="F2868"/>
          <cell r="G2868">
            <v>5874.9800000000005</v>
          </cell>
          <cell r="H2868">
            <v>44530</v>
          </cell>
          <cell r="I2868">
            <v>44612</v>
          </cell>
          <cell r="J2868">
            <v>44614</v>
          </cell>
          <cell r="K2868">
            <v>44622</v>
          </cell>
        </row>
        <row r="2869">
          <cell r="A2869">
            <v>18062660</v>
          </cell>
          <cell r="B2869" t="str">
            <v>C137</v>
          </cell>
          <cell r="C2869" t="str">
            <v>ISTRA</v>
          </cell>
          <cell r="D2869" t="str">
            <v>4</v>
          </cell>
          <cell r="E2869">
            <v>-222.39000000000001</v>
          </cell>
          <cell r="F2869"/>
          <cell r="G2869">
            <v>-266.87</v>
          </cell>
          <cell r="H2869">
            <v>44533</v>
          </cell>
          <cell r="I2869">
            <v>44640</v>
          </cell>
          <cell r="J2869">
            <v>44631</v>
          </cell>
          <cell r="K2869">
            <v>44640</v>
          </cell>
        </row>
        <row r="2870">
          <cell r="A2870">
            <v>18062661</v>
          </cell>
          <cell r="B2870" t="str">
            <v>C137</v>
          </cell>
          <cell r="C2870" t="str">
            <v>ISTRA</v>
          </cell>
          <cell r="D2870" t="str">
            <v>4</v>
          </cell>
          <cell r="E2870">
            <v>-252.71999999999997</v>
          </cell>
          <cell r="F2870"/>
          <cell r="G2870">
            <v>-303.26</v>
          </cell>
          <cell r="H2870">
            <v>44533</v>
          </cell>
          <cell r="I2870">
            <v>44640</v>
          </cell>
          <cell r="J2870">
            <v>44631</v>
          </cell>
          <cell r="K2870">
            <v>44640</v>
          </cell>
        </row>
        <row r="2871">
          <cell r="A2871">
            <v>18063233</v>
          </cell>
          <cell r="B2871" t="str">
            <v>C137</v>
          </cell>
          <cell r="C2871" t="str">
            <v>ISTRA</v>
          </cell>
          <cell r="D2871" t="str">
            <v>4</v>
          </cell>
          <cell r="E2871">
            <v>567.48</v>
          </cell>
          <cell r="F2871"/>
          <cell r="G2871">
            <v>680.98</v>
          </cell>
          <cell r="H2871">
            <v>44561</v>
          </cell>
          <cell r="I2871">
            <v>44640</v>
          </cell>
          <cell r="J2871">
            <v>44631</v>
          </cell>
          <cell r="K2871">
            <v>44640</v>
          </cell>
        </row>
        <row r="2872">
          <cell r="A2872">
            <v>18063234</v>
          </cell>
          <cell r="B2872" t="str">
            <v>C137</v>
          </cell>
          <cell r="C2872" t="str">
            <v>ISTRA</v>
          </cell>
          <cell r="D2872" t="str">
            <v>4</v>
          </cell>
          <cell r="E2872">
            <v>4100</v>
          </cell>
          <cell r="F2872"/>
          <cell r="G2872">
            <v>4920</v>
          </cell>
          <cell r="H2872">
            <v>44561</v>
          </cell>
          <cell r="I2872">
            <v>44640</v>
          </cell>
          <cell r="J2872">
            <v>44631</v>
          </cell>
          <cell r="K2872">
            <v>44640</v>
          </cell>
        </row>
        <row r="2873">
          <cell r="A2873">
            <v>18063235</v>
          </cell>
          <cell r="B2873" t="str">
            <v>C137</v>
          </cell>
          <cell r="C2873" t="str">
            <v>ISTRA</v>
          </cell>
          <cell r="D2873" t="str">
            <v>4</v>
          </cell>
          <cell r="E2873">
            <v>1647.36</v>
          </cell>
          <cell r="F2873"/>
          <cell r="G2873">
            <v>1976.83</v>
          </cell>
          <cell r="H2873">
            <v>44561</v>
          </cell>
          <cell r="I2873">
            <v>44640</v>
          </cell>
          <cell r="J2873">
            <v>44631</v>
          </cell>
          <cell r="K2873">
            <v>44640</v>
          </cell>
        </row>
        <row r="2874">
          <cell r="A2874">
            <v>18063236</v>
          </cell>
          <cell r="B2874" t="str">
            <v>C137</v>
          </cell>
          <cell r="C2874" t="str">
            <v>ISTRA</v>
          </cell>
          <cell r="D2874" t="str">
            <v>4</v>
          </cell>
          <cell r="E2874">
            <v>1441.15</v>
          </cell>
          <cell r="F2874"/>
          <cell r="G2874">
            <v>1729.3799999999999</v>
          </cell>
          <cell r="H2874">
            <v>44561</v>
          </cell>
          <cell r="I2874">
            <v>44640</v>
          </cell>
          <cell r="J2874">
            <v>44631</v>
          </cell>
          <cell r="K2874">
            <v>44640</v>
          </cell>
        </row>
        <row r="2875">
          <cell r="A2875">
            <v>18063237</v>
          </cell>
          <cell r="B2875" t="str">
            <v>C137</v>
          </cell>
          <cell r="C2875" t="str">
            <v>ISTRA</v>
          </cell>
          <cell r="D2875" t="str">
            <v>4</v>
          </cell>
          <cell r="E2875">
            <v>3851.04</v>
          </cell>
          <cell r="F2875"/>
          <cell r="G2875">
            <v>4621.25</v>
          </cell>
          <cell r="H2875">
            <v>44561</v>
          </cell>
          <cell r="I2875">
            <v>44640</v>
          </cell>
          <cell r="J2875">
            <v>44631</v>
          </cell>
          <cell r="K2875">
            <v>44640</v>
          </cell>
        </row>
        <row r="2876">
          <cell r="A2876">
            <v>18063238</v>
          </cell>
          <cell r="B2876" t="str">
            <v>C137</v>
          </cell>
          <cell r="C2876" t="str">
            <v>ISTRA</v>
          </cell>
          <cell r="D2876" t="str">
            <v>4</v>
          </cell>
          <cell r="E2876">
            <v>1341</v>
          </cell>
          <cell r="F2876"/>
          <cell r="G2876">
            <v>1609.2</v>
          </cell>
          <cell r="H2876">
            <v>44561</v>
          </cell>
          <cell r="I2876">
            <v>44640</v>
          </cell>
          <cell r="J2876">
            <v>44631</v>
          </cell>
          <cell r="K2876">
            <v>44640</v>
          </cell>
        </row>
        <row r="2877">
          <cell r="A2877">
            <v>18064550</v>
          </cell>
          <cell r="B2877" t="str">
            <v>C137</v>
          </cell>
          <cell r="C2877" t="str">
            <v>ISTRA</v>
          </cell>
          <cell r="D2877" t="str">
            <v>4</v>
          </cell>
          <cell r="E2877">
            <v>226.53000000000003</v>
          </cell>
          <cell r="F2877"/>
          <cell r="G2877">
            <v>271.84000000000003</v>
          </cell>
          <cell r="H2877">
            <v>44592</v>
          </cell>
          <cell r="I2877">
            <v>44671</v>
          </cell>
          <cell r="J2877"/>
          <cell r="K2877"/>
        </row>
        <row r="2878">
          <cell r="A2878">
            <v>18064551</v>
          </cell>
          <cell r="B2878" t="str">
            <v>C137</v>
          </cell>
          <cell r="C2878" t="str">
            <v>ISTRA</v>
          </cell>
          <cell r="D2878" t="str">
            <v>4</v>
          </cell>
          <cell r="E2878">
            <v>4100</v>
          </cell>
          <cell r="F2878"/>
          <cell r="G2878">
            <v>4920</v>
          </cell>
          <cell r="H2878">
            <v>44592</v>
          </cell>
          <cell r="I2878">
            <v>44671</v>
          </cell>
          <cell r="J2878"/>
          <cell r="K2878"/>
        </row>
        <row r="2879">
          <cell r="A2879">
            <v>18064552</v>
          </cell>
          <cell r="B2879" t="str">
            <v>C137</v>
          </cell>
          <cell r="C2879" t="str">
            <v>ISTRA</v>
          </cell>
          <cell r="D2879" t="str">
            <v>4</v>
          </cell>
          <cell r="E2879">
            <v>3354.66</v>
          </cell>
          <cell r="F2879"/>
          <cell r="G2879">
            <v>4025.59</v>
          </cell>
          <cell r="H2879">
            <v>44592</v>
          </cell>
          <cell r="I2879">
            <v>44671</v>
          </cell>
          <cell r="J2879"/>
          <cell r="K2879"/>
        </row>
        <row r="2880">
          <cell r="A2880">
            <v>18064553</v>
          </cell>
          <cell r="B2880" t="str">
            <v>C137</v>
          </cell>
          <cell r="C2880" t="str">
            <v>ISTRA</v>
          </cell>
          <cell r="D2880" t="str">
            <v>4</v>
          </cell>
          <cell r="E2880">
            <v>5508.65</v>
          </cell>
          <cell r="F2880"/>
          <cell r="G2880">
            <v>6610.38</v>
          </cell>
          <cell r="H2880">
            <v>44592</v>
          </cell>
          <cell r="I2880">
            <v>44671</v>
          </cell>
          <cell r="J2880"/>
          <cell r="K2880"/>
        </row>
        <row r="2881">
          <cell r="A2881">
            <v>18064554</v>
          </cell>
          <cell r="B2881" t="str">
            <v>C137</v>
          </cell>
          <cell r="C2881" t="str">
            <v>ISTRA</v>
          </cell>
          <cell r="D2881" t="str">
            <v>4</v>
          </cell>
          <cell r="E2881">
            <v>5686.85</v>
          </cell>
          <cell r="F2881"/>
          <cell r="G2881">
            <v>6824.2199999999993</v>
          </cell>
          <cell r="H2881">
            <v>44592</v>
          </cell>
          <cell r="I2881">
            <v>44671</v>
          </cell>
          <cell r="J2881"/>
          <cell r="K2881"/>
        </row>
        <row r="2882">
          <cell r="A2882">
            <v>18064555</v>
          </cell>
          <cell r="B2882" t="str">
            <v>C137</v>
          </cell>
          <cell r="C2882" t="str">
            <v>ISTRA</v>
          </cell>
          <cell r="D2882" t="str">
            <v>4</v>
          </cell>
          <cell r="E2882">
            <v>11369.65</v>
          </cell>
          <cell r="F2882"/>
          <cell r="G2882">
            <v>13643.579999999998</v>
          </cell>
          <cell r="H2882">
            <v>44592</v>
          </cell>
          <cell r="I2882">
            <v>44671</v>
          </cell>
          <cell r="J2882"/>
          <cell r="K2882"/>
        </row>
        <row r="2883">
          <cell r="A2883">
            <v>18064556</v>
          </cell>
          <cell r="B2883" t="str">
            <v>C137</v>
          </cell>
          <cell r="C2883" t="str">
            <v>ISTRA</v>
          </cell>
          <cell r="D2883" t="str">
            <v>4</v>
          </cell>
          <cell r="E2883">
            <v>4841.3999999999996</v>
          </cell>
          <cell r="F2883"/>
          <cell r="G2883">
            <v>5809.68</v>
          </cell>
          <cell r="H2883">
            <v>44592</v>
          </cell>
          <cell r="I2883">
            <v>44671</v>
          </cell>
          <cell r="J2883"/>
          <cell r="K2883"/>
        </row>
        <row r="2884">
          <cell r="A2884">
            <v>18064557</v>
          </cell>
          <cell r="B2884" t="str">
            <v>C137</v>
          </cell>
          <cell r="C2884" t="str">
            <v>ISTRA</v>
          </cell>
          <cell r="D2884" t="str">
            <v>4</v>
          </cell>
          <cell r="E2884">
            <v>3388.3900000000003</v>
          </cell>
          <cell r="F2884"/>
          <cell r="G2884">
            <v>4066.0699999999997</v>
          </cell>
          <cell r="H2884">
            <v>44592</v>
          </cell>
          <cell r="I2884">
            <v>44671</v>
          </cell>
          <cell r="J2884"/>
          <cell r="K2884"/>
        </row>
        <row r="2885">
          <cell r="A2885">
            <v>18064558</v>
          </cell>
          <cell r="B2885" t="str">
            <v>C137</v>
          </cell>
          <cell r="C2885" t="str">
            <v>ISTRA</v>
          </cell>
          <cell r="D2885" t="str">
            <v>4</v>
          </cell>
          <cell r="E2885">
            <v>6372.6</v>
          </cell>
          <cell r="F2885"/>
          <cell r="G2885">
            <v>7647.12</v>
          </cell>
          <cell r="H2885">
            <v>44592</v>
          </cell>
          <cell r="I2885">
            <v>44671</v>
          </cell>
          <cell r="J2885"/>
          <cell r="K2885"/>
        </row>
        <row r="2886">
          <cell r="A2886">
            <v>18065944</v>
          </cell>
          <cell r="B2886" t="str">
            <v>C137</v>
          </cell>
          <cell r="C2886" t="str">
            <v>ISTRA</v>
          </cell>
          <cell r="D2886" t="str">
            <v>4</v>
          </cell>
          <cell r="E2886">
            <v>5950.64</v>
          </cell>
          <cell r="F2886"/>
          <cell r="G2886">
            <v>7140.7699999999995</v>
          </cell>
          <cell r="H2886">
            <v>44620</v>
          </cell>
          <cell r="I2886">
            <v>44701</v>
          </cell>
          <cell r="J2886"/>
          <cell r="K2886"/>
        </row>
        <row r="2887">
          <cell r="A2887">
            <v>18065945</v>
          </cell>
          <cell r="B2887" t="str">
            <v>C137</v>
          </cell>
          <cell r="C2887" t="str">
            <v>ISTRA</v>
          </cell>
          <cell r="D2887" t="str">
            <v>4</v>
          </cell>
          <cell r="E2887">
            <v>4012.4900000000002</v>
          </cell>
          <cell r="F2887"/>
          <cell r="G2887">
            <v>4814.99</v>
          </cell>
          <cell r="H2887">
            <v>44620</v>
          </cell>
          <cell r="I2887">
            <v>44701</v>
          </cell>
          <cell r="J2887"/>
          <cell r="K2887"/>
        </row>
        <row r="2888">
          <cell r="A2888">
            <v>18065946</v>
          </cell>
          <cell r="B2888" t="str">
            <v>C137</v>
          </cell>
          <cell r="C2888" t="str">
            <v>ISTRA</v>
          </cell>
          <cell r="D2888" t="str">
            <v>4</v>
          </cell>
          <cell r="E2888">
            <v>3663.96</v>
          </cell>
          <cell r="F2888"/>
          <cell r="G2888">
            <v>4396.75</v>
          </cell>
          <cell r="H2888">
            <v>44620</v>
          </cell>
          <cell r="I2888">
            <v>44701</v>
          </cell>
          <cell r="J2888"/>
          <cell r="K2888"/>
        </row>
        <row r="2889">
          <cell r="A2889">
            <v>18065947</v>
          </cell>
          <cell r="B2889" t="str">
            <v>C137</v>
          </cell>
          <cell r="C2889" t="str">
            <v>ISTRA</v>
          </cell>
          <cell r="D2889" t="str">
            <v>4</v>
          </cell>
          <cell r="E2889">
            <v>4991.21</v>
          </cell>
          <cell r="F2889"/>
          <cell r="G2889">
            <v>5989.45</v>
          </cell>
          <cell r="H2889">
            <v>44620</v>
          </cell>
          <cell r="I2889">
            <v>44701</v>
          </cell>
          <cell r="J2889"/>
          <cell r="K2889"/>
        </row>
        <row r="2890">
          <cell r="A2890">
            <v>18067415</v>
          </cell>
          <cell r="B2890" t="str">
            <v>C137</v>
          </cell>
          <cell r="C2890" t="str">
            <v>ISTRA</v>
          </cell>
          <cell r="D2890" t="str">
            <v>4</v>
          </cell>
          <cell r="E2890">
            <v>2636.66</v>
          </cell>
          <cell r="F2890"/>
          <cell r="G2890">
            <v>3163.9900000000002</v>
          </cell>
          <cell r="H2890">
            <v>44651</v>
          </cell>
          <cell r="I2890">
            <v>44732</v>
          </cell>
          <cell r="J2890"/>
          <cell r="K2890"/>
        </row>
        <row r="2891">
          <cell r="A2891">
            <v>18067416</v>
          </cell>
          <cell r="B2891" t="str">
            <v>C137</v>
          </cell>
          <cell r="C2891" t="str">
            <v>ISTRA</v>
          </cell>
          <cell r="D2891" t="str">
            <v>4</v>
          </cell>
          <cell r="E2891">
            <v>2344.66</v>
          </cell>
          <cell r="F2891"/>
          <cell r="G2891">
            <v>2813.59</v>
          </cell>
          <cell r="H2891">
            <v>44651</v>
          </cell>
          <cell r="I2891">
            <v>44732</v>
          </cell>
          <cell r="J2891"/>
          <cell r="K2891"/>
        </row>
        <row r="2892">
          <cell r="A2892">
            <v>18067417</v>
          </cell>
          <cell r="B2892" t="str">
            <v>C137</v>
          </cell>
          <cell r="C2892" t="str">
            <v>ISTRA</v>
          </cell>
          <cell r="D2892" t="str">
            <v>4</v>
          </cell>
          <cell r="E2892">
            <v>2743.45</v>
          </cell>
          <cell r="F2892"/>
          <cell r="G2892">
            <v>3292.1400000000003</v>
          </cell>
          <cell r="H2892">
            <v>44651</v>
          </cell>
          <cell r="I2892">
            <v>44732</v>
          </cell>
          <cell r="J2892"/>
          <cell r="K2892"/>
        </row>
        <row r="2893">
          <cell r="A2893">
            <v>18067418</v>
          </cell>
          <cell r="B2893" t="str">
            <v>C137</v>
          </cell>
          <cell r="C2893" t="str">
            <v>ISTRA</v>
          </cell>
          <cell r="D2893" t="str">
            <v>4</v>
          </cell>
          <cell r="E2893">
            <v>2465.6799999999998</v>
          </cell>
          <cell r="F2893"/>
          <cell r="G2893">
            <v>2958.82</v>
          </cell>
          <cell r="H2893">
            <v>44651</v>
          </cell>
          <cell r="I2893">
            <v>44732</v>
          </cell>
          <cell r="J2893"/>
          <cell r="K2893"/>
        </row>
        <row r="2894">
          <cell r="A2894">
            <v>18067419</v>
          </cell>
          <cell r="B2894" t="str">
            <v>C137</v>
          </cell>
          <cell r="C2894" t="str">
            <v>ISTRA</v>
          </cell>
          <cell r="D2894" t="str">
            <v>4</v>
          </cell>
          <cell r="E2894">
            <v>5206</v>
          </cell>
          <cell r="F2894"/>
          <cell r="G2894">
            <v>6247.2</v>
          </cell>
          <cell r="H2894">
            <v>44651</v>
          </cell>
          <cell r="I2894">
            <v>44732</v>
          </cell>
          <cell r="J2894"/>
          <cell r="K2894"/>
        </row>
        <row r="2895">
          <cell r="A2895">
            <v>18067420</v>
          </cell>
          <cell r="B2895" t="str">
            <v>C137</v>
          </cell>
          <cell r="C2895" t="str">
            <v>ISTRA</v>
          </cell>
          <cell r="D2895" t="str">
            <v>4</v>
          </cell>
          <cell r="E2895">
            <v>316.5</v>
          </cell>
          <cell r="F2895"/>
          <cell r="G2895">
            <v>380.05</v>
          </cell>
          <cell r="H2895">
            <v>44651</v>
          </cell>
          <cell r="I2895">
            <v>44732</v>
          </cell>
          <cell r="J2895"/>
          <cell r="K2895"/>
        </row>
        <row r="2896">
          <cell r="A2896">
            <v>18067421</v>
          </cell>
          <cell r="B2896" t="str">
            <v>C137</v>
          </cell>
          <cell r="C2896" t="str">
            <v>ISTRA</v>
          </cell>
          <cell r="D2896" t="str">
            <v>4</v>
          </cell>
          <cell r="E2896">
            <v>2636.66</v>
          </cell>
          <cell r="F2896"/>
          <cell r="G2896">
            <v>3163.9900000000002</v>
          </cell>
          <cell r="H2896">
            <v>44651</v>
          </cell>
          <cell r="I2896">
            <v>44732</v>
          </cell>
          <cell r="J2896"/>
          <cell r="K2896"/>
        </row>
        <row r="2897">
          <cell r="A2897">
            <v>18067422</v>
          </cell>
          <cell r="B2897" t="str">
            <v>C137</v>
          </cell>
          <cell r="C2897" t="str">
            <v>ISTRA</v>
          </cell>
          <cell r="D2897" t="str">
            <v>4</v>
          </cell>
          <cell r="E2897">
            <v>3205.5</v>
          </cell>
          <cell r="F2897"/>
          <cell r="G2897">
            <v>3846.6</v>
          </cell>
          <cell r="H2897">
            <v>44651</v>
          </cell>
          <cell r="I2897">
            <v>44732</v>
          </cell>
          <cell r="J2897"/>
          <cell r="K2897"/>
        </row>
        <row r="2898">
          <cell r="A2898">
            <v>18067423</v>
          </cell>
          <cell r="B2898" t="str">
            <v>C137</v>
          </cell>
          <cell r="C2898" t="str">
            <v>ISTRA</v>
          </cell>
          <cell r="D2898" t="str">
            <v>4</v>
          </cell>
          <cell r="E2898">
            <v>298.39999999999998</v>
          </cell>
          <cell r="F2898"/>
          <cell r="G2898">
            <v>358.08000000000004</v>
          </cell>
          <cell r="H2898">
            <v>44651</v>
          </cell>
          <cell r="I2898">
            <v>44732</v>
          </cell>
          <cell r="J2898"/>
          <cell r="K2898"/>
        </row>
        <row r="2899">
          <cell r="A2899">
            <v>18067424</v>
          </cell>
          <cell r="B2899" t="str">
            <v>C137</v>
          </cell>
          <cell r="C2899" t="str">
            <v>ISTRA</v>
          </cell>
          <cell r="D2899" t="str">
            <v>4</v>
          </cell>
          <cell r="E2899">
            <v>2179.23</v>
          </cell>
          <cell r="F2899"/>
          <cell r="G2899">
            <v>2615.08</v>
          </cell>
          <cell r="H2899">
            <v>44651</v>
          </cell>
          <cell r="I2899">
            <v>44732</v>
          </cell>
          <cell r="J2899"/>
          <cell r="K2899"/>
        </row>
        <row r="2900">
          <cell r="A2900">
            <v>18067425</v>
          </cell>
          <cell r="B2900" t="str">
            <v>C137</v>
          </cell>
          <cell r="C2900" t="str">
            <v>ISTRA</v>
          </cell>
          <cell r="D2900" t="str">
            <v>4</v>
          </cell>
          <cell r="E2900">
            <v>1920.42</v>
          </cell>
          <cell r="F2900"/>
          <cell r="G2900">
            <v>2304.5</v>
          </cell>
          <cell r="H2900">
            <v>44651</v>
          </cell>
          <cell r="I2900">
            <v>44732</v>
          </cell>
          <cell r="J2900"/>
          <cell r="K2900"/>
        </row>
        <row r="2901">
          <cell r="A2901">
            <v>18067426</v>
          </cell>
          <cell r="B2901" t="str">
            <v>C137</v>
          </cell>
          <cell r="C2901" t="str">
            <v>ISTRA</v>
          </cell>
          <cell r="D2901" t="str">
            <v>4</v>
          </cell>
          <cell r="E2901">
            <v>5300.55</v>
          </cell>
          <cell r="F2901"/>
          <cell r="G2901">
            <v>6360.66</v>
          </cell>
          <cell r="H2901">
            <v>44651</v>
          </cell>
          <cell r="I2901">
            <v>44732</v>
          </cell>
          <cell r="J2901"/>
          <cell r="K2901"/>
        </row>
        <row r="2902">
          <cell r="A2902">
            <v>18067427</v>
          </cell>
          <cell r="B2902" t="str">
            <v>C137</v>
          </cell>
          <cell r="C2902" t="str">
            <v>ISTRA</v>
          </cell>
          <cell r="D2902" t="str">
            <v>4</v>
          </cell>
          <cell r="E2902">
            <v>1799.6599999999999</v>
          </cell>
          <cell r="F2902"/>
          <cell r="G2902">
            <v>2159.59</v>
          </cell>
          <cell r="H2902">
            <v>44651</v>
          </cell>
          <cell r="I2902">
            <v>44732</v>
          </cell>
          <cell r="J2902"/>
          <cell r="K2902"/>
        </row>
        <row r="2903">
          <cell r="A2903">
            <v>18067428</v>
          </cell>
          <cell r="B2903" t="str">
            <v>C137</v>
          </cell>
          <cell r="C2903" t="str">
            <v>ISTRA</v>
          </cell>
          <cell r="D2903" t="str">
            <v>4</v>
          </cell>
          <cell r="E2903">
            <v>2817.63</v>
          </cell>
          <cell r="F2903"/>
          <cell r="G2903">
            <v>3381.16</v>
          </cell>
          <cell r="H2903">
            <v>44651</v>
          </cell>
          <cell r="I2903">
            <v>44732</v>
          </cell>
          <cell r="J2903"/>
          <cell r="K2903"/>
        </row>
        <row r="2904">
          <cell r="A2904">
            <v>18067429</v>
          </cell>
          <cell r="B2904" t="str">
            <v>C137</v>
          </cell>
          <cell r="C2904" t="str">
            <v>ISTRA</v>
          </cell>
          <cell r="D2904" t="str">
            <v>4</v>
          </cell>
          <cell r="E2904">
            <v>5928.5199999999995</v>
          </cell>
          <cell r="F2904"/>
          <cell r="G2904">
            <v>7114.2199999999993</v>
          </cell>
          <cell r="H2904">
            <v>44651</v>
          </cell>
          <cell r="I2904">
            <v>44732</v>
          </cell>
          <cell r="J2904"/>
          <cell r="K2904"/>
        </row>
        <row r="2905">
          <cell r="A2905">
            <v>18061133</v>
          </cell>
          <cell r="B2905" t="str">
            <v>C146</v>
          </cell>
          <cell r="C2905" t="str">
            <v>SOCIETE GENERALE FAUX PLAFONDS ISOLATION</v>
          </cell>
          <cell r="D2905" t="str">
            <v>4</v>
          </cell>
          <cell r="E2905">
            <v>-63.39</v>
          </cell>
          <cell r="F2905"/>
          <cell r="G2905">
            <v>-76.070000000000007</v>
          </cell>
          <cell r="H2905">
            <v>44512</v>
          </cell>
          <cell r="I2905">
            <v>44576</v>
          </cell>
          <cell r="J2905">
            <v>44575</v>
          </cell>
          <cell r="K2905">
            <v>44585</v>
          </cell>
        </row>
        <row r="2906">
          <cell r="A2906">
            <v>18061869</v>
          </cell>
          <cell r="B2906" t="str">
            <v>C146</v>
          </cell>
          <cell r="C2906" t="str">
            <v>SOCIETE GENERALE FAUX PLAFONDS ISOLATION</v>
          </cell>
          <cell r="D2906" t="str">
            <v>4</v>
          </cell>
          <cell r="E2906">
            <v>234.15</v>
          </cell>
          <cell r="F2906"/>
          <cell r="G2906">
            <v>280.98</v>
          </cell>
          <cell r="H2906">
            <v>44530</v>
          </cell>
          <cell r="I2906">
            <v>44576</v>
          </cell>
          <cell r="J2906">
            <v>44575</v>
          </cell>
          <cell r="K2906">
            <v>44585</v>
          </cell>
        </row>
        <row r="2907">
          <cell r="A2907">
            <v>18061870</v>
          </cell>
          <cell r="B2907" t="str">
            <v>C146</v>
          </cell>
          <cell r="C2907" t="str">
            <v>SOCIETE GENERALE FAUX PLAFONDS ISOLATION</v>
          </cell>
          <cell r="D2907" t="str">
            <v>4</v>
          </cell>
          <cell r="E2907">
            <v>2496.75</v>
          </cell>
          <cell r="F2907"/>
          <cell r="G2907">
            <v>2996.1</v>
          </cell>
          <cell r="H2907">
            <v>44530</v>
          </cell>
          <cell r="I2907">
            <v>44576</v>
          </cell>
          <cell r="J2907">
            <v>44575</v>
          </cell>
          <cell r="K2907">
            <v>44585</v>
          </cell>
        </row>
        <row r="2908">
          <cell r="A2908">
            <v>18063239</v>
          </cell>
          <cell r="B2908" t="str">
            <v>C146</v>
          </cell>
          <cell r="C2908" t="str">
            <v>SOCIETE GENERALE FAUX PLAFONDS ISOLATION</v>
          </cell>
          <cell r="D2908" t="str">
            <v>4</v>
          </cell>
          <cell r="E2908">
            <v>2496.75</v>
          </cell>
          <cell r="F2908"/>
          <cell r="G2908">
            <v>2996.1</v>
          </cell>
          <cell r="H2908">
            <v>44561</v>
          </cell>
          <cell r="I2908">
            <v>44607</v>
          </cell>
          <cell r="J2908">
            <v>44608</v>
          </cell>
          <cell r="K2908">
            <v>44618</v>
          </cell>
        </row>
        <row r="2909">
          <cell r="A2909">
            <v>18063240</v>
          </cell>
          <cell r="B2909" t="str">
            <v>C146</v>
          </cell>
          <cell r="C2909" t="str">
            <v>SOCIETE GENERALE FAUX PLAFONDS ISOLATION</v>
          </cell>
          <cell r="D2909" t="str">
            <v>4</v>
          </cell>
          <cell r="E2909">
            <v>921.07</v>
          </cell>
          <cell r="F2909"/>
          <cell r="G2909">
            <v>1105.28</v>
          </cell>
          <cell r="H2909">
            <v>44561</v>
          </cell>
          <cell r="I2909">
            <v>44607</v>
          </cell>
          <cell r="J2909">
            <v>44608</v>
          </cell>
          <cell r="K2909">
            <v>44618</v>
          </cell>
        </row>
        <row r="2910">
          <cell r="A2910">
            <v>18063241</v>
          </cell>
          <cell r="B2910" t="str">
            <v>C146</v>
          </cell>
          <cell r="C2910" t="str">
            <v>SOCIETE GENERALE FAUX PLAFONDS ISOLATION</v>
          </cell>
          <cell r="D2910" t="str">
            <v>4</v>
          </cell>
          <cell r="E2910">
            <v>1979.7900000000002</v>
          </cell>
          <cell r="F2910"/>
          <cell r="G2910">
            <v>2375.75</v>
          </cell>
          <cell r="H2910">
            <v>44561</v>
          </cell>
          <cell r="I2910">
            <v>44607</v>
          </cell>
          <cell r="J2910">
            <v>44608</v>
          </cell>
          <cell r="K2910">
            <v>44618</v>
          </cell>
        </row>
        <row r="2911">
          <cell r="A2911">
            <v>18063242</v>
          </cell>
          <cell r="B2911" t="str">
            <v>C146</v>
          </cell>
          <cell r="C2911" t="str">
            <v>SOCIETE GENERALE FAUX PLAFONDS ISOLATION</v>
          </cell>
          <cell r="D2911" t="str">
            <v>4</v>
          </cell>
          <cell r="E2911">
            <v>2561.5500000000002</v>
          </cell>
          <cell r="F2911"/>
          <cell r="G2911">
            <v>3073.8599999999997</v>
          </cell>
          <cell r="H2911">
            <v>44561</v>
          </cell>
          <cell r="I2911">
            <v>44607</v>
          </cell>
          <cell r="J2911">
            <v>44608</v>
          </cell>
          <cell r="K2911">
            <v>44618</v>
          </cell>
        </row>
        <row r="2912">
          <cell r="A2912">
            <v>18064559</v>
          </cell>
          <cell r="B2912" t="str">
            <v>C146</v>
          </cell>
          <cell r="C2912" t="str">
            <v>SOCIETE GENERALE FAUX PLAFONDS ISOLATION</v>
          </cell>
          <cell r="D2912" t="str">
            <v>4</v>
          </cell>
          <cell r="E2912">
            <v>1725.11</v>
          </cell>
          <cell r="F2912"/>
          <cell r="G2912">
            <v>2070.13</v>
          </cell>
          <cell r="H2912">
            <v>44592</v>
          </cell>
          <cell r="I2912">
            <v>44635</v>
          </cell>
          <cell r="J2912">
            <v>44636</v>
          </cell>
          <cell r="K2912">
            <v>44646</v>
          </cell>
        </row>
        <row r="2913">
          <cell r="A2913">
            <v>18064560</v>
          </cell>
          <cell r="B2913" t="str">
            <v>C146</v>
          </cell>
          <cell r="C2913" t="str">
            <v>SOCIETE GENERALE FAUX PLAFONDS ISOLATION</v>
          </cell>
          <cell r="D2913" t="str">
            <v>4</v>
          </cell>
          <cell r="E2913">
            <v>2597.19</v>
          </cell>
          <cell r="F2913"/>
          <cell r="G2913">
            <v>3116.63</v>
          </cell>
          <cell r="H2913">
            <v>44592</v>
          </cell>
          <cell r="I2913">
            <v>44635</v>
          </cell>
          <cell r="J2913">
            <v>44636</v>
          </cell>
          <cell r="K2913">
            <v>44646</v>
          </cell>
        </row>
        <row r="2914">
          <cell r="A2914">
            <v>18064561</v>
          </cell>
          <cell r="B2914" t="str">
            <v>C146</v>
          </cell>
          <cell r="C2914" t="str">
            <v>SOCIETE GENERALE FAUX PLAFONDS ISOLATION</v>
          </cell>
          <cell r="D2914" t="str">
            <v>4</v>
          </cell>
          <cell r="E2914">
            <v>0</v>
          </cell>
          <cell r="F2914"/>
          <cell r="G2914">
            <v>0</v>
          </cell>
          <cell r="H2914">
            <v>44592</v>
          </cell>
          <cell r="I2914">
            <v>44635</v>
          </cell>
          <cell r="J2914">
            <v>44636</v>
          </cell>
          <cell r="K2914">
            <v>44646</v>
          </cell>
        </row>
        <row r="2915">
          <cell r="A2915">
            <v>18064562</v>
          </cell>
          <cell r="B2915" t="str">
            <v>C146</v>
          </cell>
          <cell r="C2915" t="str">
            <v>SOCIETE GENERALE FAUX PLAFONDS ISOLATION</v>
          </cell>
          <cell r="D2915" t="str">
            <v>4</v>
          </cell>
          <cell r="E2915">
            <v>275</v>
          </cell>
          <cell r="F2915"/>
          <cell r="G2915">
            <v>330</v>
          </cell>
          <cell r="H2915">
            <v>44592</v>
          </cell>
          <cell r="I2915">
            <v>44635</v>
          </cell>
          <cell r="J2915">
            <v>44636</v>
          </cell>
          <cell r="K2915">
            <v>44646</v>
          </cell>
        </row>
        <row r="2916">
          <cell r="A2916">
            <v>18064563</v>
          </cell>
          <cell r="B2916" t="str">
            <v>C146</v>
          </cell>
          <cell r="C2916" t="str">
            <v>SOCIETE GENERALE FAUX PLAFONDS ISOLATION</v>
          </cell>
          <cell r="D2916" t="str">
            <v>4</v>
          </cell>
          <cell r="E2916">
            <v>3623.7400000000002</v>
          </cell>
          <cell r="F2916"/>
          <cell r="G2916">
            <v>4348.49</v>
          </cell>
          <cell r="H2916">
            <v>44592</v>
          </cell>
          <cell r="I2916">
            <v>44635</v>
          </cell>
          <cell r="J2916">
            <v>44636</v>
          </cell>
          <cell r="K2916">
            <v>44646</v>
          </cell>
        </row>
        <row r="2917">
          <cell r="A2917">
            <v>18064564</v>
          </cell>
          <cell r="B2917" t="str">
            <v>C146</v>
          </cell>
          <cell r="C2917" t="str">
            <v>SOCIETE GENERALE FAUX PLAFONDS ISOLATION</v>
          </cell>
          <cell r="D2917" t="str">
            <v>4</v>
          </cell>
          <cell r="E2917">
            <v>2560.63</v>
          </cell>
          <cell r="F2917"/>
          <cell r="G2917">
            <v>3072.7599999999998</v>
          </cell>
          <cell r="H2917">
            <v>44592</v>
          </cell>
          <cell r="I2917">
            <v>44635</v>
          </cell>
          <cell r="J2917">
            <v>44636</v>
          </cell>
          <cell r="K2917">
            <v>44646</v>
          </cell>
        </row>
        <row r="2918">
          <cell r="A2918">
            <v>18064565</v>
          </cell>
          <cell r="B2918" t="str">
            <v>C146</v>
          </cell>
          <cell r="C2918" t="str">
            <v>SOCIETE GENERALE FAUX PLAFONDS ISOLATION</v>
          </cell>
          <cell r="D2918" t="str">
            <v>4</v>
          </cell>
          <cell r="E2918">
            <v>5544.51</v>
          </cell>
          <cell r="F2918"/>
          <cell r="G2918">
            <v>6653.4100000000008</v>
          </cell>
          <cell r="H2918">
            <v>44592</v>
          </cell>
          <cell r="I2918">
            <v>44635</v>
          </cell>
          <cell r="J2918">
            <v>44636</v>
          </cell>
          <cell r="K2918">
            <v>44646</v>
          </cell>
        </row>
        <row r="2919">
          <cell r="A2919">
            <v>18064566</v>
          </cell>
          <cell r="B2919" t="str">
            <v>C146</v>
          </cell>
          <cell r="C2919" t="str">
            <v>SOCIETE GENERALE FAUX PLAFONDS ISOLATION</v>
          </cell>
          <cell r="D2919" t="str">
            <v>4</v>
          </cell>
          <cell r="E2919">
            <v>5472.43</v>
          </cell>
          <cell r="F2919"/>
          <cell r="G2919">
            <v>6566.92</v>
          </cell>
          <cell r="H2919">
            <v>44592</v>
          </cell>
          <cell r="I2919">
            <v>44635</v>
          </cell>
          <cell r="J2919">
            <v>44636</v>
          </cell>
          <cell r="K2919">
            <v>44646</v>
          </cell>
        </row>
        <row r="2920">
          <cell r="A2920">
            <v>18064567</v>
          </cell>
          <cell r="B2920" t="str">
            <v>C146</v>
          </cell>
          <cell r="C2920" t="str">
            <v>SOCIETE GENERALE FAUX PLAFONDS ISOLATION</v>
          </cell>
          <cell r="D2920" t="str">
            <v>4</v>
          </cell>
          <cell r="E2920">
            <v>2686.96</v>
          </cell>
          <cell r="F2920"/>
          <cell r="G2920">
            <v>3224.35</v>
          </cell>
          <cell r="H2920">
            <v>44592</v>
          </cell>
          <cell r="I2920">
            <v>44635</v>
          </cell>
          <cell r="J2920">
            <v>44636</v>
          </cell>
          <cell r="K2920">
            <v>44646</v>
          </cell>
        </row>
        <row r="2921">
          <cell r="A2921">
            <v>18064568</v>
          </cell>
          <cell r="B2921" t="str">
            <v>C146</v>
          </cell>
          <cell r="C2921" t="str">
            <v>SOCIETE GENERALE FAUX PLAFONDS ISOLATION</v>
          </cell>
          <cell r="D2921" t="str">
            <v>4</v>
          </cell>
          <cell r="E2921">
            <v>6330.41</v>
          </cell>
          <cell r="F2921"/>
          <cell r="G2921">
            <v>7596.49</v>
          </cell>
          <cell r="H2921">
            <v>44592</v>
          </cell>
          <cell r="I2921">
            <v>44635</v>
          </cell>
          <cell r="J2921">
            <v>44636</v>
          </cell>
          <cell r="K2921">
            <v>44646</v>
          </cell>
        </row>
        <row r="2922">
          <cell r="A2922">
            <v>18065948</v>
          </cell>
          <cell r="B2922" t="str">
            <v>C146</v>
          </cell>
          <cell r="C2922" t="str">
            <v>SOCIETE GENERALE FAUX PLAFONDS ISOLATION</v>
          </cell>
          <cell r="D2922" t="str">
            <v>4</v>
          </cell>
          <cell r="E2922">
            <v>275</v>
          </cell>
          <cell r="F2922"/>
          <cell r="G2922">
            <v>330</v>
          </cell>
          <cell r="H2922">
            <v>44620</v>
          </cell>
          <cell r="I2922">
            <v>44666</v>
          </cell>
          <cell r="J2922"/>
          <cell r="K2922"/>
        </row>
        <row r="2923">
          <cell r="A2923">
            <v>18065949</v>
          </cell>
          <cell r="B2923" t="str">
            <v>C146</v>
          </cell>
          <cell r="C2923" t="str">
            <v>SOCIETE GENERALE FAUX PLAFONDS ISOLATION</v>
          </cell>
          <cell r="D2923" t="str">
            <v>4</v>
          </cell>
          <cell r="E2923">
            <v>322.60000000000002</v>
          </cell>
          <cell r="F2923"/>
          <cell r="G2923">
            <v>387.12</v>
          </cell>
          <cell r="H2923">
            <v>44620</v>
          </cell>
          <cell r="I2923">
            <v>44666</v>
          </cell>
          <cell r="J2923"/>
          <cell r="K2923"/>
        </row>
        <row r="2924">
          <cell r="A2924">
            <v>18065950</v>
          </cell>
          <cell r="B2924" t="str">
            <v>C146</v>
          </cell>
          <cell r="C2924" t="str">
            <v>SOCIETE GENERALE FAUX PLAFONDS ISOLATION</v>
          </cell>
          <cell r="D2924" t="str">
            <v>4</v>
          </cell>
          <cell r="E2924">
            <v>401.8</v>
          </cell>
          <cell r="F2924"/>
          <cell r="G2924">
            <v>482.16</v>
          </cell>
          <cell r="H2924">
            <v>44620</v>
          </cell>
          <cell r="I2924">
            <v>44666</v>
          </cell>
          <cell r="J2924"/>
          <cell r="K2924"/>
        </row>
        <row r="2925">
          <cell r="A2925">
            <v>18067430</v>
          </cell>
          <cell r="B2925" t="str">
            <v>C146</v>
          </cell>
          <cell r="C2925" t="str">
            <v>SOCIETE GENERALE FAUX PLAFONDS ISOLATION</v>
          </cell>
          <cell r="D2925" t="str">
            <v>4</v>
          </cell>
          <cell r="E2925">
            <v>8783.92</v>
          </cell>
          <cell r="F2925"/>
          <cell r="G2925">
            <v>10540.7</v>
          </cell>
          <cell r="H2925">
            <v>44651</v>
          </cell>
          <cell r="I2925">
            <v>44696</v>
          </cell>
          <cell r="J2925"/>
          <cell r="K2925"/>
        </row>
        <row r="2926">
          <cell r="A2926">
            <v>18067431</v>
          </cell>
          <cell r="B2926" t="str">
            <v>C146</v>
          </cell>
          <cell r="C2926" t="str">
            <v>SOCIETE GENERALE FAUX PLAFONDS ISOLATION</v>
          </cell>
          <cell r="D2926" t="str">
            <v>4</v>
          </cell>
          <cell r="E2926">
            <v>5571.7</v>
          </cell>
          <cell r="F2926"/>
          <cell r="G2926">
            <v>6686.0399999999991</v>
          </cell>
          <cell r="H2926">
            <v>44651</v>
          </cell>
          <cell r="I2926">
            <v>44696</v>
          </cell>
          <cell r="J2926"/>
          <cell r="K2926"/>
        </row>
        <row r="2927">
          <cell r="A2927">
            <v>18067432</v>
          </cell>
          <cell r="B2927" t="str">
            <v>C146</v>
          </cell>
          <cell r="C2927" t="str">
            <v>SOCIETE GENERALE FAUX PLAFONDS ISOLATION</v>
          </cell>
          <cell r="D2927" t="str">
            <v>4</v>
          </cell>
          <cell r="E2927">
            <v>432.32</v>
          </cell>
          <cell r="F2927"/>
          <cell r="G2927">
            <v>518.78</v>
          </cell>
          <cell r="H2927">
            <v>44651</v>
          </cell>
          <cell r="I2927">
            <v>44696</v>
          </cell>
          <cell r="J2927"/>
          <cell r="K2927"/>
        </row>
        <row r="2928">
          <cell r="A2928">
            <v>18067433</v>
          </cell>
          <cell r="B2928" t="str">
            <v>C146</v>
          </cell>
          <cell r="C2928" t="str">
            <v>SOCIETE GENERALE FAUX PLAFONDS ISOLATION</v>
          </cell>
          <cell r="D2928" t="str">
            <v>4</v>
          </cell>
          <cell r="E2928">
            <v>1659.25</v>
          </cell>
          <cell r="F2928"/>
          <cell r="G2928">
            <v>1991.1</v>
          </cell>
          <cell r="H2928">
            <v>44651</v>
          </cell>
          <cell r="I2928">
            <v>44696</v>
          </cell>
          <cell r="J2928"/>
          <cell r="K2928"/>
        </row>
        <row r="2929">
          <cell r="A2929">
            <v>18067434</v>
          </cell>
          <cell r="B2929" t="str">
            <v>C146</v>
          </cell>
          <cell r="C2929" t="str">
            <v>SOCIETE GENERALE FAUX PLAFONDS ISOLATION</v>
          </cell>
          <cell r="D2929" t="str">
            <v>4</v>
          </cell>
          <cell r="E2929">
            <v>870.54</v>
          </cell>
          <cell r="F2929"/>
          <cell r="G2929">
            <v>1044.6500000000001</v>
          </cell>
          <cell r="H2929">
            <v>44651</v>
          </cell>
          <cell r="I2929">
            <v>44696</v>
          </cell>
          <cell r="J2929"/>
          <cell r="K2929"/>
        </row>
        <row r="2930">
          <cell r="A2930">
            <v>18061871</v>
          </cell>
          <cell r="B2930" t="str">
            <v>C147</v>
          </cell>
          <cell r="C2930" t="str">
            <v>ED COUVERTURE</v>
          </cell>
          <cell r="D2930" t="str">
            <v>6</v>
          </cell>
          <cell r="E2930">
            <v>-30</v>
          </cell>
          <cell r="F2930"/>
          <cell r="G2930">
            <v>-36</v>
          </cell>
          <cell r="H2930">
            <v>44530</v>
          </cell>
          <cell r="I2930">
            <v>44576</v>
          </cell>
          <cell r="J2930">
            <v>44576</v>
          </cell>
          <cell r="K2930">
            <v>44576</v>
          </cell>
        </row>
        <row r="2931">
          <cell r="A2931">
            <v>18063243</v>
          </cell>
          <cell r="B2931" t="str">
            <v>C147</v>
          </cell>
          <cell r="C2931" t="str">
            <v>ED COUVERTURE</v>
          </cell>
          <cell r="D2931" t="str">
            <v>6</v>
          </cell>
          <cell r="E2931">
            <v>-23.97</v>
          </cell>
          <cell r="F2931"/>
          <cell r="G2931">
            <v>-28.76</v>
          </cell>
          <cell r="H2931">
            <v>44561</v>
          </cell>
          <cell r="I2931">
            <v>44607</v>
          </cell>
          <cell r="J2931">
            <v>44607</v>
          </cell>
          <cell r="K2931">
            <v>44607</v>
          </cell>
        </row>
        <row r="2932">
          <cell r="A2932">
            <v>18063960</v>
          </cell>
          <cell r="B2932" t="str">
            <v>C147</v>
          </cell>
          <cell r="C2932" t="str">
            <v>ED COUVERTURE</v>
          </cell>
          <cell r="D2932" t="str">
            <v>8</v>
          </cell>
          <cell r="E2932">
            <v>2351.3000000000002</v>
          </cell>
          <cell r="F2932"/>
          <cell r="G2932">
            <v>2821.56</v>
          </cell>
          <cell r="H2932">
            <v>44565</v>
          </cell>
          <cell r="I2932">
            <v>44592</v>
          </cell>
          <cell r="J2932">
            <v>44592</v>
          </cell>
          <cell r="K2932">
            <v>44592</v>
          </cell>
        </row>
        <row r="2933">
          <cell r="A2933">
            <v>18064037</v>
          </cell>
          <cell r="B2933" t="str">
            <v>C147</v>
          </cell>
          <cell r="C2933" t="str">
            <v>ED COUVERTURE</v>
          </cell>
          <cell r="D2933" t="str">
            <v>8</v>
          </cell>
          <cell r="E2933">
            <v>85.1</v>
          </cell>
          <cell r="F2933"/>
          <cell r="G2933">
            <v>102.12</v>
          </cell>
          <cell r="H2933">
            <v>44588</v>
          </cell>
          <cell r="I2933">
            <v>44592</v>
          </cell>
          <cell r="J2933">
            <v>44592</v>
          </cell>
          <cell r="K2933">
            <v>44592</v>
          </cell>
        </row>
        <row r="2934">
          <cell r="A2934">
            <v>18066709</v>
          </cell>
          <cell r="B2934" t="str">
            <v>C147</v>
          </cell>
          <cell r="C2934" t="str">
            <v>ED COUVERTURE</v>
          </cell>
          <cell r="D2934" t="str">
            <v>8</v>
          </cell>
          <cell r="E2934">
            <v>22.56</v>
          </cell>
          <cell r="F2934"/>
          <cell r="G2934">
            <v>27.07</v>
          </cell>
          <cell r="H2934">
            <v>44624</v>
          </cell>
          <cell r="I2934">
            <v>44651</v>
          </cell>
          <cell r="J2934">
            <v>44651</v>
          </cell>
          <cell r="K2934">
            <v>44651</v>
          </cell>
        </row>
        <row r="2935">
          <cell r="A2935">
            <v>18066775</v>
          </cell>
          <cell r="B2935" t="str">
            <v>C147</v>
          </cell>
          <cell r="C2935" t="str">
            <v>ED COUVERTURE</v>
          </cell>
          <cell r="D2935" t="str">
            <v>1</v>
          </cell>
          <cell r="E2935">
            <v>412.16</v>
          </cell>
          <cell r="F2935"/>
          <cell r="G2935">
            <v>494.59</v>
          </cell>
          <cell r="H2935">
            <v>44649</v>
          </cell>
          <cell r="I2935">
            <v>44651</v>
          </cell>
          <cell r="J2935">
            <v>44651</v>
          </cell>
          <cell r="K2935">
            <v>44651</v>
          </cell>
        </row>
        <row r="2936">
          <cell r="A2936">
            <v>18061872</v>
          </cell>
          <cell r="B2936" t="str">
            <v>C148</v>
          </cell>
          <cell r="C2936" t="str">
            <v>RENOV'TOITS  CCRT</v>
          </cell>
          <cell r="D2936" t="str">
            <v>2</v>
          </cell>
          <cell r="E2936">
            <v>3068.31</v>
          </cell>
          <cell r="F2936"/>
          <cell r="G2936">
            <v>3681.97</v>
          </cell>
          <cell r="H2936">
            <v>44530</v>
          </cell>
          <cell r="I2936">
            <v>44592</v>
          </cell>
          <cell r="J2936"/>
          <cell r="K2936">
            <v>44592</v>
          </cell>
        </row>
        <row r="2937">
          <cell r="A2937">
            <v>18061873</v>
          </cell>
          <cell r="B2937" t="str">
            <v>C148</v>
          </cell>
          <cell r="C2937" t="str">
            <v>RENOV'TOITS  CCRT</v>
          </cell>
          <cell r="D2937" t="str">
            <v>2</v>
          </cell>
          <cell r="E2937">
            <v>3975.21</v>
          </cell>
          <cell r="F2937"/>
          <cell r="G2937">
            <v>4770.25</v>
          </cell>
          <cell r="H2937">
            <v>44530</v>
          </cell>
          <cell r="I2937">
            <v>44592</v>
          </cell>
          <cell r="J2937"/>
          <cell r="K2937">
            <v>44592</v>
          </cell>
        </row>
        <row r="2938">
          <cell r="A2938">
            <v>18061874</v>
          </cell>
          <cell r="B2938" t="str">
            <v>C148</v>
          </cell>
          <cell r="C2938" t="str">
            <v>RENOV'TOITS  CCRT</v>
          </cell>
          <cell r="D2938" t="str">
            <v>2</v>
          </cell>
          <cell r="E2938">
            <v>4303.59</v>
          </cell>
          <cell r="F2938"/>
          <cell r="G2938">
            <v>5164.3099999999995</v>
          </cell>
          <cell r="H2938">
            <v>44530</v>
          </cell>
          <cell r="I2938">
            <v>44592</v>
          </cell>
          <cell r="J2938"/>
          <cell r="K2938">
            <v>44592</v>
          </cell>
        </row>
        <row r="2939">
          <cell r="A2939">
            <v>18061875</v>
          </cell>
          <cell r="B2939" t="str">
            <v>C148</v>
          </cell>
          <cell r="C2939" t="str">
            <v>RENOV'TOITS  CCRT</v>
          </cell>
          <cell r="D2939" t="str">
            <v>2</v>
          </cell>
          <cell r="E2939">
            <v>-168</v>
          </cell>
          <cell r="F2939"/>
          <cell r="G2939">
            <v>-201.6</v>
          </cell>
          <cell r="H2939">
            <v>44530</v>
          </cell>
          <cell r="I2939">
            <v>44592</v>
          </cell>
          <cell r="J2939"/>
          <cell r="K2939">
            <v>44592</v>
          </cell>
        </row>
        <row r="2940">
          <cell r="A2940">
            <v>18061876</v>
          </cell>
          <cell r="B2940" t="str">
            <v>C148</v>
          </cell>
          <cell r="C2940" t="str">
            <v>RENOV'TOITS  CCRT</v>
          </cell>
          <cell r="D2940" t="str">
            <v>2</v>
          </cell>
          <cell r="E2940">
            <v>1307.3399999999999</v>
          </cell>
          <cell r="F2940"/>
          <cell r="G2940">
            <v>1568.81</v>
          </cell>
          <cell r="H2940">
            <v>44530</v>
          </cell>
          <cell r="I2940">
            <v>44592</v>
          </cell>
          <cell r="J2940"/>
          <cell r="K2940">
            <v>44592</v>
          </cell>
        </row>
        <row r="2941">
          <cell r="A2941">
            <v>18061877</v>
          </cell>
          <cell r="B2941" t="str">
            <v>C148</v>
          </cell>
          <cell r="C2941" t="str">
            <v>RENOV'TOITS  CCRT</v>
          </cell>
          <cell r="D2941" t="str">
            <v>2</v>
          </cell>
          <cell r="E2941">
            <v>795.89</v>
          </cell>
          <cell r="F2941"/>
          <cell r="G2941">
            <v>955.07</v>
          </cell>
          <cell r="H2941">
            <v>44530</v>
          </cell>
          <cell r="I2941">
            <v>44592</v>
          </cell>
          <cell r="J2941"/>
          <cell r="K2941">
            <v>44592</v>
          </cell>
        </row>
        <row r="2942">
          <cell r="A2942">
            <v>18061878</v>
          </cell>
          <cell r="B2942" t="str">
            <v>C148</v>
          </cell>
          <cell r="C2942" t="str">
            <v>RENOV'TOITS  CCRT</v>
          </cell>
          <cell r="D2942" t="str">
            <v>2</v>
          </cell>
          <cell r="E2942">
            <v>839.41000000000008</v>
          </cell>
          <cell r="F2942"/>
          <cell r="G2942">
            <v>1007.29</v>
          </cell>
          <cell r="H2942">
            <v>44530</v>
          </cell>
          <cell r="I2942">
            <v>44592</v>
          </cell>
          <cell r="J2942"/>
          <cell r="K2942">
            <v>44592</v>
          </cell>
        </row>
        <row r="2943">
          <cell r="A2943">
            <v>18061879</v>
          </cell>
          <cell r="B2943" t="str">
            <v>C148</v>
          </cell>
          <cell r="C2943" t="str">
            <v>RENOV'TOITS  CCRT</v>
          </cell>
          <cell r="D2943" t="str">
            <v>2</v>
          </cell>
          <cell r="E2943">
            <v>5923.14</v>
          </cell>
          <cell r="F2943"/>
          <cell r="G2943">
            <v>7107.7699999999995</v>
          </cell>
          <cell r="H2943">
            <v>44530</v>
          </cell>
          <cell r="I2943">
            <v>44592</v>
          </cell>
          <cell r="J2943"/>
          <cell r="K2943">
            <v>44592</v>
          </cell>
        </row>
        <row r="2944">
          <cell r="A2944">
            <v>18061880</v>
          </cell>
          <cell r="B2944" t="str">
            <v>C148</v>
          </cell>
          <cell r="C2944" t="str">
            <v>RENOV'TOITS  CCRT</v>
          </cell>
          <cell r="D2944" t="str">
            <v>2</v>
          </cell>
          <cell r="E2944">
            <v>-112</v>
          </cell>
          <cell r="F2944"/>
          <cell r="G2944">
            <v>-134.4</v>
          </cell>
          <cell r="H2944">
            <v>44530</v>
          </cell>
          <cell r="I2944">
            <v>44592</v>
          </cell>
          <cell r="J2944"/>
          <cell r="K2944">
            <v>44592</v>
          </cell>
        </row>
        <row r="2945">
          <cell r="A2945">
            <v>18061881</v>
          </cell>
          <cell r="B2945" t="str">
            <v>C148</v>
          </cell>
          <cell r="C2945" t="str">
            <v>RENOV'TOITS  CCRT</v>
          </cell>
          <cell r="D2945" t="str">
            <v>2</v>
          </cell>
          <cell r="E2945">
            <v>5889.39</v>
          </cell>
          <cell r="F2945"/>
          <cell r="G2945">
            <v>7067.2699999999995</v>
          </cell>
          <cell r="H2945">
            <v>44530</v>
          </cell>
          <cell r="I2945">
            <v>44592</v>
          </cell>
          <cell r="J2945"/>
          <cell r="K2945">
            <v>44592</v>
          </cell>
        </row>
        <row r="2946">
          <cell r="A2946">
            <v>18061882</v>
          </cell>
          <cell r="B2946" t="str">
            <v>C148</v>
          </cell>
          <cell r="C2946" t="str">
            <v>RENOV'TOITS  CCRT</v>
          </cell>
          <cell r="D2946" t="str">
            <v>2</v>
          </cell>
          <cell r="E2946">
            <v>-84</v>
          </cell>
          <cell r="F2946"/>
          <cell r="G2946">
            <v>-100.8</v>
          </cell>
          <cell r="H2946">
            <v>44530</v>
          </cell>
          <cell r="I2946">
            <v>44592</v>
          </cell>
          <cell r="J2946"/>
          <cell r="K2946">
            <v>44592</v>
          </cell>
        </row>
        <row r="2947">
          <cell r="A2947">
            <v>18061883</v>
          </cell>
          <cell r="B2947" t="str">
            <v>C148</v>
          </cell>
          <cell r="C2947" t="str">
            <v>RENOV'TOITS  CCRT</v>
          </cell>
          <cell r="D2947" t="str">
            <v>2</v>
          </cell>
          <cell r="E2947">
            <v>851.68</v>
          </cell>
          <cell r="F2947"/>
          <cell r="G2947">
            <v>1022.0200000000001</v>
          </cell>
          <cell r="H2947">
            <v>44530</v>
          </cell>
          <cell r="I2947">
            <v>44592</v>
          </cell>
          <cell r="J2947"/>
          <cell r="K2947">
            <v>44592</v>
          </cell>
        </row>
        <row r="2948">
          <cell r="A2948">
            <v>18061884</v>
          </cell>
          <cell r="B2948" t="str">
            <v>C148</v>
          </cell>
          <cell r="C2948" t="str">
            <v>RENOV'TOITS  CCRT</v>
          </cell>
          <cell r="D2948" t="str">
            <v>2</v>
          </cell>
          <cell r="E2948">
            <v>-56</v>
          </cell>
          <cell r="F2948"/>
          <cell r="G2948">
            <v>-67.2</v>
          </cell>
          <cell r="H2948">
            <v>44530</v>
          </cell>
          <cell r="I2948">
            <v>44592</v>
          </cell>
          <cell r="J2948"/>
          <cell r="K2948">
            <v>44592</v>
          </cell>
        </row>
        <row r="2949">
          <cell r="A2949">
            <v>18061885</v>
          </cell>
          <cell r="B2949" t="str">
            <v>C148</v>
          </cell>
          <cell r="C2949" t="str">
            <v>RENOV'TOITS  CCRT</v>
          </cell>
          <cell r="D2949" t="str">
            <v>2</v>
          </cell>
          <cell r="E2949">
            <v>-143.31</v>
          </cell>
          <cell r="F2949"/>
          <cell r="G2949">
            <v>-171.97</v>
          </cell>
          <cell r="H2949">
            <v>44530</v>
          </cell>
          <cell r="I2949">
            <v>44592</v>
          </cell>
          <cell r="J2949"/>
          <cell r="K2949">
            <v>44592</v>
          </cell>
        </row>
        <row r="2950">
          <cell r="A2950">
            <v>18063244</v>
          </cell>
          <cell r="B2950" t="str">
            <v>C148</v>
          </cell>
          <cell r="C2950" t="str">
            <v>RENOV'TOITS  CCRT</v>
          </cell>
          <cell r="D2950" t="str">
            <v>2</v>
          </cell>
          <cell r="E2950">
            <v>1580.05</v>
          </cell>
          <cell r="F2950"/>
          <cell r="G2950">
            <v>1896.06</v>
          </cell>
          <cell r="H2950">
            <v>44561</v>
          </cell>
          <cell r="I2950">
            <v>44620</v>
          </cell>
          <cell r="J2950"/>
          <cell r="K2950">
            <v>44620</v>
          </cell>
        </row>
        <row r="2951">
          <cell r="A2951">
            <v>18063245</v>
          </cell>
          <cell r="B2951" t="str">
            <v>C148</v>
          </cell>
          <cell r="C2951" t="str">
            <v>RENOV'TOITS  CCRT</v>
          </cell>
          <cell r="D2951" t="str">
            <v>2</v>
          </cell>
          <cell r="E2951">
            <v>2298.94</v>
          </cell>
          <cell r="F2951"/>
          <cell r="G2951">
            <v>2758.73</v>
          </cell>
          <cell r="H2951">
            <v>44561</v>
          </cell>
          <cell r="I2951">
            <v>44620</v>
          </cell>
          <cell r="J2951"/>
          <cell r="K2951">
            <v>44620</v>
          </cell>
        </row>
        <row r="2952">
          <cell r="A2952">
            <v>18063246</v>
          </cell>
          <cell r="B2952" t="str">
            <v>C148</v>
          </cell>
          <cell r="C2952" t="str">
            <v>RENOV'TOITS  CCRT</v>
          </cell>
          <cell r="D2952" t="str">
            <v>2</v>
          </cell>
          <cell r="E2952">
            <v>-100.5</v>
          </cell>
          <cell r="F2952"/>
          <cell r="G2952">
            <v>-120.6</v>
          </cell>
          <cell r="H2952">
            <v>44561</v>
          </cell>
          <cell r="I2952">
            <v>44620</v>
          </cell>
          <cell r="J2952"/>
          <cell r="K2952">
            <v>44620</v>
          </cell>
        </row>
        <row r="2953">
          <cell r="A2953">
            <v>18063247</v>
          </cell>
          <cell r="B2953" t="str">
            <v>C148</v>
          </cell>
          <cell r="C2953" t="str">
            <v>RENOV'TOITS  CCRT</v>
          </cell>
          <cell r="D2953" t="str">
            <v>2</v>
          </cell>
          <cell r="E2953">
            <v>150.82</v>
          </cell>
          <cell r="F2953"/>
          <cell r="G2953">
            <v>180.98</v>
          </cell>
          <cell r="H2953">
            <v>44561</v>
          </cell>
          <cell r="I2953">
            <v>44620</v>
          </cell>
          <cell r="J2953"/>
          <cell r="K2953">
            <v>44620</v>
          </cell>
        </row>
        <row r="2954">
          <cell r="A2954">
            <v>18063248</v>
          </cell>
          <cell r="B2954" t="str">
            <v>C148</v>
          </cell>
          <cell r="C2954" t="str">
            <v>RENOV'TOITS  CCRT</v>
          </cell>
          <cell r="D2954" t="str">
            <v>2</v>
          </cell>
          <cell r="E2954">
            <v>-110.24000000000001</v>
          </cell>
          <cell r="F2954"/>
          <cell r="G2954">
            <v>-132.29000000000002</v>
          </cell>
          <cell r="H2954">
            <v>44561</v>
          </cell>
          <cell r="I2954">
            <v>44620</v>
          </cell>
          <cell r="J2954"/>
          <cell r="K2954">
            <v>44620</v>
          </cell>
        </row>
        <row r="2955">
          <cell r="A2955">
            <v>18063249</v>
          </cell>
          <cell r="B2955" t="str">
            <v>C148</v>
          </cell>
          <cell r="C2955" t="str">
            <v>RENOV'TOITS  CCRT</v>
          </cell>
          <cell r="D2955" t="str">
            <v>2</v>
          </cell>
          <cell r="E2955">
            <v>894.28</v>
          </cell>
          <cell r="F2955"/>
          <cell r="G2955">
            <v>1073.1399999999999</v>
          </cell>
          <cell r="H2955">
            <v>44561</v>
          </cell>
          <cell r="I2955">
            <v>44620</v>
          </cell>
          <cell r="J2955"/>
          <cell r="K2955">
            <v>44620</v>
          </cell>
        </row>
        <row r="2956">
          <cell r="A2956">
            <v>18063250</v>
          </cell>
          <cell r="B2956" t="str">
            <v>C148</v>
          </cell>
          <cell r="C2956" t="str">
            <v>RENOV'TOITS  CCRT</v>
          </cell>
          <cell r="D2956" t="str">
            <v>2</v>
          </cell>
          <cell r="E2956">
            <v>179.8</v>
          </cell>
          <cell r="F2956"/>
          <cell r="G2956">
            <v>215.76</v>
          </cell>
          <cell r="H2956">
            <v>44561</v>
          </cell>
          <cell r="I2956">
            <v>44620</v>
          </cell>
          <cell r="J2956"/>
          <cell r="K2956">
            <v>44620</v>
          </cell>
        </row>
        <row r="2957">
          <cell r="A2957">
            <v>18063251</v>
          </cell>
          <cell r="B2957" t="str">
            <v>C148</v>
          </cell>
          <cell r="C2957" t="str">
            <v>RENOV'TOITS  CCRT</v>
          </cell>
          <cell r="D2957" t="str">
            <v>2</v>
          </cell>
          <cell r="E2957">
            <v>2307.2799999999997</v>
          </cell>
          <cell r="F2957"/>
          <cell r="G2957">
            <v>2768.7400000000002</v>
          </cell>
          <cell r="H2957">
            <v>44561</v>
          </cell>
          <cell r="I2957">
            <v>44620</v>
          </cell>
          <cell r="J2957"/>
          <cell r="K2957">
            <v>44620</v>
          </cell>
        </row>
        <row r="2958">
          <cell r="A2958">
            <v>18063252</v>
          </cell>
          <cell r="B2958" t="str">
            <v>C148</v>
          </cell>
          <cell r="C2958" t="str">
            <v>RENOV'TOITS  CCRT</v>
          </cell>
          <cell r="D2958" t="str">
            <v>2</v>
          </cell>
          <cell r="E2958">
            <v>-138</v>
          </cell>
          <cell r="F2958"/>
          <cell r="G2958">
            <v>-165.6</v>
          </cell>
          <cell r="H2958">
            <v>44561</v>
          </cell>
          <cell r="I2958">
            <v>44620</v>
          </cell>
          <cell r="J2958"/>
          <cell r="K2958">
            <v>44620</v>
          </cell>
        </row>
        <row r="2959">
          <cell r="A2959">
            <v>18063253</v>
          </cell>
          <cell r="B2959" t="str">
            <v>C148</v>
          </cell>
          <cell r="C2959" t="str">
            <v>RENOV'TOITS  CCRT</v>
          </cell>
          <cell r="D2959" t="str">
            <v>2</v>
          </cell>
          <cell r="E2959">
            <v>8377.41</v>
          </cell>
          <cell r="F2959"/>
          <cell r="G2959">
            <v>10052.89</v>
          </cell>
          <cell r="H2959">
            <v>44561</v>
          </cell>
          <cell r="I2959">
            <v>44620</v>
          </cell>
          <cell r="J2959"/>
          <cell r="K2959">
            <v>44620</v>
          </cell>
        </row>
        <row r="2960">
          <cell r="A2960">
            <v>18063254</v>
          </cell>
          <cell r="B2960" t="str">
            <v>C148</v>
          </cell>
          <cell r="C2960" t="str">
            <v>RENOV'TOITS  CCRT</v>
          </cell>
          <cell r="D2960" t="str">
            <v>2</v>
          </cell>
          <cell r="E2960">
            <v>69.28</v>
          </cell>
          <cell r="F2960"/>
          <cell r="G2960">
            <v>83.14</v>
          </cell>
          <cell r="H2960">
            <v>44561</v>
          </cell>
          <cell r="I2960">
            <v>44620</v>
          </cell>
          <cell r="J2960"/>
          <cell r="K2960">
            <v>44620</v>
          </cell>
        </row>
        <row r="2961">
          <cell r="A2961">
            <v>18063255</v>
          </cell>
          <cell r="B2961" t="str">
            <v>C148</v>
          </cell>
          <cell r="C2961" t="str">
            <v>RENOV'TOITS  CCRT</v>
          </cell>
          <cell r="D2961" t="str">
            <v>2</v>
          </cell>
          <cell r="E2961">
            <v>-454</v>
          </cell>
          <cell r="F2961"/>
          <cell r="G2961">
            <v>-544.79999999999995</v>
          </cell>
          <cell r="H2961">
            <v>44561</v>
          </cell>
          <cell r="I2961">
            <v>44620</v>
          </cell>
          <cell r="J2961"/>
          <cell r="K2961">
            <v>44620</v>
          </cell>
        </row>
        <row r="2962">
          <cell r="A2962">
            <v>18063256</v>
          </cell>
          <cell r="B2962" t="str">
            <v>C148</v>
          </cell>
          <cell r="C2962" t="str">
            <v>RENOV'TOITS  CCRT</v>
          </cell>
          <cell r="D2962" t="str">
            <v>2</v>
          </cell>
          <cell r="E2962">
            <v>1737.78</v>
          </cell>
          <cell r="F2962"/>
          <cell r="G2962">
            <v>2085.34</v>
          </cell>
          <cell r="H2962">
            <v>44561</v>
          </cell>
          <cell r="I2962">
            <v>44620</v>
          </cell>
          <cell r="J2962"/>
          <cell r="K2962">
            <v>44620</v>
          </cell>
        </row>
        <row r="2963">
          <cell r="A2963">
            <v>18063257</v>
          </cell>
          <cell r="B2963" t="str">
            <v>C148</v>
          </cell>
          <cell r="C2963" t="str">
            <v>RENOV'TOITS  CCRT</v>
          </cell>
          <cell r="D2963" t="str">
            <v>2</v>
          </cell>
          <cell r="E2963">
            <v>-43.5</v>
          </cell>
          <cell r="F2963"/>
          <cell r="G2963">
            <v>-52.2</v>
          </cell>
          <cell r="H2963">
            <v>44561</v>
          </cell>
          <cell r="I2963">
            <v>44620</v>
          </cell>
          <cell r="J2963"/>
          <cell r="K2963">
            <v>44620</v>
          </cell>
        </row>
        <row r="2964">
          <cell r="A2964">
            <v>18063258</v>
          </cell>
          <cell r="B2964" t="str">
            <v>C148</v>
          </cell>
          <cell r="C2964" t="str">
            <v>RENOV'TOITS  CCRT</v>
          </cell>
          <cell r="D2964" t="str">
            <v>2</v>
          </cell>
          <cell r="E2964">
            <v>608.27</v>
          </cell>
          <cell r="F2964"/>
          <cell r="G2964">
            <v>729.92</v>
          </cell>
          <cell r="H2964">
            <v>44561</v>
          </cell>
          <cell r="I2964">
            <v>44620</v>
          </cell>
          <cell r="J2964"/>
          <cell r="K2964">
            <v>44620</v>
          </cell>
        </row>
        <row r="2965">
          <cell r="A2965">
            <v>18063259</v>
          </cell>
          <cell r="B2965" t="str">
            <v>C148</v>
          </cell>
          <cell r="C2965" t="str">
            <v>RENOV'TOITS  CCRT</v>
          </cell>
          <cell r="D2965" t="str">
            <v>2</v>
          </cell>
          <cell r="E2965">
            <v>370.55</v>
          </cell>
          <cell r="F2965"/>
          <cell r="G2965">
            <v>444.66</v>
          </cell>
          <cell r="H2965">
            <v>44561</v>
          </cell>
          <cell r="I2965">
            <v>44620</v>
          </cell>
          <cell r="J2965"/>
          <cell r="K2965">
            <v>44620</v>
          </cell>
        </row>
        <row r="2966">
          <cell r="A2966">
            <v>18063260</v>
          </cell>
          <cell r="B2966" t="str">
            <v>C148</v>
          </cell>
          <cell r="C2966" t="str">
            <v>RENOV'TOITS  CCRT</v>
          </cell>
          <cell r="D2966" t="str">
            <v>2</v>
          </cell>
          <cell r="E2966">
            <v>-45</v>
          </cell>
          <cell r="F2966"/>
          <cell r="G2966">
            <v>-54</v>
          </cell>
          <cell r="H2966">
            <v>44561</v>
          </cell>
          <cell r="I2966">
            <v>44620</v>
          </cell>
          <cell r="J2966"/>
          <cell r="K2966">
            <v>44620</v>
          </cell>
        </row>
        <row r="2967">
          <cell r="A2967">
            <v>18063261</v>
          </cell>
          <cell r="B2967" t="str">
            <v>C148</v>
          </cell>
          <cell r="C2967" t="str">
            <v>RENOV'TOITS  CCRT</v>
          </cell>
          <cell r="D2967" t="str">
            <v>2</v>
          </cell>
          <cell r="E2967">
            <v>475.86</v>
          </cell>
          <cell r="F2967"/>
          <cell r="G2967">
            <v>571.03</v>
          </cell>
          <cell r="H2967">
            <v>44561</v>
          </cell>
          <cell r="I2967">
            <v>44620</v>
          </cell>
          <cell r="J2967"/>
          <cell r="K2967">
            <v>44620</v>
          </cell>
        </row>
        <row r="2968">
          <cell r="A2968">
            <v>18063262</v>
          </cell>
          <cell r="B2968" t="str">
            <v>C148</v>
          </cell>
          <cell r="C2968" t="str">
            <v>RENOV'TOITS  CCRT</v>
          </cell>
          <cell r="D2968" t="str">
            <v>2</v>
          </cell>
          <cell r="E2968">
            <v>5926.36</v>
          </cell>
          <cell r="F2968"/>
          <cell r="G2968">
            <v>7111.63</v>
          </cell>
          <cell r="H2968">
            <v>44561</v>
          </cell>
          <cell r="I2968">
            <v>44620</v>
          </cell>
          <cell r="J2968"/>
          <cell r="K2968">
            <v>44620</v>
          </cell>
        </row>
        <row r="2969">
          <cell r="A2969">
            <v>18063263</v>
          </cell>
          <cell r="B2969" t="str">
            <v>C148</v>
          </cell>
          <cell r="C2969" t="str">
            <v>RENOV'TOITS  CCRT</v>
          </cell>
          <cell r="D2969" t="str">
            <v>2</v>
          </cell>
          <cell r="E2969">
            <v>4116.7300000000005</v>
          </cell>
          <cell r="F2969"/>
          <cell r="G2969">
            <v>4940.08</v>
          </cell>
          <cell r="H2969">
            <v>44561</v>
          </cell>
          <cell r="I2969">
            <v>44620</v>
          </cell>
          <cell r="J2969"/>
          <cell r="K2969">
            <v>44620</v>
          </cell>
        </row>
        <row r="2970">
          <cell r="A2970">
            <v>18063264</v>
          </cell>
          <cell r="B2970" t="str">
            <v>C148</v>
          </cell>
          <cell r="C2970" t="str">
            <v>RENOV'TOITS  CCRT</v>
          </cell>
          <cell r="D2970" t="str">
            <v>2</v>
          </cell>
          <cell r="E2970">
            <v>1453.3700000000001</v>
          </cell>
          <cell r="F2970"/>
          <cell r="G2970">
            <v>1744.0400000000002</v>
          </cell>
          <cell r="H2970">
            <v>44561</v>
          </cell>
          <cell r="I2970">
            <v>44620</v>
          </cell>
          <cell r="J2970"/>
          <cell r="K2970">
            <v>44620</v>
          </cell>
        </row>
        <row r="2971">
          <cell r="A2971">
            <v>18063265</v>
          </cell>
          <cell r="B2971" t="str">
            <v>C148</v>
          </cell>
          <cell r="C2971" t="str">
            <v>RENOV'TOITS  CCRT</v>
          </cell>
          <cell r="D2971" t="str">
            <v>2</v>
          </cell>
          <cell r="E2971">
            <v>-207</v>
          </cell>
          <cell r="F2971"/>
          <cell r="G2971">
            <v>-248.4</v>
          </cell>
          <cell r="H2971">
            <v>44561</v>
          </cell>
          <cell r="I2971">
            <v>44620</v>
          </cell>
          <cell r="J2971"/>
          <cell r="K2971">
            <v>44620</v>
          </cell>
        </row>
        <row r="2972">
          <cell r="A2972">
            <v>18063266</v>
          </cell>
          <cell r="B2972" t="str">
            <v>C148</v>
          </cell>
          <cell r="C2972" t="str">
            <v>RENOV'TOITS  CCRT</v>
          </cell>
          <cell r="D2972" t="str">
            <v>2</v>
          </cell>
          <cell r="E2972">
            <v>1162.8</v>
          </cell>
          <cell r="F2972"/>
          <cell r="G2972">
            <v>1395.3600000000001</v>
          </cell>
          <cell r="H2972">
            <v>44561</v>
          </cell>
          <cell r="I2972">
            <v>44620</v>
          </cell>
          <cell r="J2972"/>
          <cell r="K2972">
            <v>44620</v>
          </cell>
        </row>
        <row r="2973">
          <cell r="A2973">
            <v>18063267</v>
          </cell>
          <cell r="B2973" t="str">
            <v>C148</v>
          </cell>
          <cell r="C2973" t="str">
            <v>RENOV'TOITS  CCRT</v>
          </cell>
          <cell r="D2973" t="str">
            <v>2</v>
          </cell>
          <cell r="E2973">
            <v>-322.51</v>
          </cell>
          <cell r="F2973"/>
          <cell r="G2973">
            <v>-387.01</v>
          </cell>
          <cell r="H2973">
            <v>44561</v>
          </cell>
          <cell r="I2973">
            <v>44620</v>
          </cell>
          <cell r="J2973"/>
          <cell r="K2973">
            <v>44620</v>
          </cell>
        </row>
        <row r="2974">
          <cell r="A2974">
            <v>18063268</v>
          </cell>
          <cell r="B2974" t="str">
            <v>C148</v>
          </cell>
          <cell r="C2974" t="str">
            <v>RENOV'TOITS  CCRT</v>
          </cell>
          <cell r="D2974" t="str">
            <v>2</v>
          </cell>
          <cell r="E2974">
            <v>863.9</v>
          </cell>
          <cell r="F2974"/>
          <cell r="G2974">
            <v>1036.6799999999998</v>
          </cell>
          <cell r="H2974">
            <v>44561</v>
          </cell>
          <cell r="I2974">
            <v>44620</v>
          </cell>
          <cell r="J2974"/>
          <cell r="K2974">
            <v>44620</v>
          </cell>
        </row>
        <row r="2975">
          <cell r="A2975">
            <v>18063269</v>
          </cell>
          <cell r="B2975" t="str">
            <v>C148</v>
          </cell>
          <cell r="C2975" t="str">
            <v>RENOV'TOITS  CCRT</v>
          </cell>
          <cell r="D2975" t="str">
            <v>2</v>
          </cell>
          <cell r="E2975">
            <v>820.87000000000012</v>
          </cell>
          <cell r="F2975"/>
          <cell r="G2975">
            <v>985.04</v>
          </cell>
          <cell r="H2975">
            <v>44561</v>
          </cell>
          <cell r="I2975">
            <v>44620</v>
          </cell>
          <cell r="J2975"/>
          <cell r="K2975">
            <v>44620</v>
          </cell>
        </row>
        <row r="2976">
          <cell r="A2976">
            <v>18064569</v>
          </cell>
          <cell r="B2976" t="str">
            <v>C148</v>
          </cell>
          <cell r="C2976" t="str">
            <v>RENOV'TOITS  CCRT</v>
          </cell>
          <cell r="D2976" t="str">
            <v>2</v>
          </cell>
          <cell r="E2976">
            <v>-454.5</v>
          </cell>
          <cell r="F2976"/>
          <cell r="G2976">
            <v>-545.4</v>
          </cell>
          <cell r="H2976">
            <v>44592</v>
          </cell>
          <cell r="I2976">
            <v>44651</v>
          </cell>
          <cell r="J2976"/>
          <cell r="K2976">
            <v>44651</v>
          </cell>
        </row>
        <row r="2977">
          <cell r="A2977">
            <v>18064570</v>
          </cell>
          <cell r="B2977" t="str">
            <v>C148</v>
          </cell>
          <cell r="C2977" t="str">
            <v>RENOV'TOITS  CCRT</v>
          </cell>
          <cell r="D2977" t="str">
            <v>2</v>
          </cell>
          <cell r="E2977">
            <v>2460.37</v>
          </cell>
          <cell r="F2977"/>
          <cell r="G2977">
            <v>2952.44</v>
          </cell>
          <cell r="H2977">
            <v>44592</v>
          </cell>
          <cell r="I2977">
            <v>44651</v>
          </cell>
          <cell r="J2977"/>
          <cell r="K2977">
            <v>44651</v>
          </cell>
        </row>
        <row r="2978">
          <cell r="A2978">
            <v>18064571</v>
          </cell>
          <cell r="B2978" t="str">
            <v>C148</v>
          </cell>
          <cell r="C2978" t="str">
            <v>RENOV'TOITS  CCRT</v>
          </cell>
          <cell r="D2978" t="str">
            <v>2</v>
          </cell>
          <cell r="E2978">
            <v>3545.7</v>
          </cell>
          <cell r="F2978"/>
          <cell r="G2978">
            <v>4254.84</v>
          </cell>
          <cell r="H2978">
            <v>44592</v>
          </cell>
          <cell r="I2978">
            <v>44651</v>
          </cell>
          <cell r="J2978"/>
          <cell r="K2978">
            <v>44651</v>
          </cell>
        </row>
        <row r="2979">
          <cell r="A2979">
            <v>18064572</v>
          </cell>
          <cell r="B2979" t="str">
            <v>C148</v>
          </cell>
          <cell r="C2979" t="str">
            <v>RENOV'TOITS  CCRT</v>
          </cell>
          <cell r="D2979" t="str">
            <v>2</v>
          </cell>
          <cell r="E2979">
            <v>359.90999999999997</v>
          </cell>
          <cell r="F2979"/>
          <cell r="G2979">
            <v>431.89</v>
          </cell>
          <cell r="H2979">
            <v>44592</v>
          </cell>
          <cell r="I2979">
            <v>44651</v>
          </cell>
          <cell r="J2979"/>
          <cell r="K2979">
            <v>44651</v>
          </cell>
        </row>
        <row r="2980">
          <cell r="A2980">
            <v>18064573</v>
          </cell>
          <cell r="B2980" t="str">
            <v>C148</v>
          </cell>
          <cell r="C2980" t="str">
            <v>RENOV'TOITS  CCRT</v>
          </cell>
          <cell r="D2980" t="str">
            <v>2</v>
          </cell>
          <cell r="E2980">
            <v>1062.0899999999999</v>
          </cell>
          <cell r="F2980"/>
          <cell r="G2980">
            <v>1274.51</v>
          </cell>
          <cell r="H2980">
            <v>44592</v>
          </cell>
          <cell r="I2980">
            <v>44651</v>
          </cell>
          <cell r="J2980"/>
          <cell r="K2980">
            <v>44651</v>
          </cell>
        </row>
        <row r="2981">
          <cell r="A2981">
            <v>18064574</v>
          </cell>
          <cell r="B2981" t="str">
            <v>C148</v>
          </cell>
          <cell r="C2981" t="str">
            <v>RENOV'TOITS  CCRT</v>
          </cell>
          <cell r="D2981" t="str">
            <v>2</v>
          </cell>
          <cell r="E2981">
            <v>4309.92</v>
          </cell>
          <cell r="F2981"/>
          <cell r="G2981">
            <v>5171.8999999999996</v>
          </cell>
          <cell r="H2981">
            <v>44592</v>
          </cell>
          <cell r="I2981">
            <v>44651</v>
          </cell>
          <cell r="J2981"/>
          <cell r="K2981">
            <v>44651</v>
          </cell>
        </row>
        <row r="2982">
          <cell r="A2982">
            <v>18064575</v>
          </cell>
          <cell r="B2982" t="str">
            <v>C148</v>
          </cell>
          <cell r="C2982" t="str">
            <v>RENOV'TOITS  CCRT</v>
          </cell>
          <cell r="D2982" t="str">
            <v>2</v>
          </cell>
          <cell r="E2982">
            <v>259.95999999999998</v>
          </cell>
          <cell r="F2982"/>
          <cell r="G2982">
            <v>311.95</v>
          </cell>
          <cell r="H2982">
            <v>44592</v>
          </cell>
          <cell r="I2982">
            <v>44651</v>
          </cell>
          <cell r="J2982"/>
          <cell r="K2982">
            <v>44651</v>
          </cell>
        </row>
        <row r="2983">
          <cell r="A2983">
            <v>18064576</v>
          </cell>
          <cell r="B2983" t="str">
            <v>C148</v>
          </cell>
          <cell r="C2983" t="str">
            <v>RENOV'TOITS  CCRT</v>
          </cell>
          <cell r="D2983" t="str">
            <v>2</v>
          </cell>
          <cell r="E2983">
            <v>-112</v>
          </cell>
          <cell r="F2983"/>
          <cell r="G2983">
            <v>-134.4</v>
          </cell>
          <cell r="H2983">
            <v>44592</v>
          </cell>
          <cell r="I2983">
            <v>44651</v>
          </cell>
          <cell r="J2983"/>
          <cell r="K2983">
            <v>44651</v>
          </cell>
        </row>
        <row r="2984">
          <cell r="A2984">
            <v>18064577</v>
          </cell>
          <cell r="B2984" t="str">
            <v>C148</v>
          </cell>
          <cell r="C2984" t="str">
            <v>RENOV'TOITS  CCRT</v>
          </cell>
          <cell r="D2984" t="str">
            <v>2</v>
          </cell>
          <cell r="E2984">
            <v>397.44</v>
          </cell>
          <cell r="F2984"/>
          <cell r="G2984">
            <v>476.93</v>
          </cell>
          <cell r="H2984">
            <v>44592</v>
          </cell>
          <cell r="I2984">
            <v>44651</v>
          </cell>
          <cell r="J2984"/>
          <cell r="K2984">
            <v>44651</v>
          </cell>
        </row>
        <row r="2985">
          <cell r="A2985">
            <v>18064578</v>
          </cell>
          <cell r="B2985" t="str">
            <v>C148</v>
          </cell>
          <cell r="C2985" t="str">
            <v>RENOV'TOITS  CCRT</v>
          </cell>
          <cell r="D2985" t="str">
            <v>2</v>
          </cell>
          <cell r="E2985">
            <v>4083.7699999999995</v>
          </cell>
          <cell r="F2985"/>
          <cell r="G2985">
            <v>4900.5199999999995</v>
          </cell>
          <cell r="H2985">
            <v>44592</v>
          </cell>
          <cell r="I2985">
            <v>44651</v>
          </cell>
          <cell r="J2985"/>
          <cell r="K2985">
            <v>44651</v>
          </cell>
        </row>
        <row r="2986">
          <cell r="A2986">
            <v>18064579</v>
          </cell>
          <cell r="B2986" t="str">
            <v>C148</v>
          </cell>
          <cell r="C2986" t="str">
            <v>RENOV'TOITS  CCRT</v>
          </cell>
          <cell r="D2986" t="str">
            <v>2</v>
          </cell>
          <cell r="E2986">
            <v>-15</v>
          </cell>
          <cell r="F2986"/>
          <cell r="G2986">
            <v>-18</v>
          </cell>
          <cell r="H2986">
            <v>44592</v>
          </cell>
          <cell r="I2986">
            <v>44651</v>
          </cell>
          <cell r="J2986"/>
          <cell r="K2986">
            <v>44651</v>
          </cell>
        </row>
        <row r="2987">
          <cell r="A2987">
            <v>18064580</v>
          </cell>
          <cell r="B2987" t="str">
            <v>C148</v>
          </cell>
          <cell r="C2987" t="str">
            <v>RENOV'TOITS  CCRT</v>
          </cell>
          <cell r="D2987" t="str">
            <v>2</v>
          </cell>
          <cell r="E2987">
            <v>1312.16</v>
          </cell>
          <cell r="F2987"/>
          <cell r="G2987">
            <v>1574.59</v>
          </cell>
          <cell r="H2987">
            <v>44592</v>
          </cell>
          <cell r="I2987">
            <v>44651</v>
          </cell>
          <cell r="J2987"/>
          <cell r="K2987">
            <v>44651</v>
          </cell>
        </row>
        <row r="2988">
          <cell r="A2988">
            <v>18064581</v>
          </cell>
          <cell r="B2988" t="str">
            <v>C148</v>
          </cell>
          <cell r="C2988" t="str">
            <v>RENOV'TOITS  CCRT</v>
          </cell>
          <cell r="D2988" t="str">
            <v>2</v>
          </cell>
          <cell r="E2988">
            <v>3988.8199999999997</v>
          </cell>
          <cell r="F2988"/>
          <cell r="G2988">
            <v>4786.58</v>
          </cell>
          <cell r="H2988">
            <v>44592</v>
          </cell>
          <cell r="I2988">
            <v>44651</v>
          </cell>
          <cell r="J2988"/>
          <cell r="K2988">
            <v>44651</v>
          </cell>
        </row>
        <row r="2989">
          <cell r="A2989">
            <v>18064582</v>
          </cell>
          <cell r="B2989" t="str">
            <v>C148</v>
          </cell>
          <cell r="C2989" t="str">
            <v>RENOV'TOITS  CCRT</v>
          </cell>
          <cell r="D2989" t="str">
            <v>2</v>
          </cell>
          <cell r="E2989">
            <v>-439.38</v>
          </cell>
          <cell r="F2989"/>
          <cell r="G2989">
            <v>-527.26</v>
          </cell>
          <cell r="H2989">
            <v>44592</v>
          </cell>
          <cell r="I2989">
            <v>44651</v>
          </cell>
          <cell r="J2989"/>
          <cell r="K2989">
            <v>44651</v>
          </cell>
        </row>
        <row r="2990">
          <cell r="A2990">
            <v>18064583</v>
          </cell>
          <cell r="B2990" t="str">
            <v>C148</v>
          </cell>
          <cell r="C2990" t="str">
            <v>RENOV'TOITS  CCRT</v>
          </cell>
          <cell r="D2990" t="str">
            <v>2</v>
          </cell>
          <cell r="E2990">
            <v>1227.27</v>
          </cell>
          <cell r="F2990"/>
          <cell r="G2990">
            <v>1472.72</v>
          </cell>
          <cell r="H2990">
            <v>44592</v>
          </cell>
          <cell r="I2990">
            <v>44651</v>
          </cell>
          <cell r="J2990"/>
          <cell r="K2990">
            <v>44651</v>
          </cell>
        </row>
        <row r="2991">
          <cell r="A2991">
            <v>18064584</v>
          </cell>
          <cell r="B2991" t="str">
            <v>C148</v>
          </cell>
          <cell r="C2991" t="str">
            <v>RENOV'TOITS  CCRT</v>
          </cell>
          <cell r="D2991" t="str">
            <v>2</v>
          </cell>
          <cell r="E2991">
            <v>2543.37</v>
          </cell>
          <cell r="F2991"/>
          <cell r="G2991">
            <v>3052.04</v>
          </cell>
          <cell r="H2991">
            <v>44592</v>
          </cell>
          <cell r="I2991">
            <v>44651</v>
          </cell>
          <cell r="J2991"/>
          <cell r="K2991">
            <v>44651</v>
          </cell>
        </row>
        <row r="2992">
          <cell r="A2992">
            <v>18064585</v>
          </cell>
          <cell r="B2992" t="str">
            <v>C148</v>
          </cell>
          <cell r="C2992" t="str">
            <v>RENOV'TOITS  CCRT</v>
          </cell>
          <cell r="D2992" t="str">
            <v>2</v>
          </cell>
          <cell r="E2992">
            <v>6931.74</v>
          </cell>
          <cell r="F2992"/>
          <cell r="G2992">
            <v>8318.09</v>
          </cell>
          <cell r="H2992">
            <v>44592</v>
          </cell>
          <cell r="I2992">
            <v>44651</v>
          </cell>
          <cell r="J2992"/>
          <cell r="K2992">
            <v>44651</v>
          </cell>
        </row>
        <row r="2993">
          <cell r="A2993">
            <v>18064586</v>
          </cell>
          <cell r="B2993" t="str">
            <v>C148</v>
          </cell>
          <cell r="C2993" t="str">
            <v>RENOV'TOITS  CCRT</v>
          </cell>
          <cell r="D2993" t="str">
            <v>2</v>
          </cell>
          <cell r="E2993">
            <v>1017.35</v>
          </cell>
          <cell r="F2993"/>
          <cell r="G2993">
            <v>1220.8200000000002</v>
          </cell>
          <cell r="H2993">
            <v>44592</v>
          </cell>
          <cell r="I2993">
            <v>44651</v>
          </cell>
          <cell r="J2993"/>
          <cell r="K2993">
            <v>44651</v>
          </cell>
        </row>
        <row r="2994">
          <cell r="A2994">
            <v>18064587</v>
          </cell>
          <cell r="B2994" t="str">
            <v>C148</v>
          </cell>
          <cell r="C2994" t="str">
            <v>RENOV'TOITS  CCRT</v>
          </cell>
          <cell r="D2994" t="str">
            <v>2</v>
          </cell>
          <cell r="E2994">
            <v>4787.7800000000007</v>
          </cell>
          <cell r="F2994"/>
          <cell r="G2994">
            <v>5745.34</v>
          </cell>
          <cell r="H2994">
            <v>44592</v>
          </cell>
          <cell r="I2994">
            <v>44651</v>
          </cell>
          <cell r="J2994"/>
          <cell r="K2994">
            <v>44651</v>
          </cell>
        </row>
        <row r="2995">
          <cell r="A2995">
            <v>18064588</v>
          </cell>
          <cell r="B2995" t="str">
            <v>C148</v>
          </cell>
          <cell r="C2995" t="str">
            <v>RENOV'TOITS  CCRT</v>
          </cell>
          <cell r="D2995" t="str">
            <v>2</v>
          </cell>
          <cell r="E2995">
            <v>-140</v>
          </cell>
          <cell r="F2995"/>
          <cell r="G2995">
            <v>-168</v>
          </cell>
          <cell r="H2995">
            <v>44592</v>
          </cell>
          <cell r="I2995">
            <v>44651</v>
          </cell>
          <cell r="J2995"/>
          <cell r="K2995">
            <v>44651</v>
          </cell>
        </row>
        <row r="2996">
          <cell r="A2996">
            <v>18064589</v>
          </cell>
          <cell r="B2996" t="str">
            <v>C148</v>
          </cell>
          <cell r="C2996" t="str">
            <v>RENOV'TOITS  CCRT</v>
          </cell>
          <cell r="D2996" t="str">
            <v>2</v>
          </cell>
          <cell r="E2996">
            <v>-86</v>
          </cell>
          <cell r="F2996"/>
          <cell r="G2996">
            <v>-103.2</v>
          </cell>
          <cell r="H2996">
            <v>44592</v>
          </cell>
          <cell r="I2996">
            <v>44651</v>
          </cell>
          <cell r="J2996"/>
          <cell r="K2996">
            <v>44651</v>
          </cell>
        </row>
        <row r="2997">
          <cell r="A2997">
            <v>18064590</v>
          </cell>
          <cell r="B2997" t="str">
            <v>C148</v>
          </cell>
          <cell r="C2997" t="str">
            <v>RENOV'TOITS  CCRT</v>
          </cell>
          <cell r="D2997" t="str">
            <v>2</v>
          </cell>
          <cell r="E2997">
            <v>404.52</v>
          </cell>
          <cell r="F2997"/>
          <cell r="G2997">
            <v>485.41999999999996</v>
          </cell>
          <cell r="H2997">
            <v>44592</v>
          </cell>
          <cell r="I2997">
            <v>44651</v>
          </cell>
          <cell r="J2997"/>
          <cell r="K2997">
            <v>44651</v>
          </cell>
        </row>
        <row r="2998">
          <cell r="A2998">
            <v>18064591</v>
          </cell>
          <cell r="B2998" t="str">
            <v>C148</v>
          </cell>
          <cell r="C2998" t="str">
            <v>RENOV'TOITS  CCRT</v>
          </cell>
          <cell r="D2998" t="str">
            <v>2</v>
          </cell>
          <cell r="E2998">
            <v>28.910000000000004</v>
          </cell>
          <cell r="F2998"/>
          <cell r="G2998">
            <v>34.69</v>
          </cell>
          <cell r="H2998">
            <v>44592</v>
          </cell>
          <cell r="I2998">
            <v>44651</v>
          </cell>
          <cell r="J2998"/>
          <cell r="K2998">
            <v>44651</v>
          </cell>
        </row>
        <row r="2999">
          <cell r="A2999">
            <v>18064592</v>
          </cell>
          <cell r="B2999" t="str">
            <v>C148</v>
          </cell>
          <cell r="C2999" t="str">
            <v>RENOV'TOITS  CCRT</v>
          </cell>
          <cell r="D2999" t="str">
            <v>2</v>
          </cell>
          <cell r="E2999">
            <v>2465.6099999999997</v>
          </cell>
          <cell r="F2999"/>
          <cell r="G2999">
            <v>2958.73</v>
          </cell>
          <cell r="H2999">
            <v>44592</v>
          </cell>
          <cell r="I2999">
            <v>44651</v>
          </cell>
          <cell r="J2999"/>
          <cell r="K2999">
            <v>44651</v>
          </cell>
        </row>
        <row r="3000">
          <cell r="A3000">
            <v>18064593</v>
          </cell>
          <cell r="B3000" t="str">
            <v>C148</v>
          </cell>
          <cell r="C3000" t="str">
            <v>RENOV'TOITS  CCRT</v>
          </cell>
          <cell r="D3000" t="str">
            <v>2</v>
          </cell>
          <cell r="E3000">
            <v>177.32</v>
          </cell>
          <cell r="F3000"/>
          <cell r="G3000">
            <v>212.78000000000003</v>
          </cell>
          <cell r="H3000">
            <v>44592</v>
          </cell>
          <cell r="I3000">
            <v>44651</v>
          </cell>
          <cell r="J3000"/>
          <cell r="K3000">
            <v>44651</v>
          </cell>
        </row>
        <row r="3001">
          <cell r="A3001">
            <v>18064594</v>
          </cell>
          <cell r="B3001" t="str">
            <v>C148</v>
          </cell>
          <cell r="C3001" t="str">
            <v>RENOV'TOITS  CCRT</v>
          </cell>
          <cell r="D3001" t="str">
            <v>2</v>
          </cell>
          <cell r="E3001">
            <v>322.85000000000002</v>
          </cell>
          <cell r="F3001"/>
          <cell r="G3001">
            <v>387.41999999999996</v>
          </cell>
          <cell r="H3001">
            <v>44592</v>
          </cell>
          <cell r="I3001">
            <v>44651</v>
          </cell>
          <cell r="J3001"/>
          <cell r="K3001">
            <v>44651</v>
          </cell>
        </row>
        <row r="3002">
          <cell r="A3002">
            <v>18064595</v>
          </cell>
          <cell r="B3002" t="str">
            <v>C148</v>
          </cell>
          <cell r="C3002" t="str">
            <v>RENOV'TOITS  CCRT</v>
          </cell>
          <cell r="D3002" t="str">
            <v>2</v>
          </cell>
          <cell r="E3002">
            <v>-400.59000000000003</v>
          </cell>
          <cell r="F3002"/>
          <cell r="G3002">
            <v>-480.71000000000004</v>
          </cell>
          <cell r="H3002">
            <v>44592</v>
          </cell>
          <cell r="I3002">
            <v>44651</v>
          </cell>
          <cell r="J3002"/>
          <cell r="K3002">
            <v>44651</v>
          </cell>
        </row>
        <row r="3003">
          <cell r="A3003">
            <v>18064596</v>
          </cell>
          <cell r="B3003" t="str">
            <v>C148</v>
          </cell>
          <cell r="C3003" t="str">
            <v>RENOV'TOITS  CCRT</v>
          </cell>
          <cell r="D3003" t="str">
            <v>2</v>
          </cell>
          <cell r="E3003">
            <v>-125.99000000000001</v>
          </cell>
          <cell r="F3003"/>
          <cell r="G3003">
            <v>-151.19</v>
          </cell>
          <cell r="H3003">
            <v>44592</v>
          </cell>
          <cell r="I3003">
            <v>44651</v>
          </cell>
          <cell r="J3003"/>
          <cell r="K3003">
            <v>44651</v>
          </cell>
        </row>
        <row r="3004">
          <cell r="A3004">
            <v>18064597</v>
          </cell>
          <cell r="B3004" t="str">
            <v>C148</v>
          </cell>
          <cell r="C3004" t="str">
            <v>RENOV'TOITS  CCRT</v>
          </cell>
          <cell r="D3004" t="str">
            <v>2</v>
          </cell>
          <cell r="E3004">
            <v>614.04</v>
          </cell>
          <cell r="F3004"/>
          <cell r="G3004">
            <v>736.85</v>
          </cell>
          <cell r="H3004">
            <v>44592</v>
          </cell>
          <cell r="I3004">
            <v>44651</v>
          </cell>
          <cell r="J3004"/>
          <cell r="K3004">
            <v>44651</v>
          </cell>
        </row>
        <row r="3005">
          <cell r="A3005">
            <v>18064598</v>
          </cell>
          <cell r="B3005" t="str">
            <v>C148</v>
          </cell>
          <cell r="C3005" t="str">
            <v>RENOV'TOITS  CCRT</v>
          </cell>
          <cell r="D3005" t="str">
            <v>2</v>
          </cell>
          <cell r="E3005">
            <v>890.7299999999999</v>
          </cell>
          <cell r="F3005"/>
          <cell r="G3005">
            <v>1068.8799999999999</v>
          </cell>
          <cell r="H3005">
            <v>44592</v>
          </cell>
          <cell r="I3005">
            <v>44651</v>
          </cell>
          <cell r="J3005"/>
          <cell r="K3005">
            <v>44651</v>
          </cell>
        </row>
        <row r="3006">
          <cell r="A3006">
            <v>18064599</v>
          </cell>
          <cell r="B3006" t="str">
            <v>C148</v>
          </cell>
          <cell r="C3006" t="str">
            <v>RENOV'TOITS  CCRT</v>
          </cell>
          <cell r="D3006" t="str">
            <v>2</v>
          </cell>
          <cell r="E3006">
            <v>-105</v>
          </cell>
          <cell r="F3006"/>
          <cell r="G3006">
            <v>-126</v>
          </cell>
          <cell r="H3006">
            <v>44592</v>
          </cell>
          <cell r="I3006">
            <v>44651</v>
          </cell>
          <cell r="J3006"/>
          <cell r="K3006">
            <v>44651</v>
          </cell>
        </row>
        <row r="3007">
          <cell r="A3007">
            <v>18065951</v>
          </cell>
          <cell r="B3007" t="str">
            <v>C148</v>
          </cell>
          <cell r="C3007" t="str">
            <v>RENOV'TOITS  CCRT</v>
          </cell>
          <cell r="D3007" t="str">
            <v>2</v>
          </cell>
          <cell r="E3007">
            <v>3465.81</v>
          </cell>
          <cell r="F3007"/>
          <cell r="G3007">
            <v>4158.9699999999993</v>
          </cell>
          <cell r="H3007">
            <v>44620</v>
          </cell>
          <cell r="I3007">
            <v>44681</v>
          </cell>
          <cell r="J3007"/>
          <cell r="K3007">
            <v>44681</v>
          </cell>
        </row>
        <row r="3008">
          <cell r="A3008">
            <v>18065952</v>
          </cell>
          <cell r="B3008" t="str">
            <v>C148</v>
          </cell>
          <cell r="C3008" t="str">
            <v>RENOV'TOITS  CCRT</v>
          </cell>
          <cell r="D3008" t="str">
            <v>2</v>
          </cell>
          <cell r="E3008">
            <v>967.6</v>
          </cell>
          <cell r="F3008"/>
          <cell r="G3008">
            <v>1161.1200000000001</v>
          </cell>
          <cell r="H3008">
            <v>44620</v>
          </cell>
          <cell r="I3008">
            <v>44681</v>
          </cell>
          <cell r="J3008"/>
          <cell r="K3008">
            <v>44681</v>
          </cell>
        </row>
        <row r="3009">
          <cell r="A3009">
            <v>18065953</v>
          </cell>
          <cell r="B3009" t="str">
            <v>C148</v>
          </cell>
          <cell r="C3009" t="str">
            <v>RENOV'TOITS  CCRT</v>
          </cell>
          <cell r="D3009" t="str">
            <v>2</v>
          </cell>
          <cell r="E3009">
            <v>-209.01999999999998</v>
          </cell>
          <cell r="F3009"/>
          <cell r="G3009">
            <v>-250.82</v>
          </cell>
          <cell r="H3009">
            <v>44620</v>
          </cell>
          <cell r="I3009">
            <v>44681</v>
          </cell>
          <cell r="J3009"/>
          <cell r="K3009">
            <v>44681</v>
          </cell>
        </row>
        <row r="3010">
          <cell r="A3010">
            <v>18065954</v>
          </cell>
          <cell r="B3010" t="str">
            <v>C148</v>
          </cell>
          <cell r="C3010" t="str">
            <v>RENOV'TOITS  CCRT</v>
          </cell>
          <cell r="D3010" t="str">
            <v>2</v>
          </cell>
          <cell r="E3010">
            <v>-431.51000000000005</v>
          </cell>
          <cell r="F3010"/>
          <cell r="G3010">
            <v>-517.81000000000006</v>
          </cell>
          <cell r="H3010">
            <v>44620</v>
          </cell>
          <cell r="I3010">
            <v>44681</v>
          </cell>
          <cell r="J3010"/>
          <cell r="K3010">
            <v>44681</v>
          </cell>
        </row>
        <row r="3011">
          <cell r="A3011">
            <v>18065955</v>
          </cell>
          <cell r="B3011" t="str">
            <v>C148</v>
          </cell>
          <cell r="C3011" t="str">
            <v>RENOV'TOITS  CCRT</v>
          </cell>
          <cell r="D3011" t="str">
            <v>2</v>
          </cell>
          <cell r="E3011">
            <v>-60</v>
          </cell>
          <cell r="F3011"/>
          <cell r="G3011">
            <v>-72</v>
          </cell>
          <cell r="H3011">
            <v>44620</v>
          </cell>
          <cell r="I3011">
            <v>44681</v>
          </cell>
          <cell r="J3011"/>
          <cell r="K3011">
            <v>44681</v>
          </cell>
        </row>
        <row r="3012">
          <cell r="A3012">
            <v>18065956</v>
          </cell>
          <cell r="B3012" t="str">
            <v>C148</v>
          </cell>
          <cell r="C3012" t="str">
            <v>RENOV'TOITS  CCRT</v>
          </cell>
          <cell r="D3012" t="str">
            <v>2</v>
          </cell>
          <cell r="E3012">
            <v>2374.6799999999998</v>
          </cell>
          <cell r="F3012"/>
          <cell r="G3012">
            <v>2849.62</v>
          </cell>
          <cell r="H3012">
            <v>44620</v>
          </cell>
          <cell r="I3012">
            <v>44681</v>
          </cell>
          <cell r="J3012"/>
          <cell r="K3012">
            <v>44681</v>
          </cell>
        </row>
        <row r="3013">
          <cell r="A3013">
            <v>18065957</v>
          </cell>
          <cell r="B3013" t="str">
            <v>C148</v>
          </cell>
          <cell r="C3013" t="str">
            <v>RENOV'TOITS  CCRT</v>
          </cell>
          <cell r="D3013" t="str">
            <v>2</v>
          </cell>
          <cell r="E3013">
            <v>579.56999999999994</v>
          </cell>
          <cell r="F3013"/>
          <cell r="G3013">
            <v>695.48</v>
          </cell>
          <cell r="H3013">
            <v>44620</v>
          </cell>
          <cell r="I3013">
            <v>44681</v>
          </cell>
          <cell r="J3013"/>
          <cell r="K3013">
            <v>44681</v>
          </cell>
        </row>
        <row r="3014">
          <cell r="A3014">
            <v>18065958</v>
          </cell>
          <cell r="B3014" t="str">
            <v>C148</v>
          </cell>
          <cell r="C3014" t="str">
            <v>RENOV'TOITS  CCRT</v>
          </cell>
          <cell r="D3014" t="str">
            <v>2</v>
          </cell>
          <cell r="E3014">
            <v>2323.87</v>
          </cell>
          <cell r="F3014"/>
          <cell r="G3014">
            <v>2788.6400000000003</v>
          </cell>
          <cell r="H3014">
            <v>44620</v>
          </cell>
          <cell r="I3014">
            <v>44681</v>
          </cell>
          <cell r="J3014"/>
          <cell r="K3014">
            <v>44681</v>
          </cell>
        </row>
        <row r="3015">
          <cell r="A3015">
            <v>18065959</v>
          </cell>
          <cell r="B3015" t="str">
            <v>C148</v>
          </cell>
          <cell r="C3015" t="str">
            <v>RENOV'TOITS  CCRT</v>
          </cell>
          <cell r="D3015" t="str">
            <v>2</v>
          </cell>
          <cell r="E3015">
            <v>4214.8099999999995</v>
          </cell>
          <cell r="F3015"/>
          <cell r="G3015">
            <v>5057.7699999999995</v>
          </cell>
          <cell r="H3015">
            <v>44620</v>
          </cell>
          <cell r="I3015">
            <v>44681</v>
          </cell>
          <cell r="J3015"/>
          <cell r="K3015">
            <v>44681</v>
          </cell>
        </row>
        <row r="3016">
          <cell r="A3016">
            <v>18065960</v>
          </cell>
          <cell r="B3016" t="str">
            <v>C148</v>
          </cell>
          <cell r="C3016" t="str">
            <v>RENOV'TOITS  CCRT</v>
          </cell>
          <cell r="D3016" t="str">
            <v>2</v>
          </cell>
          <cell r="E3016">
            <v>1626.1299999999999</v>
          </cell>
          <cell r="F3016"/>
          <cell r="G3016">
            <v>1951.36</v>
          </cell>
          <cell r="H3016">
            <v>44620</v>
          </cell>
          <cell r="I3016">
            <v>44681</v>
          </cell>
          <cell r="J3016"/>
          <cell r="K3016">
            <v>44681</v>
          </cell>
        </row>
        <row r="3017">
          <cell r="A3017">
            <v>18065961</v>
          </cell>
          <cell r="B3017" t="str">
            <v>C148</v>
          </cell>
          <cell r="C3017" t="str">
            <v>RENOV'TOITS  CCRT</v>
          </cell>
          <cell r="D3017" t="str">
            <v>2</v>
          </cell>
          <cell r="E3017">
            <v>551.6</v>
          </cell>
          <cell r="F3017"/>
          <cell r="G3017">
            <v>661.92</v>
          </cell>
          <cell r="H3017">
            <v>44620</v>
          </cell>
          <cell r="I3017">
            <v>44681</v>
          </cell>
          <cell r="J3017"/>
          <cell r="K3017">
            <v>44681</v>
          </cell>
        </row>
        <row r="3018">
          <cell r="A3018">
            <v>18065962</v>
          </cell>
          <cell r="B3018" t="str">
            <v>C148</v>
          </cell>
          <cell r="C3018" t="str">
            <v>RENOV'TOITS  CCRT</v>
          </cell>
          <cell r="D3018" t="str">
            <v>2</v>
          </cell>
          <cell r="E3018">
            <v>-53.379999999999995</v>
          </cell>
          <cell r="F3018"/>
          <cell r="G3018">
            <v>-64.06</v>
          </cell>
          <cell r="H3018">
            <v>44620</v>
          </cell>
          <cell r="I3018">
            <v>44681</v>
          </cell>
          <cell r="J3018"/>
          <cell r="K3018">
            <v>44681</v>
          </cell>
        </row>
        <row r="3019">
          <cell r="A3019">
            <v>18065963</v>
          </cell>
          <cell r="B3019" t="str">
            <v>C148</v>
          </cell>
          <cell r="C3019" t="str">
            <v>RENOV'TOITS  CCRT</v>
          </cell>
          <cell r="D3019" t="str">
            <v>2</v>
          </cell>
          <cell r="E3019">
            <v>-108</v>
          </cell>
          <cell r="F3019"/>
          <cell r="G3019">
            <v>-129.6</v>
          </cell>
          <cell r="H3019">
            <v>44620</v>
          </cell>
          <cell r="I3019">
            <v>44681</v>
          </cell>
          <cell r="J3019"/>
          <cell r="K3019">
            <v>44681</v>
          </cell>
        </row>
        <row r="3020">
          <cell r="A3020">
            <v>18065964</v>
          </cell>
          <cell r="B3020" t="str">
            <v>C148</v>
          </cell>
          <cell r="C3020" t="str">
            <v>RENOV'TOITS  CCRT</v>
          </cell>
          <cell r="D3020" t="str">
            <v>2</v>
          </cell>
          <cell r="E3020">
            <v>1893.7</v>
          </cell>
          <cell r="F3020"/>
          <cell r="G3020">
            <v>2272.44</v>
          </cell>
          <cell r="H3020">
            <v>44620</v>
          </cell>
          <cell r="I3020">
            <v>44681</v>
          </cell>
          <cell r="J3020"/>
          <cell r="K3020">
            <v>44681</v>
          </cell>
        </row>
        <row r="3021">
          <cell r="A3021">
            <v>18065965</v>
          </cell>
          <cell r="B3021" t="str">
            <v>C148</v>
          </cell>
          <cell r="C3021" t="str">
            <v>RENOV'TOITS  CCRT</v>
          </cell>
          <cell r="D3021" t="str">
            <v>2</v>
          </cell>
          <cell r="E3021">
            <v>-67.5</v>
          </cell>
          <cell r="F3021"/>
          <cell r="G3021">
            <v>-81</v>
          </cell>
          <cell r="H3021">
            <v>44620</v>
          </cell>
          <cell r="I3021">
            <v>44681</v>
          </cell>
          <cell r="J3021"/>
          <cell r="K3021">
            <v>44681</v>
          </cell>
        </row>
        <row r="3022">
          <cell r="A3022">
            <v>18065966</v>
          </cell>
          <cell r="B3022" t="str">
            <v>C148</v>
          </cell>
          <cell r="C3022" t="str">
            <v>RENOV'TOITS  CCRT</v>
          </cell>
          <cell r="D3022" t="str">
            <v>2</v>
          </cell>
          <cell r="E3022">
            <v>1701.2599999999998</v>
          </cell>
          <cell r="F3022"/>
          <cell r="G3022">
            <v>2041.5099999999998</v>
          </cell>
          <cell r="H3022">
            <v>44620</v>
          </cell>
          <cell r="I3022">
            <v>44681</v>
          </cell>
          <cell r="J3022"/>
          <cell r="K3022">
            <v>44681</v>
          </cell>
        </row>
        <row r="3023">
          <cell r="A3023">
            <v>18065967</v>
          </cell>
          <cell r="B3023" t="str">
            <v>C148</v>
          </cell>
          <cell r="C3023" t="str">
            <v>RENOV'TOITS  CCRT</v>
          </cell>
          <cell r="D3023" t="str">
            <v>2</v>
          </cell>
          <cell r="E3023">
            <v>2513.04</v>
          </cell>
          <cell r="F3023"/>
          <cell r="G3023">
            <v>3015.65</v>
          </cell>
          <cell r="H3023">
            <v>44620</v>
          </cell>
          <cell r="I3023">
            <v>44681</v>
          </cell>
          <cell r="J3023"/>
          <cell r="K3023">
            <v>44681</v>
          </cell>
        </row>
        <row r="3024">
          <cell r="A3024">
            <v>18065968</v>
          </cell>
          <cell r="B3024" t="str">
            <v>C148</v>
          </cell>
          <cell r="C3024" t="str">
            <v>RENOV'TOITS  CCRT</v>
          </cell>
          <cell r="D3024" t="str">
            <v>2</v>
          </cell>
          <cell r="E3024">
            <v>4881.34</v>
          </cell>
          <cell r="F3024"/>
          <cell r="G3024">
            <v>5857.61</v>
          </cell>
          <cell r="H3024">
            <v>44620</v>
          </cell>
          <cell r="I3024">
            <v>44681</v>
          </cell>
          <cell r="J3024"/>
          <cell r="K3024">
            <v>44681</v>
          </cell>
        </row>
        <row r="3025">
          <cell r="A3025">
            <v>18065969</v>
          </cell>
          <cell r="B3025" t="str">
            <v>C148</v>
          </cell>
          <cell r="C3025" t="str">
            <v>RENOV'TOITS  CCRT</v>
          </cell>
          <cell r="D3025" t="str">
            <v>2</v>
          </cell>
          <cell r="E3025">
            <v>-98</v>
          </cell>
          <cell r="F3025"/>
          <cell r="G3025">
            <v>-117.6</v>
          </cell>
          <cell r="H3025">
            <v>44620</v>
          </cell>
          <cell r="I3025">
            <v>44681</v>
          </cell>
          <cell r="J3025"/>
          <cell r="K3025">
            <v>44681</v>
          </cell>
        </row>
        <row r="3026">
          <cell r="A3026">
            <v>18065970</v>
          </cell>
          <cell r="B3026" t="str">
            <v>C148</v>
          </cell>
          <cell r="C3026" t="str">
            <v>RENOV'TOITS  CCRT</v>
          </cell>
          <cell r="D3026" t="str">
            <v>2</v>
          </cell>
          <cell r="E3026">
            <v>-70</v>
          </cell>
          <cell r="F3026"/>
          <cell r="G3026">
            <v>-84</v>
          </cell>
          <cell r="H3026">
            <v>44620</v>
          </cell>
          <cell r="I3026">
            <v>44681</v>
          </cell>
          <cell r="J3026"/>
          <cell r="K3026">
            <v>44681</v>
          </cell>
        </row>
        <row r="3027">
          <cell r="A3027">
            <v>18067435</v>
          </cell>
          <cell r="B3027" t="str">
            <v>C148</v>
          </cell>
          <cell r="C3027" t="str">
            <v>RENOV'TOITS  CCRT</v>
          </cell>
          <cell r="D3027" t="str">
            <v>2</v>
          </cell>
          <cell r="E3027">
            <v>4389.93</v>
          </cell>
          <cell r="F3027"/>
          <cell r="G3027">
            <v>5267.92</v>
          </cell>
          <cell r="H3027">
            <v>44651</v>
          </cell>
          <cell r="I3027">
            <v>44712</v>
          </cell>
          <cell r="J3027">
            <v>44658</v>
          </cell>
          <cell r="K3027">
            <v>44712</v>
          </cell>
        </row>
        <row r="3028">
          <cell r="A3028">
            <v>18067436</v>
          </cell>
          <cell r="B3028" t="str">
            <v>C148</v>
          </cell>
          <cell r="C3028" t="str">
            <v>RENOV'TOITS  CCRT</v>
          </cell>
          <cell r="D3028" t="str">
            <v>2</v>
          </cell>
          <cell r="E3028">
            <v>2108.3599999999997</v>
          </cell>
          <cell r="F3028"/>
          <cell r="G3028">
            <v>2530.0299999999997</v>
          </cell>
          <cell r="H3028">
            <v>44651</v>
          </cell>
          <cell r="I3028">
            <v>44712</v>
          </cell>
          <cell r="J3028">
            <v>44658</v>
          </cell>
          <cell r="K3028">
            <v>44712</v>
          </cell>
        </row>
        <row r="3029">
          <cell r="A3029">
            <v>18067437</v>
          </cell>
          <cell r="B3029" t="str">
            <v>C148</v>
          </cell>
          <cell r="C3029" t="str">
            <v>RENOV'TOITS  CCRT</v>
          </cell>
          <cell r="D3029" t="str">
            <v>2</v>
          </cell>
          <cell r="E3029">
            <v>2268</v>
          </cell>
          <cell r="F3029"/>
          <cell r="G3029">
            <v>2721.6</v>
          </cell>
          <cell r="H3029">
            <v>44651</v>
          </cell>
          <cell r="I3029">
            <v>44712</v>
          </cell>
          <cell r="J3029">
            <v>44658</v>
          </cell>
          <cell r="K3029">
            <v>44712</v>
          </cell>
        </row>
        <row r="3030">
          <cell r="A3030">
            <v>18067438</v>
          </cell>
          <cell r="B3030" t="str">
            <v>C148</v>
          </cell>
          <cell r="C3030" t="str">
            <v>RENOV'TOITS  CCRT</v>
          </cell>
          <cell r="D3030" t="str">
            <v>2</v>
          </cell>
          <cell r="E3030">
            <v>-112</v>
          </cell>
          <cell r="F3030"/>
          <cell r="G3030">
            <v>-134.4</v>
          </cell>
          <cell r="H3030">
            <v>44651</v>
          </cell>
          <cell r="I3030">
            <v>44712</v>
          </cell>
          <cell r="J3030">
            <v>44658</v>
          </cell>
          <cell r="K3030">
            <v>44712</v>
          </cell>
        </row>
        <row r="3031">
          <cell r="A3031">
            <v>18067439</v>
          </cell>
          <cell r="B3031" t="str">
            <v>C148</v>
          </cell>
          <cell r="C3031" t="str">
            <v>RENOV'TOITS  CCRT</v>
          </cell>
          <cell r="D3031" t="str">
            <v>2</v>
          </cell>
          <cell r="E3031">
            <v>5106.84</v>
          </cell>
          <cell r="F3031"/>
          <cell r="G3031">
            <v>6128.21</v>
          </cell>
          <cell r="H3031">
            <v>44651</v>
          </cell>
          <cell r="I3031">
            <v>44712</v>
          </cell>
          <cell r="J3031">
            <v>44658</v>
          </cell>
          <cell r="K3031">
            <v>44712</v>
          </cell>
        </row>
        <row r="3032">
          <cell r="A3032">
            <v>18067440</v>
          </cell>
          <cell r="B3032" t="str">
            <v>C148</v>
          </cell>
          <cell r="C3032" t="str">
            <v>RENOV'TOITS  CCRT</v>
          </cell>
          <cell r="D3032" t="str">
            <v>2</v>
          </cell>
          <cell r="E3032">
            <v>2725.7200000000003</v>
          </cell>
          <cell r="F3032"/>
          <cell r="G3032">
            <v>3270.8599999999997</v>
          </cell>
          <cell r="H3032">
            <v>44651</v>
          </cell>
          <cell r="I3032">
            <v>44712</v>
          </cell>
          <cell r="J3032">
            <v>44658</v>
          </cell>
          <cell r="K3032">
            <v>44712</v>
          </cell>
        </row>
        <row r="3033">
          <cell r="A3033">
            <v>18067441</v>
          </cell>
          <cell r="B3033" t="str">
            <v>C148</v>
          </cell>
          <cell r="C3033" t="str">
            <v>RENOV'TOITS  CCRT</v>
          </cell>
          <cell r="D3033" t="str">
            <v>2</v>
          </cell>
          <cell r="E3033">
            <v>735.21</v>
          </cell>
          <cell r="F3033"/>
          <cell r="G3033">
            <v>882.25</v>
          </cell>
          <cell r="H3033">
            <v>44651</v>
          </cell>
          <cell r="I3033">
            <v>44712</v>
          </cell>
          <cell r="J3033">
            <v>44658</v>
          </cell>
          <cell r="K3033">
            <v>44712</v>
          </cell>
        </row>
        <row r="3034">
          <cell r="A3034">
            <v>18067442</v>
          </cell>
          <cell r="B3034" t="str">
            <v>C148</v>
          </cell>
          <cell r="C3034" t="str">
            <v>RENOV'TOITS  CCRT</v>
          </cell>
          <cell r="D3034" t="str">
            <v>2</v>
          </cell>
          <cell r="E3034">
            <v>-142.5</v>
          </cell>
          <cell r="F3034"/>
          <cell r="G3034">
            <v>-171</v>
          </cell>
          <cell r="H3034">
            <v>44651</v>
          </cell>
          <cell r="I3034">
            <v>44712</v>
          </cell>
          <cell r="J3034">
            <v>44658</v>
          </cell>
          <cell r="K3034">
            <v>44712</v>
          </cell>
        </row>
        <row r="3035">
          <cell r="A3035">
            <v>18067443</v>
          </cell>
          <cell r="B3035" t="str">
            <v>C148</v>
          </cell>
          <cell r="C3035" t="str">
            <v>RENOV'TOITS  CCRT</v>
          </cell>
          <cell r="D3035" t="str">
            <v>2</v>
          </cell>
          <cell r="E3035">
            <v>3090.83</v>
          </cell>
          <cell r="F3035"/>
          <cell r="G3035">
            <v>3709</v>
          </cell>
          <cell r="H3035">
            <v>44651</v>
          </cell>
          <cell r="I3035">
            <v>44712</v>
          </cell>
          <cell r="J3035">
            <v>44658</v>
          </cell>
          <cell r="K3035">
            <v>44712</v>
          </cell>
        </row>
        <row r="3036">
          <cell r="A3036">
            <v>18067444</v>
          </cell>
          <cell r="B3036" t="str">
            <v>C148</v>
          </cell>
          <cell r="C3036" t="str">
            <v>RENOV'TOITS  CCRT</v>
          </cell>
          <cell r="D3036" t="str">
            <v>2</v>
          </cell>
          <cell r="E3036">
            <v>4228.7</v>
          </cell>
          <cell r="F3036"/>
          <cell r="G3036">
            <v>5074.4400000000005</v>
          </cell>
          <cell r="H3036">
            <v>44651</v>
          </cell>
          <cell r="I3036">
            <v>44712</v>
          </cell>
          <cell r="J3036">
            <v>44658</v>
          </cell>
          <cell r="K3036">
            <v>44712</v>
          </cell>
        </row>
        <row r="3037">
          <cell r="A3037">
            <v>18067445</v>
          </cell>
          <cell r="B3037" t="str">
            <v>C148</v>
          </cell>
          <cell r="C3037" t="str">
            <v>RENOV'TOITS  CCRT</v>
          </cell>
          <cell r="D3037" t="str">
            <v>2</v>
          </cell>
          <cell r="E3037">
            <v>3082.41</v>
          </cell>
          <cell r="F3037"/>
          <cell r="G3037">
            <v>3698.8900000000003</v>
          </cell>
          <cell r="H3037">
            <v>44651</v>
          </cell>
          <cell r="I3037">
            <v>44712</v>
          </cell>
          <cell r="J3037">
            <v>44658</v>
          </cell>
          <cell r="K3037">
            <v>44712</v>
          </cell>
        </row>
        <row r="3038">
          <cell r="A3038">
            <v>18067446</v>
          </cell>
          <cell r="B3038" t="str">
            <v>C148</v>
          </cell>
          <cell r="C3038" t="str">
            <v>RENOV'TOITS  CCRT</v>
          </cell>
          <cell r="D3038" t="str">
            <v>2</v>
          </cell>
          <cell r="E3038">
            <v>-150</v>
          </cell>
          <cell r="F3038"/>
          <cell r="G3038">
            <v>-180</v>
          </cell>
          <cell r="H3038">
            <v>44651</v>
          </cell>
          <cell r="I3038">
            <v>44712</v>
          </cell>
          <cell r="J3038">
            <v>44658</v>
          </cell>
          <cell r="K3038">
            <v>44712</v>
          </cell>
        </row>
        <row r="3039">
          <cell r="A3039">
            <v>18067447</v>
          </cell>
          <cell r="B3039" t="str">
            <v>C148</v>
          </cell>
          <cell r="C3039" t="str">
            <v>RENOV'TOITS  CCRT</v>
          </cell>
          <cell r="D3039" t="str">
            <v>2</v>
          </cell>
          <cell r="E3039">
            <v>2451.5700000000002</v>
          </cell>
          <cell r="F3039"/>
          <cell r="G3039">
            <v>2941.88</v>
          </cell>
          <cell r="H3039">
            <v>44651</v>
          </cell>
          <cell r="I3039">
            <v>44712</v>
          </cell>
          <cell r="J3039">
            <v>44658</v>
          </cell>
          <cell r="K3039">
            <v>44712</v>
          </cell>
        </row>
        <row r="3040">
          <cell r="A3040">
            <v>18067448</v>
          </cell>
          <cell r="B3040" t="str">
            <v>C148</v>
          </cell>
          <cell r="C3040" t="str">
            <v>RENOV'TOITS  CCRT</v>
          </cell>
          <cell r="D3040" t="str">
            <v>2</v>
          </cell>
          <cell r="E3040">
            <v>2140.44</v>
          </cell>
          <cell r="F3040"/>
          <cell r="G3040">
            <v>2568.5299999999997</v>
          </cell>
          <cell r="H3040">
            <v>44651</v>
          </cell>
          <cell r="I3040">
            <v>44712</v>
          </cell>
          <cell r="J3040">
            <v>44658</v>
          </cell>
          <cell r="K3040">
            <v>44712</v>
          </cell>
        </row>
        <row r="3041">
          <cell r="A3041">
            <v>18067449</v>
          </cell>
          <cell r="B3041" t="str">
            <v>C148</v>
          </cell>
          <cell r="C3041" t="str">
            <v>RENOV'TOITS  CCRT</v>
          </cell>
          <cell r="D3041" t="str">
            <v>2</v>
          </cell>
          <cell r="E3041">
            <v>122.5</v>
          </cell>
          <cell r="F3041"/>
          <cell r="G3041">
            <v>147</v>
          </cell>
          <cell r="H3041">
            <v>44651</v>
          </cell>
          <cell r="I3041">
            <v>44712</v>
          </cell>
          <cell r="J3041">
            <v>44658</v>
          </cell>
          <cell r="K3041">
            <v>44712</v>
          </cell>
        </row>
        <row r="3042">
          <cell r="A3042">
            <v>18067450</v>
          </cell>
          <cell r="B3042" t="str">
            <v>C148</v>
          </cell>
          <cell r="C3042" t="str">
            <v>RENOV'TOITS  CCRT</v>
          </cell>
          <cell r="D3042" t="str">
            <v>2</v>
          </cell>
          <cell r="E3042">
            <v>462.3</v>
          </cell>
          <cell r="F3042"/>
          <cell r="G3042">
            <v>554.76</v>
          </cell>
          <cell r="H3042">
            <v>44651</v>
          </cell>
          <cell r="I3042">
            <v>44712</v>
          </cell>
          <cell r="J3042">
            <v>44658</v>
          </cell>
          <cell r="K3042">
            <v>44712</v>
          </cell>
        </row>
        <row r="3043">
          <cell r="A3043">
            <v>18067451</v>
          </cell>
          <cell r="B3043" t="str">
            <v>C148</v>
          </cell>
          <cell r="C3043" t="str">
            <v>RENOV'TOITS  CCRT</v>
          </cell>
          <cell r="D3043" t="str">
            <v>2</v>
          </cell>
          <cell r="E3043">
            <v>348.51</v>
          </cell>
          <cell r="F3043"/>
          <cell r="G3043">
            <v>418.21000000000004</v>
          </cell>
          <cell r="H3043">
            <v>44651</v>
          </cell>
          <cell r="I3043">
            <v>44712</v>
          </cell>
          <cell r="J3043">
            <v>44658</v>
          </cell>
          <cell r="K3043">
            <v>44712</v>
          </cell>
        </row>
        <row r="3044">
          <cell r="A3044">
            <v>18067452</v>
          </cell>
          <cell r="B3044" t="str">
            <v>C148</v>
          </cell>
          <cell r="C3044" t="str">
            <v>RENOV'TOITS  CCRT</v>
          </cell>
          <cell r="D3044" t="str">
            <v>2</v>
          </cell>
          <cell r="E3044">
            <v>-67.5</v>
          </cell>
          <cell r="F3044"/>
          <cell r="G3044">
            <v>-81</v>
          </cell>
          <cell r="H3044">
            <v>44651</v>
          </cell>
          <cell r="I3044">
            <v>44712</v>
          </cell>
          <cell r="J3044">
            <v>44658</v>
          </cell>
          <cell r="K3044">
            <v>44712</v>
          </cell>
        </row>
        <row r="3045">
          <cell r="A3045">
            <v>18067453</v>
          </cell>
          <cell r="B3045" t="str">
            <v>C148</v>
          </cell>
          <cell r="C3045" t="str">
            <v>RENOV'TOITS  CCRT</v>
          </cell>
          <cell r="D3045" t="str">
            <v>2</v>
          </cell>
          <cell r="E3045">
            <v>585.03</v>
          </cell>
          <cell r="F3045"/>
          <cell r="G3045">
            <v>702.04</v>
          </cell>
          <cell r="H3045">
            <v>44651</v>
          </cell>
          <cell r="I3045">
            <v>44712</v>
          </cell>
          <cell r="J3045">
            <v>44658</v>
          </cell>
          <cell r="K3045">
            <v>44712</v>
          </cell>
        </row>
        <row r="3046">
          <cell r="A3046">
            <v>18067454</v>
          </cell>
          <cell r="B3046" t="str">
            <v>C148</v>
          </cell>
          <cell r="C3046" t="str">
            <v>RENOV'TOITS  CCRT</v>
          </cell>
          <cell r="D3046" t="str">
            <v>2</v>
          </cell>
          <cell r="E3046">
            <v>2932.91</v>
          </cell>
          <cell r="F3046"/>
          <cell r="G3046">
            <v>3519.4900000000002</v>
          </cell>
          <cell r="H3046">
            <v>44651</v>
          </cell>
          <cell r="I3046">
            <v>44712</v>
          </cell>
          <cell r="J3046">
            <v>44658</v>
          </cell>
          <cell r="K3046">
            <v>44712</v>
          </cell>
        </row>
        <row r="3047">
          <cell r="A3047">
            <v>18067455</v>
          </cell>
          <cell r="B3047" t="str">
            <v>C148</v>
          </cell>
          <cell r="C3047" t="str">
            <v>RENOV'TOITS  CCRT</v>
          </cell>
          <cell r="D3047" t="str">
            <v>2</v>
          </cell>
          <cell r="E3047">
            <v>-441</v>
          </cell>
          <cell r="F3047"/>
          <cell r="G3047">
            <v>-529.20000000000005</v>
          </cell>
          <cell r="H3047">
            <v>44651</v>
          </cell>
          <cell r="I3047">
            <v>44712</v>
          </cell>
          <cell r="J3047">
            <v>44658</v>
          </cell>
          <cell r="K3047">
            <v>44712</v>
          </cell>
        </row>
        <row r="3048">
          <cell r="A3048">
            <v>18067456</v>
          </cell>
          <cell r="B3048" t="str">
            <v>C148</v>
          </cell>
          <cell r="C3048" t="str">
            <v>RENOV'TOITS  CCRT</v>
          </cell>
          <cell r="D3048" t="str">
            <v>2</v>
          </cell>
          <cell r="E3048">
            <v>2454.1999999999998</v>
          </cell>
          <cell r="F3048"/>
          <cell r="G3048">
            <v>2945.04</v>
          </cell>
          <cell r="H3048">
            <v>44651</v>
          </cell>
          <cell r="I3048">
            <v>44712</v>
          </cell>
          <cell r="J3048">
            <v>44658</v>
          </cell>
          <cell r="K3048">
            <v>44712</v>
          </cell>
        </row>
        <row r="3049">
          <cell r="A3049">
            <v>18067457</v>
          </cell>
          <cell r="B3049" t="str">
            <v>C148</v>
          </cell>
          <cell r="C3049" t="str">
            <v>RENOV'TOITS  CCRT</v>
          </cell>
          <cell r="D3049" t="str">
            <v>2</v>
          </cell>
          <cell r="E3049">
            <v>-45</v>
          </cell>
          <cell r="F3049"/>
          <cell r="G3049">
            <v>-54</v>
          </cell>
          <cell r="H3049">
            <v>44651</v>
          </cell>
          <cell r="I3049">
            <v>44712</v>
          </cell>
          <cell r="J3049">
            <v>44658</v>
          </cell>
          <cell r="K3049">
            <v>44712</v>
          </cell>
        </row>
        <row r="3050">
          <cell r="A3050">
            <v>18061886</v>
          </cell>
          <cell r="B3050" t="str">
            <v>C151</v>
          </cell>
          <cell r="C3050" t="str">
            <v>DUHAILLIER C.</v>
          </cell>
          <cell r="D3050" t="str">
            <v>2</v>
          </cell>
          <cell r="E3050">
            <v>3543.1400000000003</v>
          </cell>
          <cell r="F3050"/>
          <cell r="G3050">
            <v>4251.7699999999995</v>
          </cell>
          <cell r="H3050">
            <v>44530</v>
          </cell>
          <cell r="I3050">
            <v>44561</v>
          </cell>
          <cell r="J3050"/>
          <cell r="K3050">
            <v>44561</v>
          </cell>
        </row>
        <row r="3051">
          <cell r="A3051">
            <v>18061887</v>
          </cell>
          <cell r="B3051" t="str">
            <v>C151</v>
          </cell>
          <cell r="C3051" t="str">
            <v>DUHAILLIER C.</v>
          </cell>
          <cell r="D3051" t="str">
            <v>2</v>
          </cell>
          <cell r="E3051">
            <v>2190.2799999999997</v>
          </cell>
          <cell r="F3051"/>
          <cell r="G3051">
            <v>2628.34</v>
          </cell>
          <cell r="H3051">
            <v>44530</v>
          </cell>
          <cell r="I3051">
            <v>44561</v>
          </cell>
          <cell r="J3051"/>
          <cell r="K3051">
            <v>44561</v>
          </cell>
        </row>
        <row r="3052">
          <cell r="A3052">
            <v>18061888</v>
          </cell>
          <cell r="B3052" t="str">
            <v>C151</v>
          </cell>
          <cell r="C3052" t="str">
            <v>DUHAILLIER C.</v>
          </cell>
          <cell r="D3052" t="str">
            <v>2</v>
          </cell>
          <cell r="E3052">
            <v>474.18</v>
          </cell>
          <cell r="F3052"/>
          <cell r="G3052">
            <v>569.02</v>
          </cell>
          <cell r="H3052">
            <v>44530</v>
          </cell>
          <cell r="I3052">
            <v>44561</v>
          </cell>
          <cell r="J3052"/>
          <cell r="K3052">
            <v>44561</v>
          </cell>
        </row>
        <row r="3053">
          <cell r="A3053">
            <v>18061889</v>
          </cell>
          <cell r="B3053" t="str">
            <v>C151</v>
          </cell>
          <cell r="C3053" t="str">
            <v>DUHAILLIER C.</v>
          </cell>
          <cell r="D3053" t="str">
            <v>2</v>
          </cell>
          <cell r="E3053">
            <v>418.39</v>
          </cell>
          <cell r="F3053"/>
          <cell r="G3053">
            <v>502.07</v>
          </cell>
          <cell r="H3053">
            <v>44530</v>
          </cell>
          <cell r="I3053">
            <v>44561</v>
          </cell>
          <cell r="J3053"/>
          <cell r="K3053">
            <v>44561</v>
          </cell>
        </row>
        <row r="3054">
          <cell r="A3054">
            <v>18061890</v>
          </cell>
          <cell r="B3054" t="str">
            <v>C151</v>
          </cell>
          <cell r="C3054" t="str">
            <v>DUHAILLIER C.</v>
          </cell>
          <cell r="D3054" t="str">
            <v>2</v>
          </cell>
          <cell r="E3054">
            <v>-58</v>
          </cell>
          <cell r="F3054"/>
          <cell r="G3054">
            <v>-69.599999999999994</v>
          </cell>
          <cell r="H3054">
            <v>44530</v>
          </cell>
          <cell r="I3054">
            <v>44561</v>
          </cell>
          <cell r="J3054"/>
          <cell r="K3054">
            <v>44561</v>
          </cell>
        </row>
        <row r="3055">
          <cell r="A3055">
            <v>18063270</v>
          </cell>
          <cell r="B3055" t="str">
            <v>C151</v>
          </cell>
          <cell r="C3055" t="str">
            <v>DUHAILLIER C.</v>
          </cell>
          <cell r="D3055" t="str">
            <v>2</v>
          </cell>
          <cell r="E3055">
            <v>488.91999999999996</v>
          </cell>
          <cell r="F3055"/>
          <cell r="G3055">
            <v>586.70000000000005</v>
          </cell>
          <cell r="H3055">
            <v>44561</v>
          </cell>
          <cell r="I3055">
            <v>44592</v>
          </cell>
          <cell r="J3055"/>
          <cell r="K3055">
            <v>44592</v>
          </cell>
        </row>
        <row r="3056">
          <cell r="A3056">
            <v>18063271</v>
          </cell>
          <cell r="B3056" t="str">
            <v>C151</v>
          </cell>
          <cell r="C3056" t="str">
            <v>DUHAILLIER C.</v>
          </cell>
          <cell r="D3056" t="str">
            <v>2</v>
          </cell>
          <cell r="E3056">
            <v>4656.63</v>
          </cell>
          <cell r="F3056"/>
          <cell r="G3056">
            <v>5587.96</v>
          </cell>
          <cell r="H3056">
            <v>44561</v>
          </cell>
          <cell r="I3056">
            <v>44592</v>
          </cell>
          <cell r="J3056"/>
          <cell r="K3056">
            <v>44592</v>
          </cell>
        </row>
        <row r="3057">
          <cell r="A3057">
            <v>18063272</v>
          </cell>
          <cell r="B3057" t="str">
            <v>C151</v>
          </cell>
          <cell r="C3057" t="str">
            <v>DUHAILLIER C.</v>
          </cell>
          <cell r="D3057" t="str">
            <v>2</v>
          </cell>
          <cell r="E3057">
            <v>1046.8799999999999</v>
          </cell>
          <cell r="F3057"/>
          <cell r="G3057">
            <v>1256.26</v>
          </cell>
          <cell r="H3057">
            <v>44561</v>
          </cell>
          <cell r="I3057">
            <v>44592</v>
          </cell>
          <cell r="J3057"/>
          <cell r="K3057">
            <v>44592</v>
          </cell>
        </row>
        <row r="3058">
          <cell r="A3058">
            <v>18063273</v>
          </cell>
          <cell r="B3058" t="str">
            <v>C151</v>
          </cell>
          <cell r="C3058" t="str">
            <v>DUHAILLIER C.</v>
          </cell>
          <cell r="D3058" t="str">
            <v>2</v>
          </cell>
          <cell r="E3058">
            <v>2512.87</v>
          </cell>
          <cell r="F3058"/>
          <cell r="G3058">
            <v>3015.44</v>
          </cell>
          <cell r="H3058">
            <v>44561</v>
          </cell>
          <cell r="I3058">
            <v>44592</v>
          </cell>
          <cell r="J3058"/>
          <cell r="K3058">
            <v>44592</v>
          </cell>
        </row>
        <row r="3059">
          <cell r="A3059">
            <v>18063274</v>
          </cell>
          <cell r="B3059" t="str">
            <v>C151</v>
          </cell>
          <cell r="C3059" t="str">
            <v>DUHAILLIER C.</v>
          </cell>
          <cell r="D3059" t="str">
            <v>2</v>
          </cell>
          <cell r="E3059">
            <v>411.84</v>
          </cell>
          <cell r="F3059"/>
          <cell r="G3059">
            <v>494.21000000000004</v>
          </cell>
          <cell r="H3059">
            <v>44561</v>
          </cell>
          <cell r="I3059">
            <v>44592</v>
          </cell>
          <cell r="J3059"/>
          <cell r="K3059">
            <v>44592</v>
          </cell>
        </row>
        <row r="3060">
          <cell r="A3060">
            <v>18065971</v>
          </cell>
          <cell r="B3060" t="str">
            <v>C151</v>
          </cell>
          <cell r="C3060" t="str">
            <v>DUHAILLIER C.</v>
          </cell>
          <cell r="D3060" t="str">
            <v>2</v>
          </cell>
          <cell r="E3060">
            <v>93.4</v>
          </cell>
          <cell r="F3060"/>
          <cell r="G3060">
            <v>112.08</v>
          </cell>
          <cell r="H3060">
            <v>44620</v>
          </cell>
          <cell r="I3060">
            <v>44651</v>
          </cell>
          <cell r="J3060"/>
          <cell r="K3060">
            <v>44651</v>
          </cell>
        </row>
        <row r="3061">
          <cell r="A3061">
            <v>18065972</v>
          </cell>
          <cell r="B3061" t="str">
            <v>C151</v>
          </cell>
          <cell r="C3061" t="str">
            <v>DUHAILLIER C.</v>
          </cell>
          <cell r="D3061" t="str">
            <v>2</v>
          </cell>
          <cell r="E3061">
            <v>464.93999999999994</v>
          </cell>
          <cell r="F3061"/>
          <cell r="G3061">
            <v>557.93000000000006</v>
          </cell>
          <cell r="H3061">
            <v>44620</v>
          </cell>
          <cell r="I3061">
            <v>44651</v>
          </cell>
          <cell r="J3061"/>
          <cell r="K3061">
            <v>44651</v>
          </cell>
        </row>
        <row r="3062">
          <cell r="A3062">
            <v>18065973</v>
          </cell>
          <cell r="B3062" t="str">
            <v>C151</v>
          </cell>
          <cell r="C3062" t="str">
            <v>DUHAILLIER C.</v>
          </cell>
          <cell r="D3062" t="str">
            <v>2</v>
          </cell>
          <cell r="E3062">
            <v>571.20000000000005</v>
          </cell>
          <cell r="F3062"/>
          <cell r="G3062">
            <v>685.43999999999994</v>
          </cell>
          <cell r="H3062">
            <v>44620</v>
          </cell>
          <cell r="I3062">
            <v>44651</v>
          </cell>
          <cell r="J3062"/>
          <cell r="K3062">
            <v>44651</v>
          </cell>
        </row>
        <row r="3063">
          <cell r="A3063">
            <v>18065974</v>
          </cell>
          <cell r="B3063" t="str">
            <v>C154</v>
          </cell>
          <cell r="C3063" t="str">
            <v>INNOVE CONFORT</v>
          </cell>
          <cell r="D3063" t="str">
            <v>1</v>
          </cell>
          <cell r="E3063">
            <v>16.77</v>
          </cell>
          <cell r="F3063"/>
          <cell r="G3063">
            <v>20.119999999999997</v>
          </cell>
          <cell r="H3063">
            <v>44620</v>
          </cell>
          <cell r="I3063">
            <v>44651</v>
          </cell>
          <cell r="J3063">
            <v>44671</v>
          </cell>
          <cell r="K3063">
            <v>44671</v>
          </cell>
        </row>
        <row r="3064">
          <cell r="A3064">
            <v>18063275</v>
          </cell>
          <cell r="B3064" t="str">
            <v>C155</v>
          </cell>
          <cell r="C3064" t="str">
            <v>ENTREPRISE COUPPE ( ECOBAT 77)</v>
          </cell>
          <cell r="D3064" t="str">
            <v>4</v>
          </cell>
          <cell r="E3064">
            <v>380.1</v>
          </cell>
          <cell r="F3064"/>
          <cell r="G3064">
            <v>456.12</v>
          </cell>
          <cell r="H3064">
            <v>44561</v>
          </cell>
          <cell r="I3064">
            <v>44607</v>
          </cell>
          <cell r="J3064">
            <v>44608</v>
          </cell>
          <cell r="K3064">
            <v>44608</v>
          </cell>
        </row>
        <row r="3065">
          <cell r="A3065">
            <v>18063276</v>
          </cell>
          <cell r="B3065" t="str">
            <v>C155</v>
          </cell>
          <cell r="C3065" t="str">
            <v>ENTREPRISE COUPPE ( ECOBAT 77)</v>
          </cell>
          <cell r="D3065" t="str">
            <v>4</v>
          </cell>
          <cell r="E3065">
            <v>556.31999999999994</v>
          </cell>
          <cell r="F3065"/>
          <cell r="G3065">
            <v>667.58</v>
          </cell>
          <cell r="H3065">
            <v>44561</v>
          </cell>
          <cell r="I3065">
            <v>44607</v>
          </cell>
          <cell r="J3065">
            <v>44608</v>
          </cell>
          <cell r="K3065">
            <v>44608</v>
          </cell>
        </row>
        <row r="3066">
          <cell r="A3066">
            <v>18065975</v>
          </cell>
          <cell r="B3066" t="str">
            <v>C155</v>
          </cell>
          <cell r="C3066" t="str">
            <v>ENTREPRISE COUPPE ( ECOBAT 77)</v>
          </cell>
          <cell r="D3066" t="str">
            <v>4</v>
          </cell>
          <cell r="E3066">
            <v>2555.44</v>
          </cell>
          <cell r="F3066"/>
          <cell r="G3066">
            <v>3066.5299999999997</v>
          </cell>
          <cell r="H3066">
            <v>44620</v>
          </cell>
          <cell r="I3066">
            <v>44666</v>
          </cell>
          <cell r="J3066">
            <v>44671</v>
          </cell>
          <cell r="K3066">
            <v>44671</v>
          </cell>
        </row>
        <row r="3067">
          <cell r="A3067">
            <v>18065976</v>
          </cell>
          <cell r="B3067" t="str">
            <v>C155</v>
          </cell>
          <cell r="C3067" t="str">
            <v>ENTREPRISE COUPPE ( ECOBAT 77)</v>
          </cell>
          <cell r="D3067" t="str">
            <v>4</v>
          </cell>
          <cell r="E3067">
            <v>31.18</v>
          </cell>
          <cell r="F3067"/>
          <cell r="G3067">
            <v>37.42</v>
          </cell>
          <cell r="H3067">
            <v>44620</v>
          </cell>
          <cell r="I3067">
            <v>44666</v>
          </cell>
          <cell r="J3067">
            <v>44671</v>
          </cell>
          <cell r="K3067">
            <v>44671</v>
          </cell>
        </row>
        <row r="3068">
          <cell r="A3068">
            <v>18065977</v>
          </cell>
          <cell r="B3068" t="str">
            <v>C155</v>
          </cell>
          <cell r="C3068" t="str">
            <v>ENTREPRISE COUPPE ( ECOBAT 77)</v>
          </cell>
          <cell r="D3068" t="str">
            <v>4</v>
          </cell>
          <cell r="E3068">
            <v>151.09</v>
          </cell>
          <cell r="F3068"/>
          <cell r="G3068">
            <v>181.31</v>
          </cell>
          <cell r="H3068">
            <v>44620</v>
          </cell>
          <cell r="I3068">
            <v>44666</v>
          </cell>
          <cell r="J3068">
            <v>44671</v>
          </cell>
          <cell r="K3068">
            <v>44671</v>
          </cell>
        </row>
        <row r="3069">
          <cell r="A3069">
            <v>18065978</v>
          </cell>
          <cell r="B3069" t="str">
            <v>C155</v>
          </cell>
          <cell r="C3069" t="str">
            <v>ENTREPRISE COUPPE ( ECOBAT 77)</v>
          </cell>
          <cell r="D3069" t="str">
            <v>4</v>
          </cell>
          <cell r="E3069">
            <v>90.929999999999993</v>
          </cell>
          <cell r="F3069"/>
          <cell r="G3069">
            <v>109.12</v>
          </cell>
          <cell r="H3069">
            <v>44620</v>
          </cell>
          <cell r="I3069">
            <v>44666</v>
          </cell>
          <cell r="J3069">
            <v>44671</v>
          </cell>
          <cell r="K3069">
            <v>44671</v>
          </cell>
        </row>
        <row r="3070">
          <cell r="A3070">
            <v>18065979</v>
          </cell>
          <cell r="B3070" t="str">
            <v>C155</v>
          </cell>
          <cell r="C3070" t="str">
            <v>ENTREPRISE COUPPE ( ECOBAT 77)</v>
          </cell>
          <cell r="D3070" t="str">
            <v>4</v>
          </cell>
          <cell r="E3070">
            <v>204.88000000000002</v>
          </cell>
          <cell r="F3070"/>
          <cell r="G3070">
            <v>245.85999999999999</v>
          </cell>
          <cell r="H3070">
            <v>44620</v>
          </cell>
          <cell r="I3070">
            <v>44666</v>
          </cell>
          <cell r="J3070">
            <v>44671</v>
          </cell>
          <cell r="K3070">
            <v>44671</v>
          </cell>
        </row>
        <row r="3071">
          <cell r="A3071">
            <v>18067458</v>
          </cell>
          <cell r="B3071" t="str">
            <v>C155</v>
          </cell>
          <cell r="C3071" t="str">
            <v>ENTREPRISE COUPPE ( ECOBAT 77)</v>
          </cell>
          <cell r="D3071" t="str">
            <v>4</v>
          </cell>
          <cell r="E3071">
            <v>10142.67</v>
          </cell>
          <cell r="F3071"/>
          <cell r="G3071">
            <v>12171.2</v>
          </cell>
          <cell r="H3071">
            <v>44651</v>
          </cell>
          <cell r="I3071">
            <v>44696</v>
          </cell>
          <cell r="J3071"/>
          <cell r="K3071"/>
        </row>
        <row r="3072">
          <cell r="A3072">
            <v>18067459</v>
          </cell>
          <cell r="B3072" t="str">
            <v>C155</v>
          </cell>
          <cell r="C3072" t="str">
            <v>ENTREPRISE COUPPE ( ECOBAT 77)</v>
          </cell>
          <cell r="D3072" t="str">
            <v>4</v>
          </cell>
          <cell r="E3072">
            <v>32.549999999999997</v>
          </cell>
          <cell r="F3072"/>
          <cell r="G3072">
            <v>39.06</v>
          </cell>
          <cell r="H3072">
            <v>44651</v>
          </cell>
          <cell r="I3072">
            <v>44696</v>
          </cell>
          <cell r="J3072"/>
          <cell r="K3072"/>
        </row>
        <row r="3073">
          <cell r="A3073">
            <v>18067460</v>
          </cell>
          <cell r="B3073" t="str">
            <v>C155</v>
          </cell>
          <cell r="C3073" t="str">
            <v>ENTREPRISE COUPPE ( ECOBAT 77)</v>
          </cell>
          <cell r="D3073" t="str">
            <v>4</v>
          </cell>
          <cell r="E3073">
            <v>19.009999999999998</v>
          </cell>
          <cell r="F3073"/>
          <cell r="G3073">
            <v>22.81</v>
          </cell>
          <cell r="H3073">
            <v>44651</v>
          </cell>
          <cell r="I3073">
            <v>44696</v>
          </cell>
          <cell r="J3073"/>
          <cell r="K3073"/>
        </row>
        <row r="3074">
          <cell r="A3074">
            <v>18067461</v>
          </cell>
          <cell r="B3074" t="str">
            <v>C155</v>
          </cell>
          <cell r="C3074" t="str">
            <v>ENTREPRISE COUPPE ( ECOBAT 77)</v>
          </cell>
          <cell r="D3074" t="str">
            <v>4</v>
          </cell>
          <cell r="E3074">
            <v>192.87</v>
          </cell>
          <cell r="F3074"/>
          <cell r="G3074">
            <v>231.44</v>
          </cell>
          <cell r="H3074">
            <v>44651</v>
          </cell>
          <cell r="I3074">
            <v>44696</v>
          </cell>
          <cell r="J3074"/>
          <cell r="K3074"/>
        </row>
        <row r="3075">
          <cell r="A3075">
            <v>18067462</v>
          </cell>
          <cell r="B3075" t="str">
            <v>C155</v>
          </cell>
          <cell r="C3075" t="str">
            <v>ENTREPRISE COUPPE ( ECOBAT 77)</v>
          </cell>
          <cell r="D3075" t="str">
            <v>4</v>
          </cell>
          <cell r="E3075">
            <v>-70</v>
          </cell>
          <cell r="F3075"/>
          <cell r="G3075">
            <v>-84</v>
          </cell>
          <cell r="H3075">
            <v>44651</v>
          </cell>
          <cell r="I3075">
            <v>44696</v>
          </cell>
          <cell r="J3075"/>
          <cell r="K3075"/>
        </row>
        <row r="3076">
          <cell r="A3076">
            <v>18067463</v>
          </cell>
          <cell r="B3076" t="str">
            <v>C155</v>
          </cell>
          <cell r="C3076" t="str">
            <v>ENTREPRISE COUPPE ( ECOBAT 77)</v>
          </cell>
          <cell r="D3076" t="str">
            <v>4</v>
          </cell>
          <cell r="E3076">
            <v>7015.55</v>
          </cell>
          <cell r="F3076"/>
          <cell r="G3076">
            <v>8418.66</v>
          </cell>
          <cell r="H3076">
            <v>44651</v>
          </cell>
          <cell r="I3076">
            <v>44696</v>
          </cell>
          <cell r="J3076"/>
          <cell r="K3076"/>
        </row>
        <row r="3077">
          <cell r="A3077">
            <v>18067464</v>
          </cell>
          <cell r="B3077" t="str">
            <v>C155</v>
          </cell>
          <cell r="C3077" t="str">
            <v>ENTREPRISE COUPPE ( ECOBAT 77)</v>
          </cell>
          <cell r="D3077" t="str">
            <v>4</v>
          </cell>
          <cell r="E3077">
            <v>-126</v>
          </cell>
          <cell r="F3077"/>
          <cell r="G3077">
            <v>-151.19999999999999</v>
          </cell>
          <cell r="H3077">
            <v>44651</v>
          </cell>
          <cell r="I3077">
            <v>44696</v>
          </cell>
          <cell r="J3077"/>
          <cell r="K3077"/>
        </row>
        <row r="3078">
          <cell r="A3078">
            <v>18067465</v>
          </cell>
          <cell r="B3078" t="str">
            <v>C155</v>
          </cell>
          <cell r="C3078" t="str">
            <v>ENTREPRISE COUPPE ( ECOBAT 77)</v>
          </cell>
          <cell r="D3078" t="str">
            <v>4</v>
          </cell>
          <cell r="E3078">
            <v>2357.6999999999998</v>
          </cell>
          <cell r="F3078"/>
          <cell r="G3078">
            <v>2829.2400000000002</v>
          </cell>
          <cell r="H3078">
            <v>44651</v>
          </cell>
          <cell r="I3078">
            <v>44696</v>
          </cell>
          <cell r="J3078"/>
          <cell r="K3078"/>
        </row>
        <row r="3079">
          <cell r="A3079">
            <v>18067466</v>
          </cell>
          <cell r="B3079" t="str">
            <v>C155</v>
          </cell>
          <cell r="C3079" t="str">
            <v>ENTREPRISE COUPPE ( ECOBAT 77)</v>
          </cell>
          <cell r="D3079" t="str">
            <v>4</v>
          </cell>
          <cell r="E3079">
            <v>2547.1999999999998</v>
          </cell>
          <cell r="F3079"/>
          <cell r="G3079">
            <v>3056.6400000000003</v>
          </cell>
          <cell r="H3079">
            <v>44651</v>
          </cell>
          <cell r="I3079">
            <v>44696</v>
          </cell>
          <cell r="J3079"/>
          <cell r="K3079"/>
        </row>
        <row r="3080">
          <cell r="A3080">
            <v>18067467</v>
          </cell>
          <cell r="B3080" t="str">
            <v>C155</v>
          </cell>
          <cell r="C3080" t="str">
            <v>ENTREPRISE COUPPE ( ECOBAT 77)</v>
          </cell>
          <cell r="D3080" t="str">
            <v>4</v>
          </cell>
          <cell r="E3080">
            <v>405.27</v>
          </cell>
          <cell r="F3080"/>
          <cell r="G3080">
            <v>486.32</v>
          </cell>
          <cell r="H3080">
            <v>44651</v>
          </cell>
          <cell r="I3080">
            <v>44696</v>
          </cell>
          <cell r="J3080"/>
          <cell r="K3080"/>
        </row>
        <row r="3081">
          <cell r="A3081">
            <v>18067468</v>
          </cell>
          <cell r="B3081" t="str">
            <v>C155</v>
          </cell>
          <cell r="C3081" t="str">
            <v>ENTREPRISE COUPPE ( ECOBAT 77)</v>
          </cell>
          <cell r="D3081" t="str">
            <v>4</v>
          </cell>
          <cell r="E3081">
            <v>57.98</v>
          </cell>
          <cell r="F3081"/>
          <cell r="G3081">
            <v>69.58</v>
          </cell>
          <cell r="H3081">
            <v>44651</v>
          </cell>
          <cell r="I3081">
            <v>44696</v>
          </cell>
          <cell r="J3081"/>
          <cell r="K3081"/>
        </row>
        <row r="3082">
          <cell r="A3082">
            <v>18061891</v>
          </cell>
          <cell r="B3082" t="str">
            <v>C166</v>
          </cell>
          <cell r="C3082" t="str">
            <v>LMB</v>
          </cell>
          <cell r="D3082" t="str">
            <v>4</v>
          </cell>
          <cell r="E3082">
            <v>788.58</v>
          </cell>
          <cell r="F3082"/>
          <cell r="G3082">
            <v>946.3</v>
          </cell>
          <cell r="H3082">
            <v>44530</v>
          </cell>
          <cell r="I3082">
            <v>44576</v>
          </cell>
          <cell r="J3082">
            <v>44544</v>
          </cell>
          <cell r="K3082">
            <v>44576</v>
          </cell>
        </row>
        <row r="3083">
          <cell r="A3083">
            <v>18061892</v>
          </cell>
          <cell r="B3083" t="str">
            <v>C166</v>
          </cell>
          <cell r="C3083" t="str">
            <v>LMB</v>
          </cell>
          <cell r="D3083" t="str">
            <v>4</v>
          </cell>
          <cell r="E3083">
            <v>-241.31</v>
          </cell>
          <cell r="F3083"/>
          <cell r="G3083">
            <v>-289.57</v>
          </cell>
          <cell r="H3083">
            <v>44530</v>
          </cell>
          <cell r="I3083">
            <v>44576</v>
          </cell>
          <cell r="J3083">
            <v>44544</v>
          </cell>
          <cell r="K3083">
            <v>44576</v>
          </cell>
        </row>
        <row r="3084">
          <cell r="A3084">
            <v>18061893</v>
          </cell>
          <cell r="B3084" t="str">
            <v>C166</v>
          </cell>
          <cell r="C3084" t="str">
            <v>LMB</v>
          </cell>
          <cell r="D3084" t="str">
            <v>4</v>
          </cell>
          <cell r="E3084">
            <v>5333.13</v>
          </cell>
          <cell r="F3084"/>
          <cell r="G3084">
            <v>6399.76</v>
          </cell>
          <cell r="H3084">
            <v>44530</v>
          </cell>
          <cell r="I3084">
            <v>44576</v>
          </cell>
          <cell r="J3084">
            <v>44544</v>
          </cell>
          <cell r="K3084">
            <v>44576</v>
          </cell>
        </row>
        <row r="3085">
          <cell r="A3085">
            <v>18061894</v>
          </cell>
          <cell r="B3085" t="str">
            <v>C166</v>
          </cell>
          <cell r="C3085" t="str">
            <v>LMB</v>
          </cell>
          <cell r="D3085" t="str">
            <v>4</v>
          </cell>
          <cell r="E3085">
            <v>1281.6600000000001</v>
          </cell>
          <cell r="F3085"/>
          <cell r="G3085">
            <v>1537.99</v>
          </cell>
          <cell r="H3085">
            <v>44530</v>
          </cell>
          <cell r="I3085">
            <v>44576</v>
          </cell>
          <cell r="J3085">
            <v>44544</v>
          </cell>
          <cell r="K3085">
            <v>44576</v>
          </cell>
        </row>
        <row r="3086">
          <cell r="A3086">
            <v>18061895</v>
          </cell>
          <cell r="B3086" t="str">
            <v>C166</v>
          </cell>
          <cell r="C3086" t="str">
            <v>LMB</v>
          </cell>
          <cell r="D3086" t="str">
            <v>4</v>
          </cell>
          <cell r="E3086">
            <v>0</v>
          </cell>
          <cell r="F3086"/>
          <cell r="G3086">
            <v>0</v>
          </cell>
          <cell r="H3086">
            <v>44530</v>
          </cell>
          <cell r="I3086">
            <v>44576</v>
          </cell>
          <cell r="J3086">
            <v>44544</v>
          </cell>
          <cell r="K3086">
            <v>44576</v>
          </cell>
        </row>
        <row r="3087">
          <cell r="A3087">
            <v>18061896</v>
          </cell>
          <cell r="B3087" t="str">
            <v>C166</v>
          </cell>
          <cell r="C3087" t="str">
            <v>LMB</v>
          </cell>
          <cell r="D3087" t="str">
            <v>4</v>
          </cell>
          <cell r="E3087">
            <v>465.85</v>
          </cell>
          <cell r="F3087"/>
          <cell r="G3087">
            <v>559.02</v>
          </cell>
          <cell r="H3087">
            <v>44530</v>
          </cell>
          <cell r="I3087">
            <v>44576</v>
          </cell>
          <cell r="J3087">
            <v>44544</v>
          </cell>
          <cell r="K3087">
            <v>44576</v>
          </cell>
        </row>
        <row r="3088">
          <cell r="A3088">
            <v>18061897</v>
          </cell>
          <cell r="B3088" t="str">
            <v>C166</v>
          </cell>
          <cell r="C3088" t="str">
            <v>LMB</v>
          </cell>
          <cell r="D3088" t="str">
            <v>4</v>
          </cell>
          <cell r="E3088">
            <v>63.160000000000004</v>
          </cell>
          <cell r="F3088"/>
          <cell r="G3088">
            <v>75.789999999999992</v>
          </cell>
          <cell r="H3088">
            <v>44530</v>
          </cell>
          <cell r="I3088">
            <v>44576</v>
          </cell>
          <cell r="J3088">
            <v>44544</v>
          </cell>
          <cell r="K3088">
            <v>44576</v>
          </cell>
        </row>
        <row r="3089">
          <cell r="A3089">
            <v>18061898</v>
          </cell>
          <cell r="B3089" t="str">
            <v>C166</v>
          </cell>
          <cell r="C3089" t="str">
            <v>LMB</v>
          </cell>
          <cell r="D3089" t="str">
            <v>4</v>
          </cell>
          <cell r="E3089">
            <v>2384.58</v>
          </cell>
          <cell r="F3089"/>
          <cell r="G3089">
            <v>2861.5</v>
          </cell>
          <cell r="H3089">
            <v>44530</v>
          </cell>
          <cell r="I3089">
            <v>44576</v>
          </cell>
          <cell r="J3089">
            <v>44544</v>
          </cell>
          <cell r="K3089">
            <v>44576</v>
          </cell>
        </row>
        <row r="3090">
          <cell r="A3090">
            <v>18061899</v>
          </cell>
          <cell r="B3090" t="str">
            <v>C166</v>
          </cell>
          <cell r="C3090" t="str">
            <v>LMB</v>
          </cell>
          <cell r="D3090" t="str">
            <v>4</v>
          </cell>
          <cell r="E3090">
            <v>3105.73</v>
          </cell>
          <cell r="F3090"/>
          <cell r="G3090">
            <v>3726.88</v>
          </cell>
          <cell r="H3090">
            <v>44530</v>
          </cell>
          <cell r="I3090">
            <v>44576</v>
          </cell>
          <cell r="J3090">
            <v>44544</v>
          </cell>
          <cell r="K3090">
            <v>44576</v>
          </cell>
        </row>
        <row r="3091">
          <cell r="A3091">
            <v>18061900</v>
          </cell>
          <cell r="B3091" t="str">
            <v>C166</v>
          </cell>
          <cell r="C3091" t="str">
            <v>LMB</v>
          </cell>
          <cell r="D3091" t="str">
            <v>4</v>
          </cell>
          <cell r="E3091">
            <v>-246</v>
          </cell>
          <cell r="F3091"/>
          <cell r="G3091">
            <v>-295.2</v>
          </cell>
          <cell r="H3091">
            <v>44530</v>
          </cell>
          <cell r="I3091">
            <v>44576</v>
          </cell>
          <cell r="J3091">
            <v>44544</v>
          </cell>
          <cell r="K3091">
            <v>44576</v>
          </cell>
        </row>
        <row r="3092">
          <cell r="A3092">
            <v>18061901</v>
          </cell>
          <cell r="B3092" t="str">
            <v>C166</v>
          </cell>
          <cell r="C3092" t="str">
            <v>LMB</v>
          </cell>
          <cell r="D3092" t="str">
            <v>4</v>
          </cell>
          <cell r="E3092">
            <v>-70</v>
          </cell>
          <cell r="F3092"/>
          <cell r="G3092">
            <v>-84</v>
          </cell>
          <cell r="H3092">
            <v>44530</v>
          </cell>
          <cell r="I3092">
            <v>44576</v>
          </cell>
          <cell r="J3092">
            <v>44544</v>
          </cell>
          <cell r="K3092">
            <v>44576</v>
          </cell>
        </row>
        <row r="3093">
          <cell r="A3093">
            <v>18061902</v>
          </cell>
          <cell r="B3093" t="str">
            <v>C166</v>
          </cell>
          <cell r="C3093" t="str">
            <v>LMB</v>
          </cell>
          <cell r="D3093" t="str">
            <v>4</v>
          </cell>
          <cell r="E3093">
            <v>3646.31</v>
          </cell>
          <cell r="F3093"/>
          <cell r="G3093">
            <v>4375.57</v>
          </cell>
          <cell r="H3093">
            <v>44530</v>
          </cell>
          <cell r="I3093">
            <v>44576</v>
          </cell>
          <cell r="J3093">
            <v>44544</v>
          </cell>
          <cell r="K3093">
            <v>44576</v>
          </cell>
        </row>
        <row r="3094">
          <cell r="A3094">
            <v>18061903</v>
          </cell>
          <cell r="B3094" t="str">
            <v>C166</v>
          </cell>
          <cell r="C3094" t="str">
            <v>LMB</v>
          </cell>
          <cell r="D3094" t="str">
            <v>4</v>
          </cell>
          <cell r="E3094">
            <v>240.42</v>
          </cell>
          <cell r="F3094"/>
          <cell r="G3094">
            <v>288.5</v>
          </cell>
          <cell r="H3094">
            <v>44530</v>
          </cell>
          <cell r="I3094">
            <v>44576</v>
          </cell>
          <cell r="J3094">
            <v>44544</v>
          </cell>
          <cell r="K3094">
            <v>44576</v>
          </cell>
        </row>
        <row r="3095">
          <cell r="A3095">
            <v>18061904</v>
          </cell>
          <cell r="B3095" t="str">
            <v>C166</v>
          </cell>
          <cell r="C3095" t="str">
            <v>LMB</v>
          </cell>
          <cell r="D3095" t="str">
            <v>4</v>
          </cell>
          <cell r="E3095">
            <v>-459</v>
          </cell>
          <cell r="F3095"/>
          <cell r="G3095">
            <v>-550.79999999999995</v>
          </cell>
          <cell r="H3095">
            <v>44530</v>
          </cell>
          <cell r="I3095">
            <v>44576</v>
          </cell>
          <cell r="J3095">
            <v>44544</v>
          </cell>
          <cell r="K3095">
            <v>44576</v>
          </cell>
        </row>
        <row r="3096">
          <cell r="A3096">
            <v>18061905</v>
          </cell>
          <cell r="B3096" t="str">
            <v>C166</v>
          </cell>
          <cell r="C3096" t="str">
            <v>LMB</v>
          </cell>
          <cell r="D3096" t="str">
            <v>4</v>
          </cell>
          <cell r="E3096">
            <v>113.50999999999999</v>
          </cell>
          <cell r="F3096"/>
          <cell r="G3096">
            <v>136.20999999999998</v>
          </cell>
          <cell r="H3096">
            <v>44530</v>
          </cell>
          <cell r="I3096">
            <v>44576</v>
          </cell>
          <cell r="J3096">
            <v>44544</v>
          </cell>
          <cell r="K3096">
            <v>44576</v>
          </cell>
        </row>
        <row r="3097">
          <cell r="A3097">
            <v>18061906</v>
          </cell>
          <cell r="B3097" t="str">
            <v>C166</v>
          </cell>
          <cell r="C3097" t="str">
            <v>LMB</v>
          </cell>
          <cell r="D3097" t="str">
            <v>4</v>
          </cell>
          <cell r="E3097">
            <v>2492.41</v>
          </cell>
          <cell r="F3097"/>
          <cell r="G3097">
            <v>2990.8900000000003</v>
          </cell>
          <cell r="H3097">
            <v>44530</v>
          </cell>
          <cell r="I3097">
            <v>44576</v>
          </cell>
          <cell r="J3097">
            <v>44544</v>
          </cell>
          <cell r="K3097">
            <v>44576</v>
          </cell>
        </row>
        <row r="3098">
          <cell r="A3098">
            <v>18061907</v>
          </cell>
          <cell r="B3098" t="str">
            <v>C166</v>
          </cell>
          <cell r="C3098" t="str">
            <v>LMB</v>
          </cell>
          <cell r="D3098" t="str">
            <v>4</v>
          </cell>
          <cell r="E3098">
            <v>157.22</v>
          </cell>
          <cell r="F3098"/>
          <cell r="G3098">
            <v>188.66</v>
          </cell>
          <cell r="H3098">
            <v>44530</v>
          </cell>
          <cell r="I3098">
            <v>44576</v>
          </cell>
          <cell r="J3098">
            <v>44544</v>
          </cell>
          <cell r="K3098">
            <v>44576</v>
          </cell>
        </row>
        <row r="3099">
          <cell r="A3099">
            <v>18061908</v>
          </cell>
          <cell r="B3099" t="str">
            <v>C166</v>
          </cell>
          <cell r="C3099" t="str">
            <v>LMB</v>
          </cell>
          <cell r="D3099" t="str">
            <v>4</v>
          </cell>
          <cell r="E3099">
            <v>-94.5</v>
          </cell>
          <cell r="F3099"/>
          <cell r="G3099">
            <v>-113.4</v>
          </cell>
          <cell r="H3099">
            <v>44530</v>
          </cell>
          <cell r="I3099">
            <v>44576</v>
          </cell>
          <cell r="J3099">
            <v>44544</v>
          </cell>
          <cell r="K3099">
            <v>44576</v>
          </cell>
        </row>
        <row r="3100">
          <cell r="A3100">
            <v>18061909</v>
          </cell>
          <cell r="B3100" t="str">
            <v>C166</v>
          </cell>
          <cell r="C3100" t="str">
            <v>LMB</v>
          </cell>
          <cell r="D3100" t="str">
            <v>4</v>
          </cell>
          <cell r="E3100">
            <v>2912.48</v>
          </cell>
          <cell r="F3100"/>
          <cell r="G3100">
            <v>3494.9800000000005</v>
          </cell>
          <cell r="H3100">
            <v>44530</v>
          </cell>
          <cell r="I3100">
            <v>44576</v>
          </cell>
          <cell r="J3100">
            <v>44544</v>
          </cell>
          <cell r="K3100">
            <v>44576</v>
          </cell>
        </row>
        <row r="3101">
          <cell r="A3101">
            <v>18061910</v>
          </cell>
          <cell r="B3101" t="str">
            <v>C166</v>
          </cell>
          <cell r="C3101" t="str">
            <v>LMB</v>
          </cell>
          <cell r="D3101" t="str">
            <v>4</v>
          </cell>
          <cell r="E3101">
            <v>3989.5699999999997</v>
          </cell>
          <cell r="F3101"/>
          <cell r="G3101">
            <v>4787.4800000000005</v>
          </cell>
          <cell r="H3101">
            <v>44530</v>
          </cell>
          <cell r="I3101">
            <v>44576</v>
          </cell>
          <cell r="J3101">
            <v>44544</v>
          </cell>
          <cell r="K3101">
            <v>44576</v>
          </cell>
        </row>
        <row r="3102">
          <cell r="A3102">
            <v>18061911</v>
          </cell>
          <cell r="B3102" t="str">
            <v>C166</v>
          </cell>
          <cell r="C3102" t="str">
            <v>LMB</v>
          </cell>
          <cell r="D3102" t="str">
            <v>4</v>
          </cell>
          <cell r="E3102">
            <v>298.07</v>
          </cell>
          <cell r="F3102"/>
          <cell r="G3102">
            <v>357.68</v>
          </cell>
          <cell r="H3102">
            <v>44530</v>
          </cell>
          <cell r="I3102">
            <v>44576</v>
          </cell>
          <cell r="J3102">
            <v>44544</v>
          </cell>
          <cell r="K3102">
            <v>44576</v>
          </cell>
        </row>
        <row r="3103">
          <cell r="A3103">
            <v>18061912</v>
          </cell>
          <cell r="B3103" t="str">
            <v>C166</v>
          </cell>
          <cell r="C3103" t="str">
            <v>LMB</v>
          </cell>
          <cell r="D3103" t="str">
            <v>4</v>
          </cell>
          <cell r="E3103">
            <v>-147.5</v>
          </cell>
          <cell r="F3103"/>
          <cell r="G3103">
            <v>-177</v>
          </cell>
          <cell r="H3103">
            <v>44530</v>
          </cell>
          <cell r="I3103">
            <v>44576</v>
          </cell>
          <cell r="J3103">
            <v>44544</v>
          </cell>
          <cell r="K3103">
            <v>44576</v>
          </cell>
        </row>
        <row r="3104">
          <cell r="A3104">
            <v>18061913</v>
          </cell>
          <cell r="B3104" t="str">
            <v>C166</v>
          </cell>
          <cell r="C3104" t="str">
            <v>LMB</v>
          </cell>
          <cell r="D3104" t="str">
            <v>4</v>
          </cell>
          <cell r="E3104">
            <v>886.18</v>
          </cell>
          <cell r="F3104"/>
          <cell r="G3104">
            <v>1063.42</v>
          </cell>
          <cell r="H3104">
            <v>44530</v>
          </cell>
          <cell r="I3104">
            <v>44576</v>
          </cell>
          <cell r="J3104">
            <v>44544</v>
          </cell>
          <cell r="K3104">
            <v>44576</v>
          </cell>
        </row>
        <row r="3105">
          <cell r="A3105">
            <v>18061914</v>
          </cell>
          <cell r="B3105" t="str">
            <v>C166</v>
          </cell>
          <cell r="C3105" t="str">
            <v>LMB</v>
          </cell>
          <cell r="D3105" t="str">
            <v>4</v>
          </cell>
          <cell r="E3105">
            <v>2863.79</v>
          </cell>
          <cell r="F3105"/>
          <cell r="G3105">
            <v>3436.55</v>
          </cell>
          <cell r="H3105">
            <v>44530</v>
          </cell>
          <cell r="I3105">
            <v>44576</v>
          </cell>
          <cell r="J3105">
            <v>44544</v>
          </cell>
          <cell r="K3105">
            <v>44576</v>
          </cell>
        </row>
        <row r="3106">
          <cell r="A3106">
            <v>18061915</v>
          </cell>
          <cell r="B3106" t="str">
            <v>C166</v>
          </cell>
          <cell r="C3106" t="str">
            <v>LMB</v>
          </cell>
          <cell r="D3106" t="str">
            <v>4</v>
          </cell>
          <cell r="E3106">
            <v>-108</v>
          </cell>
          <cell r="F3106"/>
          <cell r="G3106">
            <v>-129.6</v>
          </cell>
          <cell r="H3106">
            <v>44530</v>
          </cell>
          <cell r="I3106">
            <v>44576</v>
          </cell>
          <cell r="J3106">
            <v>44544</v>
          </cell>
          <cell r="K3106">
            <v>44576</v>
          </cell>
        </row>
        <row r="3107">
          <cell r="A3107">
            <v>18061916</v>
          </cell>
          <cell r="B3107" t="str">
            <v>C166</v>
          </cell>
          <cell r="C3107" t="str">
            <v>LMB</v>
          </cell>
          <cell r="D3107" t="str">
            <v>4</v>
          </cell>
          <cell r="E3107">
            <v>55.36</v>
          </cell>
          <cell r="F3107"/>
          <cell r="G3107">
            <v>66.429999999999993</v>
          </cell>
          <cell r="H3107">
            <v>44530</v>
          </cell>
          <cell r="I3107">
            <v>44576</v>
          </cell>
          <cell r="J3107">
            <v>44544</v>
          </cell>
          <cell r="K3107">
            <v>44576</v>
          </cell>
        </row>
        <row r="3108">
          <cell r="A3108">
            <v>18061917</v>
          </cell>
          <cell r="B3108" t="str">
            <v>C166</v>
          </cell>
          <cell r="C3108" t="str">
            <v>LMB</v>
          </cell>
          <cell r="D3108" t="str">
            <v>4</v>
          </cell>
          <cell r="E3108">
            <v>1192.72</v>
          </cell>
          <cell r="F3108"/>
          <cell r="G3108">
            <v>1431.26</v>
          </cell>
          <cell r="H3108">
            <v>44530</v>
          </cell>
          <cell r="I3108">
            <v>44576</v>
          </cell>
          <cell r="J3108">
            <v>44544</v>
          </cell>
          <cell r="K3108">
            <v>44576</v>
          </cell>
        </row>
        <row r="3109">
          <cell r="A3109">
            <v>18061918</v>
          </cell>
          <cell r="B3109" t="str">
            <v>C166</v>
          </cell>
          <cell r="C3109" t="str">
            <v>LMB</v>
          </cell>
          <cell r="D3109" t="str">
            <v>4</v>
          </cell>
          <cell r="E3109">
            <v>3942.21</v>
          </cell>
          <cell r="F3109"/>
          <cell r="G3109">
            <v>4730.6499999999996</v>
          </cell>
          <cell r="H3109">
            <v>44530</v>
          </cell>
          <cell r="I3109">
            <v>44576</v>
          </cell>
          <cell r="J3109">
            <v>44544</v>
          </cell>
          <cell r="K3109">
            <v>44576</v>
          </cell>
        </row>
        <row r="3110">
          <cell r="A3110">
            <v>18061919</v>
          </cell>
          <cell r="B3110" t="str">
            <v>C166</v>
          </cell>
          <cell r="C3110" t="str">
            <v>LMB</v>
          </cell>
          <cell r="D3110" t="str">
            <v>4</v>
          </cell>
          <cell r="E3110">
            <v>7156.88</v>
          </cell>
          <cell r="F3110"/>
          <cell r="G3110">
            <v>8588.26</v>
          </cell>
          <cell r="H3110">
            <v>44530</v>
          </cell>
          <cell r="I3110">
            <v>44576</v>
          </cell>
          <cell r="J3110">
            <v>44544</v>
          </cell>
          <cell r="K3110">
            <v>44576</v>
          </cell>
        </row>
        <row r="3111">
          <cell r="A3111">
            <v>18061920</v>
          </cell>
          <cell r="B3111" t="str">
            <v>C166</v>
          </cell>
          <cell r="C3111" t="str">
            <v>LMB</v>
          </cell>
          <cell r="D3111" t="str">
            <v>4</v>
          </cell>
          <cell r="E3111">
            <v>-15</v>
          </cell>
          <cell r="F3111"/>
          <cell r="G3111">
            <v>-18</v>
          </cell>
          <cell r="H3111">
            <v>44530</v>
          </cell>
          <cell r="I3111">
            <v>44576</v>
          </cell>
          <cell r="J3111">
            <v>44544</v>
          </cell>
          <cell r="K3111">
            <v>44576</v>
          </cell>
        </row>
        <row r="3112">
          <cell r="A3112">
            <v>18061921</v>
          </cell>
          <cell r="B3112" t="str">
            <v>C166</v>
          </cell>
          <cell r="C3112" t="str">
            <v>LMB</v>
          </cell>
          <cell r="D3112" t="str">
            <v>4</v>
          </cell>
          <cell r="E3112">
            <v>421.5</v>
          </cell>
          <cell r="F3112"/>
          <cell r="G3112">
            <v>505.8</v>
          </cell>
          <cell r="H3112">
            <v>44530</v>
          </cell>
          <cell r="I3112">
            <v>44576</v>
          </cell>
          <cell r="J3112">
            <v>44544</v>
          </cell>
          <cell r="K3112">
            <v>44576</v>
          </cell>
        </row>
        <row r="3113">
          <cell r="A3113">
            <v>18061922</v>
          </cell>
          <cell r="B3113" t="str">
            <v>C166</v>
          </cell>
          <cell r="C3113" t="str">
            <v>LMB</v>
          </cell>
          <cell r="D3113" t="str">
            <v>4</v>
          </cell>
          <cell r="E3113">
            <v>-242.5</v>
          </cell>
          <cell r="F3113"/>
          <cell r="G3113">
            <v>-291</v>
          </cell>
          <cell r="H3113">
            <v>44530</v>
          </cell>
          <cell r="I3113">
            <v>44576</v>
          </cell>
          <cell r="J3113">
            <v>44544</v>
          </cell>
          <cell r="K3113">
            <v>44576</v>
          </cell>
        </row>
        <row r="3114">
          <cell r="A3114">
            <v>18061923</v>
          </cell>
          <cell r="B3114" t="str">
            <v>C166</v>
          </cell>
          <cell r="C3114" t="str">
            <v>LMB</v>
          </cell>
          <cell r="D3114" t="str">
            <v>4</v>
          </cell>
          <cell r="E3114">
            <v>193.07</v>
          </cell>
          <cell r="F3114"/>
          <cell r="G3114">
            <v>232.19</v>
          </cell>
          <cell r="H3114">
            <v>44530</v>
          </cell>
          <cell r="I3114">
            <v>44576</v>
          </cell>
          <cell r="J3114">
            <v>44544</v>
          </cell>
          <cell r="K3114">
            <v>44576</v>
          </cell>
        </row>
        <row r="3115">
          <cell r="A3115">
            <v>18063277</v>
          </cell>
          <cell r="B3115" t="str">
            <v>C166</v>
          </cell>
          <cell r="C3115" t="str">
            <v>LMB</v>
          </cell>
          <cell r="D3115" t="str">
            <v>4</v>
          </cell>
          <cell r="E3115">
            <v>340.31</v>
          </cell>
          <cell r="F3115"/>
          <cell r="G3115">
            <v>408.37</v>
          </cell>
          <cell r="H3115">
            <v>44561</v>
          </cell>
          <cell r="I3115">
            <v>44607</v>
          </cell>
          <cell r="J3115">
            <v>44571</v>
          </cell>
          <cell r="K3115">
            <v>44607</v>
          </cell>
        </row>
        <row r="3116">
          <cell r="A3116">
            <v>18063278</v>
          </cell>
          <cell r="B3116" t="str">
            <v>C166</v>
          </cell>
          <cell r="C3116" t="str">
            <v>LMB</v>
          </cell>
          <cell r="D3116" t="str">
            <v>4</v>
          </cell>
          <cell r="E3116">
            <v>-165</v>
          </cell>
          <cell r="F3116"/>
          <cell r="G3116">
            <v>-198</v>
          </cell>
          <cell r="H3116">
            <v>44561</v>
          </cell>
          <cell r="I3116">
            <v>44607</v>
          </cell>
          <cell r="J3116">
            <v>44571</v>
          </cell>
          <cell r="K3116">
            <v>44607</v>
          </cell>
        </row>
        <row r="3117">
          <cell r="A3117">
            <v>18063279</v>
          </cell>
          <cell r="B3117" t="str">
            <v>C166</v>
          </cell>
          <cell r="C3117" t="str">
            <v>LMB</v>
          </cell>
          <cell r="D3117" t="str">
            <v>4</v>
          </cell>
          <cell r="E3117">
            <v>106.62</v>
          </cell>
          <cell r="F3117"/>
          <cell r="G3117">
            <v>127.94000000000001</v>
          </cell>
          <cell r="H3117">
            <v>44561</v>
          </cell>
          <cell r="I3117">
            <v>44607</v>
          </cell>
          <cell r="J3117">
            <v>44571</v>
          </cell>
          <cell r="K3117">
            <v>44607</v>
          </cell>
        </row>
        <row r="3118">
          <cell r="A3118">
            <v>18063280</v>
          </cell>
          <cell r="B3118" t="str">
            <v>C166</v>
          </cell>
          <cell r="C3118" t="str">
            <v>LMB</v>
          </cell>
          <cell r="D3118" t="str">
            <v>4</v>
          </cell>
          <cell r="E3118">
            <v>4669.0199999999995</v>
          </cell>
          <cell r="F3118"/>
          <cell r="G3118">
            <v>5602.82</v>
          </cell>
          <cell r="H3118">
            <v>44561</v>
          </cell>
          <cell r="I3118">
            <v>44607</v>
          </cell>
          <cell r="J3118">
            <v>44571</v>
          </cell>
          <cell r="K3118">
            <v>44607</v>
          </cell>
        </row>
        <row r="3119">
          <cell r="A3119">
            <v>18063281</v>
          </cell>
          <cell r="B3119" t="str">
            <v>C166</v>
          </cell>
          <cell r="C3119" t="str">
            <v>LMB</v>
          </cell>
          <cell r="D3119" t="str">
            <v>4</v>
          </cell>
          <cell r="E3119">
            <v>4508.0199999999995</v>
          </cell>
          <cell r="F3119"/>
          <cell r="G3119">
            <v>5409.62</v>
          </cell>
          <cell r="H3119">
            <v>44561</v>
          </cell>
          <cell r="I3119">
            <v>44607</v>
          </cell>
          <cell r="J3119">
            <v>44571</v>
          </cell>
          <cell r="K3119">
            <v>44607</v>
          </cell>
        </row>
        <row r="3120">
          <cell r="A3120">
            <v>18063282</v>
          </cell>
          <cell r="B3120" t="str">
            <v>C166</v>
          </cell>
          <cell r="C3120" t="str">
            <v>LMB</v>
          </cell>
          <cell r="D3120" t="str">
            <v>4</v>
          </cell>
          <cell r="E3120">
            <v>53.31</v>
          </cell>
          <cell r="F3120"/>
          <cell r="G3120">
            <v>63.970000000000006</v>
          </cell>
          <cell r="H3120">
            <v>44561</v>
          </cell>
          <cell r="I3120">
            <v>44607</v>
          </cell>
          <cell r="J3120">
            <v>44571</v>
          </cell>
          <cell r="K3120">
            <v>44607</v>
          </cell>
        </row>
        <row r="3121">
          <cell r="A3121">
            <v>18063283</v>
          </cell>
          <cell r="B3121" t="str">
            <v>C166</v>
          </cell>
          <cell r="C3121" t="str">
            <v>LMB</v>
          </cell>
          <cell r="D3121" t="str">
            <v>4</v>
          </cell>
          <cell r="E3121">
            <v>44.96</v>
          </cell>
          <cell r="F3121"/>
          <cell r="G3121">
            <v>53.95</v>
          </cell>
          <cell r="H3121">
            <v>44561</v>
          </cell>
          <cell r="I3121">
            <v>44607</v>
          </cell>
          <cell r="J3121">
            <v>44571</v>
          </cell>
          <cell r="K3121">
            <v>44607</v>
          </cell>
        </row>
        <row r="3122">
          <cell r="A3122">
            <v>18063284</v>
          </cell>
          <cell r="B3122" t="str">
            <v>C166</v>
          </cell>
          <cell r="C3122" t="str">
            <v>LMB</v>
          </cell>
          <cell r="D3122" t="str">
            <v>4</v>
          </cell>
          <cell r="E3122">
            <v>6905.75</v>
          </cell>
          <cell r="F3122"/>
          <cell r="G3122">
            <v>8286.9</v>
          </cell>
          <cell r="H3122">
            <v>44561</v>
          </cell>
          <cell r="I3122">
            <v>44607</v>
          </cell>
          <cell r="J3122">
            <v>44571</v>
          </cell>
          <cell r="K3122">
            <v>44607</v>
          </cell>
        </row>
        <row r="3123">
          <cell r="A3123">
            <v>18063285</v>
          </cell>
          <cell r="B3123" t="str">
            <v>C166</v>
          </cell>
          <cell r="C3123" t="str">
            <v>LMB</v>
          </cell>
          <cell r="D3123" t="str">
            <v>4</v>
          </cell>
          <cell r="E3123">
            <v>619.77</v>
          </cell>
          <cell r="F3123"/>
          <cell r="G3123">
            <v>743.72</v>
          </cell>
          <cell r="H3123">
            <v>44561</v>
          </cell>
          <cell r="I3123">
            <v>44607</v>
          </cell>
          <cell r="J3123">
            <v>44571</v>
          </cell>
          <cell r="K3123">
            <v>44607</v>
          </cell>
        </row>
        <row r="3124">
          <cell r="A3124">
            <v>18063286</v>
          </cell>
          <cell r="B3124" t="str">
            <v>C166</v>
          </cell>
          <cell r="C3124" t="str">
            <v>LMB</v>
          </cell>
          <cell r="D3124" t="str">
            <v>4</v>
          </cell>
          <cell r="E3124">
            <v>2306.9700000000003</v>
          </cell>
          <cell r="F3124"/>
          <cell r="G3124">
            <v>2768.3599999999997</v>
          </cell>
          <cell r="H3124">
            <v>44561</v>
          </cell>
          <cell r="I3124">
            <v>44607</v>
          </cell>
          <cell r="J3124">
            <v>44571</v>
          </cell>
          <cell r="K3124">
            <v>44607</v>
          </cell>
        </row>
        <row r="3125">
          <cell r="A3125">
            <v>18063287</v>
          </cell>
          <cell r="B3125" t="str">
            <v>C166</v>
          </cell>
          <cell r="C3125" t="str">
            <v>LMB</v>
          </cell>
          <cell r="D3125" t="str">
            <v>4</v>
          </cell>
          <cell r="E3125">
            <v>2856.32</v>
          </cell>
          <cell r="F3125"/>
          <cell r="G3125">
            <v>3427.5800000000004</v>
          </cell>
          <cell r="H3125">
            <v>44561</v>
          </cell>
          <cell r="I3125">
            <v>44607</v>
          </cell>
          <cell r="J3125">
            <v>44571</v>
          </cell>
          <cell r="K3125">
            <v>44607</v>
          </cell>
        </row>
        <row r="3126">
          <cell r="A3126">
            <v>18063288</v>
          </cell>
          <cell r="B3126" t="str">
            <v>C166</v>
          </cell>
          <cell r="C3126" t="str">
            <v>LMB</v>
          </cell>
          <cell r="D3126" t="str">
            <v>4</v>
          </cell>
          <cell r="E3126">
            <v>722.86</v>
          </cell>
          <cell r="F3126"/>
          <cell r="G3126">
            <v>867.43</v>
          </cell>
          <cell r="H3126">
            <v>44561</v>
          </cell>
          <cell r="I3126">
            <v>44607</v>
          </cell>
          <cell r="J3126">
            <v>44571</v>
          </cell>
          <cell r="K3126">
            <v>44607</v>
          </cell>
        </row>
        <row r="3127">
          <cell r="A3127">
            <v>18063289</v>
          </cell>
          <cell r="B3127" t="str">
            <v>C166</v>
          </cell>
          <cell r="C3127" t="str">
            <v>LMB</v>
          </cell>
          <cell r="D3127" t="str">
            <v>4</v>
          </cell>
          <cell r="E3127">
            <v>2703.7400000000002</v>
          </cell>
          <cell r="F3127"/>
          <cell r="G3127">
            <v>3244.4900000000002</v>
          </cell>
          <cell r="H3127">
            <v>44561</v>
          </cell>
          <cell r="I3127">
            <v>44607</v>
          </cell>
          <cell r="J3127">
            <v>44571</v>
          </cell>
          <cell r="K3127">
            <v>44607</v>
          </cell>
        </row>
        <row r="3128">
          <cell r="A3128">
            <v>18063290</v>
          </cell>
          <cell r="B3128" t="str">
            <v>C166</v>
          </cell>
          <cell r="C3128" t="str">
            <v>LMB</v>
          </cell>
          <cell r="D3128" t="str">
            <v>4</v>
          </cell>
          <cell r="E3128">
            <v>-70</v>
          </cell>
          <cell r="F3128"/>
          <cell r="G3128">
            <v>-84</v>
          </cell>
          <cell r="H3128">
            <v>44561</v>
          </cell>
          <cell r="I3128">
            <v>44607</v>
          </cell>
          <cell r="J3128">
            <v>44571</v>
          </cell>
          <cell r="K3128">
            <v>44607</v>
          </cell>
        </row>
        <row r="3129">
          <cell r="A3129">
            <v>18063291</v>
          </cell>
          <cell r="B3129" t="str">
            <v>C166</v>
          </cell>
          <cell r="C3129" t="str">
            <v>LMB</v>
          </cell>
          <cell r="D3129" t="str">
            <v>4</v>
          </cell>
          <cell r="E3129">
            <v>-428.4</v>
          </cell>
          <cell r="F3129"/>
          <cell r="G3129">
            <v>-514.08000000000004</v>
          </cell>
          <cell r="H3129">
            <v>44561</v>
          </cell>
          <cell r="I3129">
            <v>44607</v>
          </cell>
          <cell r="J3129">
            <v>44571</v>
          </cell>
          <cell r="K3129">
            <v>44607</v>
          </cell>
        </row>
        <row r="3130">
          <cell r="A3130">
            <v>18063292</v>
          </cell>
          <cell r="B3130" t="str">
            <v>C166</v>
          </cell>
          <cell r="C3130" t="str">
            <v>LMB</v>
          </cell>
          <cell r="D3130" t="str">
            <v>4</v>
          </cell>
          <cell r="E3130">
            <v>3194.94</v>
          </cell>
          <cell r="F3130"/>
          <cell r="G3130">
            <v>3833.9300000000003</v>
          </cell>
          <cell r="H3130">
            <v>44561</v>
          </cell>
          <cell r="I3130">
            <v>44607</v>
          </cell>
          <cell r="J3130">
            <v>44571</v>
          </cell>
          <cell r="K3130">
            <v>44607</v>
          </cell>
        </row>
        <row r="3131">
          <cell r="A3131">
            <v>18063293</v>
          </cell>
          <cell r="B3131" t="str">
            <v>C166</v>
          </cell>
          <cell r="C3131" t="str">
            <v>LMB</v>
          </cell>
          <cell r="D3131" t="str">
            <v>4</v>
          </cell>
          <cell r="E3131">
            <v>84</v>
          </cell>
          <cell r="F3131"/>
          <cell r="G3131">
            <v>100.8</v>
          </cell>
          <cell r="H3131">
            <v>44561</v>
          </cell>
          <cell r="I3131">
            <v>44607</v>
          </cell>
          <cell r="J3131">
            <v>44571</v>
          </cell>
          <cell r="K3131">
            <v>44607</v>
          </cell>
        </row>
        <row r="3132">
          <cell r="A3132">
            <v>18063294</v>
          </cell>
          <cell r="B3132" t="str">
            <v>C166</v>
          </cell>
          <cell r="C3132" t="str">
            <v>LMB</v>
          </cell>
          <cell r="D3132" t="str">
            <v>4</v>
          </cell>
          <cell r="E3132">
            <v>558.63</v>
          </cell>
          <cell r="F3132"/>
          <cell r="G3132">
            <v>670.36</v>
          </cell>
          <cell r="H3132">
            <v>44561</v>
          </cell>
          <cell r="I3132">
            <v>44607</v>
          </cell>
          <cell r="J3132">
            <v>44571</v>
          </cell>
          <cell r="K3132">
            <v>44607</v>
          </cell>
        </row>
        <row r="3133">
          <cell r="A3133">
            <v>18063295</v>
          </cell>
          <cell r="B3133" t="str">
            <v>C166</v>
          </cell>
          <cell r="C3133" t="str">
            <v>LMB</v>
          </cell>
          <cell r="D3133" t="str">
            <v>4</v>
          </cell>
          <cell r="E3133">
            <v>-239</v>
          </cell>
          <cell r="F3133"/>
          <cell r="G3133">
            <v>-286.8</v>
          </cell>
          <cell r="H3133">
            <v>44561</v>
          </cell>
          <cell r="I3133">
            <v>44607</v>
          </cell>
          <cell r="J3133">
            <v>44571</v>
          </cell>
          <cell r="K3133">
            <v>44607</v>
          </cell>
        </row>
        <row r="3134">
          <cell r="A3134">
            <v>18063296</v>
          </cell>
          <cell r="B3134" t="str">
            <v>C166</v>
          </cell>
          <cell r="C3134" t="str">
            <v>LMB</v>
          </cell>
          <cell r="D3134" t="str">
            <v>4</v>
          </cell>
          <cell r="E3134">
            <v>3111.5099999999998</v>
          </cell>
          <cell r="F3134"/>
          <cell r="G3134">
            <v>3733.81</v>
          </cell>
          <cell r="H3134">
            <v>44561</v>
          </cell>
          <cell r="I3134">
            <v>44607</v>
          </cell>
          <cell r="J3134">
            <v>44571</v>
          </cell>
          <cell r="K3134">
            <v>44607</v>
          </cell>
        </row>
        <row r="3135">
          <cell r="A3135">
            <v>18063297</v>
          </cell>
          <cell r="B3135" t="str">
            <v>C166</v>
          </cell>
          <cell r="C3135" t="str">
            <v>LMB</v>
          </cell>
          <cell r="D3135" t="str">
            <v>4</v>
          </cell>
          <cell r="E3135">
            <v>66.150000000000006</v>
          </cell>
          <cell r="F3135"/>
          <cell r="G3135">
            <v>79.38</v>
          </cell>
          <cell r="H3135">
            <v>44561</v>
          </cell>
          <cell r="I3135">
            <v>44607</v>
          </cell>
          <cell r="J3135">
            <v>44571</v>
          </cell>
          <cell r="K3135">
            <v>44607</v>
          </cell>
        </row>
        <row r="3136">
          <cell r="A3136">
            <v>18063298</v>
          </cell>
          <cell r="B3136" t="str">
            <v>C166</v>
          </cell>
          <cell r="C3136" t="str">
            <v>LMB</v>
          </cell>
          <cell r="D3136" t="str">
            <v>4</v>
          </cell>
          <cell r="E3136">
            <v>1013.11</v>
          </cell>
          <cell r="F3136"/>
          <cell r="G3136">
            <v>1215.73</v>
          </cell>
          <cell r="H3136">
            <v>44561</v>
          </cell>
          <cell r="I3136">
            <v>44607</v>
          </cell>
          <cell r="J3136">
            <v>44571</v>
          </cell>
          <cell r="K3136">
            <v>44607</v>
          </cell>
        </row>
        <row r="3137">
          <cell r="A3137">
            <v>18063299</v>
          </cell>
          <cell r="B3137" t="str">
            <v>C166</v>
          </cell>
          <cell r="C3137" t="str">
            <v>LMB</v>
          </cell>
          <cell r="D3137" t="str">
            <v>4</v>
          </cell>
          <cell r="E3137">
            <v>9016.51</v>
          </cell>
          <cell r="F3137"/>
          <cell r="G3137">
            <v>10819.810000000001</v>
          </cell>
          <cell r="H3137">
            <v>44561</v>
          </cell>
          <cell r="I3137">
            <v>44607</v>
          </cell>
          <cell r="J3137">
            <v>44571</v>
          </cell>
          <cell r="K3137">
            <v>44607</v>
          </cell>
        </row>
        <row r="3138">
          <cell r="A3138">
            <v>18063300</v>
          </cell>
          <cell r="B3138" t="str">
            <v>C166</v>
          </cell>
          <cell r="C3138" t="str">
            <v>LMB</v>
          </cell>
          <cell r="D3138" t="str">
            <v>4</v>
          </cell>
          <cell r="E3138">
            <v>-204</v>
          </cell>
          <cell r="F3138"/>
          <cell r="G3138">
            <v>-244.8</v>
          </cell>
          <cell r="H3138">
            <v>44561</v>
          </cell>
          <cell r="I3138">
            <v>44607</v>
          </cell>
          <cell r="J3138">
            <v>44571</v>
          </cell>
          <cell r="K3138">
            <v>44607</v>
          </cell>
        </row>
        <row r="3139">
          <cell r="A3139">
            <v>18063301</v>
          </cell>
          <cell r="B3139" t="str">
            <v>C166</v>
          </cell>
          <cell r="C3139" t="str">
            <v>LMB</v>
          </cell>
          <cell r="D3139" t="str">
            <v>4</v>
          </cell>
          <cell r="E3139">
            <v>472.14</v>
          </cell>
          <cell r="F3139"/>
          <cell r="G3139">
            <v>566.56999999999994</v>
          </cell>
          <cell r="H3139">
            <v>44561</v>
          </cell>
          <cell r="I3139">
            <v>44607</v>
          </cell>
          <cell r="J3139">
            <v>44571</v>
          </cell>
          <cell r="K3139">
            <v>44607</v>
          </cell>
        </row>
        <row r="3140">
          <cell r="A3140">
            <v>18063302</v>
          </cell>
          <cell r="B3140" t="str">
            <v>C166</v>
          </cell>
          <cell r="C3140" t="str">
            <v>LMB</v>
          </cell>
          <cell r="D3140" t="str">
            <v>4</v>
          </cell>
          <cell r="E3140">
            <v>747.58999999999992</v>
          </cell>
          <cell r="F3140"/>
          <cell r="G3140">
            <v>897.11</v>
          </cell>
          <cell r="H3140">
            <v>44561</v>
          </cell>
          <cell r="I3140">
            <v>44607</v>
          </cell>
          <cell r="J3140">
            <v>44571</v>
          </cell>
          <cell r="K3140">
            <v>44607</v>
          </cell>
        </row>
        <row r="3141">
          <cell r="A3141">
            <v>18064600</v>
          </cell>
          <cell r="B3141" t="str">
            <v>C166</v>
          </cell>
          <cell r="C3141" t="str">
            <v>LMB</v>
          </cell>
          <cell r="D3141" t="str">
            <v>4</v>
          </cell>
          <cell r="E3141">
            <v>2719.2</v>
          </cell>
          <cell r="F3141"/>
          <cell r="G3141">
            <v>3263.04</v>
          </cell>
          <cell r="H3141">
            <v>44592</v>
          </cell>
          <cell r="I3141">
            <v>44635</v>
          </cell>
          <cell r="J3141">
            <v>44636</v>
          </cell>
          <cell r="K3141">
            <v>44646</v>
          </cell>
        </row>
        <row r="3142">
          <cell r="A3142">
            <v>18064601</v>
          </cell>
          <cell r="B3142" t="str">
            <v>C166</v>
          </cell>
          <cell r="C3142" t="str">
            <v>LMB</v>
          </cell>
          <cell r="D3142" t="str">
            <v>4</v>
          </cell>
          <cell r="E3142">
            <v>601.81999999999994</v>
          </cell>
          <cell r="F3142"/>
          <cell r="G3142">
            <v>722.18000000000006</v>
          </cell>
          <cell r="H3142">
            <v>44592</v>
          </cell>
          <cell r="I3142">
            <v>44635</v>
          </cell>
          <cell r="J3142">
            <v>44636</v>
          </cell>
          <cell r="K3142">
            <v>44646</v>
          </cell>
        </row>
        <row r="3143">
          <cell r="A3143">
            <v>18064602</v>
          </cell>
          <cell r="B3143" t="str">
            <v>C166</v>
          </cell>
          <cell r="C3143" t="str">
            <v>LMB</v>
          </cell>
          <cell r="D3143" t="str">
            <v>4</v>
          </cell>
          <cell r="E3143">
            <v>3387.53</v>
          </cell>
          <cell r="F3143"/>
          <cell r="G3143">
            <v>4065.04</v>
          </cell>
          <cell r="H3143">
            <v>44592</v>
          </cell>
          <cell r="I3143">
            <v>44635</v>
          </cell>
          <cell r="J3143">
            <v>44636</v>
          </cell>
          <cell r="K3143">
            <v>44646</v>
          </cell>
        </row>
        <row r="3144">
          <cell r="A3144">
            <v>18064603</v>
          </cell>
          <cell r="B3144" t="str">
            <v>C166</v>
          </cell>
          <cell r="C3144" t="str">
            <v>LMB</v>
          </cell>
          <cell r="D3144" t="str">
            <v>4</v>
          </cell>
          <cell r="E3144">
            <v>-84</v>
          </cell>
          <cell r="F3144"/>
          <cell r="G3144">
            <v>-100.8</v>
          </cell>
          <cell r="H3144">
            <v>44592</v>
          </cell>
          <cell r="I3144">
            <v>44635</v>
          </cell>
          <cell r="J3144">
            <v>44636</v>
          </cell>
          <cell r="K3144">
            <v>44646</v>
          </cell>
        </row>
        <row r="3145">
          <cell r="A3145">
            <v>18064604</v>
          </cell>
          <cell r="B3145" t="str">
            <v>C166</v>
          </cell>
          <cell r="C3145" t="str">
            <v>LMB</v>
          </cell>
          <cell r="D3145" t="str">
            <v>4</v>
          </cell>
          <cell r="E3145">
            <v>115.65</v>
          </cell>
          <cell r="F3145"/>
          <cell r="G3145">
            <v>138.78</v>
          </cell>
          <cell r="H3145">
            <v>44592</v>
          </cell>
          <cell r="I3145">
            <v>44635</v>
          </cell>
          <cell r="J3145">
            <v>44636</v>
          </cell>
          <cell r="K3145">
            <v>44646</v>
          </cell>
        </row>
        <row r="3146">
          <cell r="A3146">
            <v>18064605</v>
          </cell>
          <cell r="B3146" t="str">
            <v>C166</v>
          </cell>
          <cell r="C3146" t="str">
            <v>LMB</v>
          </cell>
          <cell r="D3146" t="str">
            <v>4</v>
          </cell>
          <cell r="E3146">
            <v>0</v>
          </cell>
          <cell r="F3146"/>
          <cell r="G3146">
            <v>0</v>
          </cell>
          <cell r="H3146">
            <v>44592</v>
          </cell>
          <cell r="I3146">
            <v>44635</v>
          </cell>
          <cell r="J3146">
            <v>44636</v>
          </cell>
          <cell r="K3146">
            <v>44646</v>
          </cell>
        </row>
        <row r="3147">
          <cell r="A3147">
            <v>18064606</v>
          </cell>
          <cell r="B3147" t="str">
            <v>C166</v>
          </cell>
          <cell r="C3147" t="str">
            <v>LMB</v>
          </cell>
          <cell r="D3147" t="str">
            <v>4</v>
          </cell>
          <cell r="E3147">
            <v>-287</v>
          </cell>
          <cell r="F3147"/>
          <cell r="G3147">
            <v>-344.4</v>
          </cell>
          <cell r="H3147">
            <v>44592</v>
          </cell>
          <cell r="I3147">
            <v>44635</v>
          </cell>
          <cell r="J3147">
            <v>44636</v>
          </cell>
          <cell r="K3147">
            <v>44646</v>
          </cell>
        </row>
        <row r="3148">
          <cell r="A3148">
            <v>18064607</v>
          </cell>
          <cell r="B3148" t="str">
            <v>C166</v>
          </cell>
          <cell r="C3148" t="str">
            <v>LMB</v>
          </cell>
          <cell r="D3148" t="str">
            <v>4</v>
          </cell>
          <cell r="E3148">
            <v>1030.0999999999999</v>
          </cell>
          <cell r="F3148"/>
          <cell r="G3148">
            <v>1236.1200000000001</v>
          </cell>
          <cell r="H3148">
            <v>44592</v>
          </cell>
          <cell r="I3148">
            <v>44635</v>
          </cell>
          <cell r="J3148">
            <v>44636</v>
          </cell>
          <cell r="K3148">
            <v>44646</v>
          </cell>
        </row>
        <row r="3149">
          <cell r="A3149">
            <v>18064608</v>
          </cell>
          <cell r="B3149" t="str">
            <v>C166</v>
          </cell>
          <cell r="C3149" t="str">
            <v>LMB</v>
          </cell>
          <cell r="D3149" t="str">
            <v>4</v>
          </cell>
          <cell r="E3149">
            <v>667.8</v>
          </cell>
          <cell r="F3149"/>
          <cell r="G3149">
            <v>801.36</v>
          </cell>
          <cell r="H3149">
            <v>44592</v>
          </cell>
          <cell r="I3149">
            <v>44635</v>
          </cell>
          <cell r="J3149">
            <v>44636</v>
          </cell>
          <cell r="K3149">
            <v>44646</v>
          </cell>
        </row>
        <row r="3150">
          <cell r="A3150">
            <v>18064609</v>
          </cell>
          <cell r="B3150" t="str">
            <v>C166</v>
          </cell>
          <cell r="C3150" t="str">
            <v>LMB</v>
          </cell>
          <cell r="D3150" t="str">
            <v>4</v>
          </cell>
          <cell r="E3150">
            <v>-427</v>
          </cell>
          <cell r="F3150"/>
          <cell r="G3150">
            <v>-512.4</v>
          </cell>
          <cell r="H3150">
            <v>44592</v>
          </cell>
          <cell r="I3150">
            <v>44635</v>
          </cell>
          <cell r="J3150">
            <v>44636</v>
          </cell>
          <cell r="K3150">
            <v>44646</v>
          </cell>
        </row>
        <row r="3151">
          <cell r="A3151">
            <v>18064610</v>
          </cell>
          <cell r="B3151" t="str">
            <v>C166</v>
          </cell>
          <cell r="C3151" t="str">
            <v>LMB</v>
          </cell>
          <cell r="D3151" t="str">
            <v>4</v>
          </cell>
          <cell r="E3151">
            <v>57.3</v>
          </cell>
          <cell r="F3151"/>
          <cell r="G3151">
            <v>68.760000000000005</v>
          </cell>
          <cell r="H3151">
            <v>44592</v>
          </cell>
          <cell r="I3151">
            <v>44635</v>
          </cell>
          <cell r="J3151">
            <v>44636</v>
          </cell>
          <cell r="K3151">
            <v>44646</v>
          </cell>
        </row>
        <row r="3152">
          <cell r="A3152">
            <v>18064611</v>
          </cell>
          <cell r="B3152" t="str">
            <v>C166</v>
          </cell>
          <cell r="C3152" t="str">
            <v>LMB</v>
          </cell>
          <cell r="D3152" t="str">
            <v>4</v>
          </cell>
          <cell r="E3152">
            <v>3383.4900000000002</v>
          </cell>
          <cell r="F3152"/>
          <cell r="G3152">
            <v>4060.19</v>
          </cell>
          <cell r="H3152">
            <v>44592</v>
          </cell>
          <cell r="I3152">
            <v>44635</v>
          </cell>
          <cell r="J3152">
            <v>44636</v>
          </cell>
          <cell r="K3152">
            <v>44646</v>
          </cell>
        </row>
        <row r="3153">
          <cell r="A3153">
            <v>18064612</v>
          </cell>
          <cell r="B3153" t="str">
            <v>C166</v>
          </cell>
          <cell r="C3153" t="str">
            <v>LMB</v>
          </cell>
          <cell r="D3153" t="str">
            <v>4</v>
          </cell>
          <cell r="E3153">
            <v>1645.7099999999998</v>
          </cell>
          <cell r="F3153"/>
          <cell r="G3153">
            <v>1974.85</v>
          </cell>
          <cell r="H3153">
            <v>44592</v>
          </cell>
          <cell r="I3153">
            <v>44635</v>
          </cell>
          <cell r="J3153">
            <v>44636</v>
          </cell>
          <cell r="K3153">
            <v>44646</v>
          </cell>
        </row>
        <row r="3154">
          <cell r="A3154">
            <v>18064613</v>
          </cell>
          <cell r="B3154" t="str">
            <v>C166</v>
          </cell>
          <cell r="C3154" t="str">
            <v>LMB</v>
          </cell>
          <cell r="D3154" t="str">
            <v>4</v>
          </cell>
          <cell r="E3154">
            <v>63.8</v>
          </cell>
          <cell r="F3154"/>
          <cell r="G3154">
            <v>76.56</v>
          </cell>
          <cell r="H3154">
            <v>44592</v>
          </cell>
          <cell r="I3154">
            <v>44635</v>
          </cell>
          <cell r="J3154">
            <v>44636</v>
          </cell>
          <cell r="K3154">
            <v>44646</v>
          </cell>
        </row>
        <row r="3155">
          <cell r="A3155">
            <v>18064614</v>
          </cell>
          <cell r="B3155" t="str">
            <v>C166</v>
          </cell>
          <cell r="C3155" t="str">
            <v>LMB</v>
          </cell>
          <cell r="D3155" t="str">
            <v>4</v>
          </cell>
          <cell r="E3155">
            <v>1428.65</v>
          </cell>
          <cell r="F3155"/>
          <cell r="G3155">
            <v>1714.3799999999999</v>
          </cell>
          <cell r="H3155">
            <v>44592</v>
          </cell>
          <cell r="I3155">
            <v>44635</v>
          </cell>
          <cell r="J3155">
            <v>44636</v>
          </cell>
          <cell r="K3155">
            <v>44646</v>
          </cell>
        </row>
        <row r="3156">
          <cell r="A3156">
            <v>18064615</v>
          </cell>
          <cell r="B3156" t="str">
            <v>C166</v>
          </cell>
          <cell r="C3156" t="str">
            <v>LMB</v>
          </cell>
          <cell r="D3156" t="str">
            <v>4</v>
          </cell>
          <cell r="E3156">
            <v>-81</v>
          </cell>
          <cell r="F3156"/>
          <cell r="G3156">
            <v>-97.2</v>
          </cell>
          <cell r="H3156">
            <v>44592</v>
          </cell>
          <cell r="I3156">
            <v>44635</v>
          </cell>
          <cell r="J3156">
            <v>44636</v>
          </cell>
          <cell r="K3156">
            <v>44646</v>
          </cell>
        </row>
        <row r="3157">
          <cell r="A3157">
            <v>18064616</v>
          </cell>
          <cell r="B3157" t="str">
            <v>C166</v>
          </cell>
          <cell r="C3157" t="str">
            <v>LMB</v>
          </cell>
          <cell r="D3157" t="str">
            <v>4</v>
          </cell>
          <cell r="E3157">
            <v>6686.31</v>
          </cell>
          <cell r="F3157"/>
          <cell r="G3157">
            <v>8023.57</v>
          </cell>
          <cell r="H3157">
            <v>44592</v>
          </cell>
          <cell r="I3157">
            <v>44635</v>
          </cell>
          <cell r="J3157">
            <v>44636</v>
          </cell>
          <cell r="K3157">
            <v>44646</v>
          </cell>
        </row>
        <row r="3158">
          <cell r="A3158">
            <v>18064617</v>
          </cell>
          <cell r="B3158" t="str">
            <v>C166</v>
          </cell>
          <cell r="C3158" t="str">
            <v>LMB</v>
          </cell>
          <cell r="D3158" t="str">
            <v>4</v>
          </cell>
          <cell r="E3158">
            <v>1569.54</v>
          </cell>
          <cell r="F3158"/>
          <cell r="G3158">
            <v>1883.45</v>
          </cell>
          <cell r="H3158">
            <v>44592</v>
          </cell>
          <cell r="I3158">
            <v>44635</v>
          </cell>
          <cell r="J3158">
            <v>44636</v>
          </cell>
          <cell r="K3158">
            <v>44646</v>
          </cell>
        </row>
        <row r="3159">
          <cell r="A3159">
            <v>18064618</v>
          </cell>
          <cell r="B3159" t="str">
            <v>C166</v>
          </cell>
          <cell r="C3159" t="str">
            <v>LMB</v>
          </cell>
          <cell r="D3159" t="str">
            <v>4</v>
          </cell>
          <cell r="E3159">
            <v>-342.56</v>
          </cell>
          <cell r="F3159"/>
          <cell r="G3159">
            <v>-411.07</v>
          </cell>
          <cell r="H3159">
            <v>44592</v>
          </cell>
          <cell r="I3159">
            <v>44635</v>
          </cell>
          <cell r="J3159">
            <v>44636</v>
          </cell>
          <cell r="K3159">
            <v>44646</v>
          </cell>
        </row>
        <row r="3160">
          <cell r="A3160">
            <v>18064619</v>
          </cell>
          <cell r="B3160" t="str">
            <v>C166</v>
          </cell>
          <cell r="C3160" t="str">
            <v>LMB</v>
          </cell>
          <cell r="D3160" t="str">
            <v>4</v>
          </cell>
          <cell r="E3160">
            <v>1134.92</v>
          </cell>
          <cell r="F3160"/>
          <cell r="G3160">
            <v>1361.9</v>
          </cell>
          <cell r="H3160">
            <v>44592</v>
          </cell>
          <cell r="I3160">
            <v>44635</v>
          </cell>
          <cell r="J3160">
            <v>44636</v>
          </cell>
          <cell r="K3160">
            <v>44646</v>
          </cell>
        </row>
        <row r="3161">
          <cell r="A3161">
            <v>18064620</v>
          </cell>
          <cell r="B3161" t="str">
            <v>C166</v>
          </cell>
          <cell r="C3161" t="str">
            <v>LMB</v>
          </cell>
          <cell r="D3161" t="str">
            <v>4</v>
          </cell>
          <cell r="E3161">
            <v>-382.5</v>
          </cell>
          <cell r="F3161"/>
          <cell r="G3161">
            <v>-459</v>
          </cell>
          <cell r="H3161">
            <v>44592</v>
          </cell>
          <cell r="I3161">
            <v>44635</v>
          </cell>
          <cell r="J3161">
            <v>44636</v>
          </cell>
          <cell r="K3161">
            <v>44646</v>
          </cell>
        </row>
        <row r="3162">
          <cell r="A3162">
            <v>18064621</v>
          </cell>
          <cell r="B3162" t="str">
            <v>C166</v>
          </cell>
          <cell r="C3162" t="str">
            <v>LMB</v>
          </cell>
          <cell r="D3162" t="str">
            <v>4</v>
          </cell>
          <cell r="E3162">
            <v>110.14000000000001</v>
          </cell>
          <cell r="F3162"/>
          <cell r="G3162">
            <v>132.17000000000002</v>
          </cell>
          <cell r="H3162">
            <v>44592</v>
          </cell>
          <cell r="I3162">
            <v>44635</v>
          </cell>
          <cell r="J3162">
            <v>44636</v>
          </cell>
          <cell r="K3162">
            <v>44646</v>
          </cell>
        </row>
        <row r="3163">
          <cell r="A3163">
            <v>18065980</v>
          </cell>
          <cell r="B3163" t="str">
            <v>C166</v>
          </cell>
          <cell r="C3163" t="str">
            <v>LMB</v>
          </cell>
          <cell r="D3163" t="str">
            <v>4</v>
          </cell>
          <cell r="E3163">
            <v>4611.5199999999995</v>
          </cell>
          <cell r="F3163"/>
          <cell r="G3163">
            <v>5533.82</v>
          </cell>
          <cell r="H3163">
            <v>44620</v>
          </cell>
          <cell r="I3163">
            <v>44666</v>
          </cell>
          <cell r="J3163">
            <v>44632</v>
          </cell>
          <cell r="K3163">
            <v>44666</v>
          </cell>
        </row>
        <row r="3164">
          <cell r="A3164">
            <v>18065981</v>
          </cell>
          <cell r="B3164" t="str">
            <v>C166</v>
          </cell>
          <cell r="C3164" t="str">
            <v>LMB</v>
          </cell>
          <cell r="D3164" t="str">
            <v>4</v>
          </cell>
          <cell r="E3164">
            <v>2034.6299999999999</v>
          </cell>
          <cell r="F3164"/>
          <cell r="G3164">
            <v>2441.56</v>
          </cell>
          <cell r="H3164">
            <v>44620</v>
          </cell>
          <cell r="I3164">
            <v>44666</v>
          </cell>
          <cell r="J3164">
            <v>44632</v>
          </cell>
          <cell r="K3164">
            <v>44666</v>
          </cell>
        </row>
        <row r="3165">
          <cell r="A3165">
            <v>18065982</v>
          </cell>
          <cell r="B3165" t="str">
            <v>C166</v>
          </cell>
          <cell r="C3165" t="str">
            <v>LMB</v>
          </cell>
          <cell r="D3165" t="str">
            <v>4</v>
          </cell>
          <cell r="E3165">
            <v>145.28</v>
          </cell>
          <cell r="F3165"/>
          <cell r="G3165">
            <v>174.34</v>
          </cell>
          <cell r="H3165">
            <v>44620</v>
          </cell>
          <cell r="I3165">
            <v>44666</v>
          </cell>
          <cell r="J3165">
            <v>44632</v>
          </cell>
          <cell r="K3165">
            <v>44666</v>
          </cell>
        </row>
        <row r="3166">
          <cell r="A3166">
            <v>18065983</v>
          </cell>
          <cell r="B3166" t="str">
            <v>C166</v>
          </cell>
          <cell r="C3166" t="str">
            <v>LMB</v>
          </cell>
          <cell r="D3166" t="str">
            <v>4</v>
          </cell>
          <cell r="E3166">
            <v>-69.72</v>
          </cell>
          <cell r="F3166"/>
          <cell r="G3166">
            <v>-83.66</v>
          </cell>
          <cell r="H3166">
            <v>44620</v>
          </cell>
          <cell r="I3166">
            <v>44666</v>
          </cell>
          <cell r="J3166">
            <v>44632</v>
          </cell>
          <cell r="K3166">
            <v>44666</v>
          </cell>
        </row>
        <row r="3167">
          <cell r="A3167">
            <v>18065984</v>
          </cell>
          <cell r="B3167" t="str">
            <v>C166</v>
          </cell>
          <cell r="C3167" t="str">
            <v>LMB</v>
          </cell>
          <cell r="D3167" t="str">
            <v>4</v>
          </cell>
          <cell r="E3167">
            <v>-152.34</v>
          </cell>
          <cell r="F3167"/>
          <cell r="G3167">
            <v>-182.81</v>
          </cell>
          <cell r="H3167">
            <v>44620</v>
          </cell>
          <cell r="I3167">
            <v>44666</v>
          </cell>
          <cell r="J3167">
            <v>44632</v>
          </cell>
          <cell r="K3167">
            <v>44666</v>
          </cell>
        </row>
        <row r="3168">
          <cell r="A3168">
            <v>18065985</v>
          </cell>
          <cell r="B3168" t="str">
            <v>C166</v>
          </cell>
          <cell r="C3168" t="str">
            <v>LMB</v>
          </cell>
          <cell r="D3168" t="str">
            <v>4</v>
          </cell>
          <cell r="E3168">
            <v>3064.7200000000003</v>
          </cell>
          <cell r="F3168"/>
          <cell r="G3168">
            <v>3677.66</v>
          </cell>
          <cell r="H3168">
            <v>44620</v>
          </cell>
          <cell r="I3168">
            <v>44666</v>
          </cell>
          <cell r="J3168">
            <v>44632</v>
          </cell>
          <cell r="K3168">
            <v>44666</v>
          </cell>
        </row>
        <row r="3169">
          <cell r="A3169">
            <v>18065986</v>
          </cell>
          <cell r="B3169" t="str">
            <v>C166</v>
          </cell>
          <cell r="C3169" t="str">
            <v>LMB</v>
          </cell>
          <cell r="D3169" t="str">
            <v>4</v>
          </cell>
          <cell r="E3169">
            <v>184.93</v>
          </cell>
          <cell r="F3169"/>
          <cell r="G3169">
            <v>221.92</v>
          </cell>
          <cell r="H3169">
            <v>44620</v>
          </cell>
          <cell r="I3169">
            <v>44666</v>
          </cell>
          <cell r="J3169">
            <v>44632</v>
          </cell>
          <cell r="K3169">
            <v>44666</v>
          </cell>
        </row>
        <row r="3170">
          <cell r="A3170">
            <v>18065987</v>
          </cell>
          <cell r="B3170" t="str">
            <v>C166</v>
          </cell>
          <cell r="C3170" t="str">
            <v>LMB</v>
          </cell>
          <cell r="D3170" t="str">
            <v>4</v>
          </cell>
          <cell r="E3170">
            <v>4448.59</v>
          </cell>
          <cell r="F3170"/>
          <cell r="G3170">
            <v>5338.3099999999995</v>
          </cell>
          <cell r="H3170">
            <v>44620</v>
          </cell>
          <cell r="I3170">
            <v>44666</v>
          </cell>
          <cell r="J3170">
            <v>44632</v>
          </cell>
          <cell r="K3170">
            <v>44666</v>
          </cell>
        </row>
        <row r="3171">
          <cell r="A3171">
            <v>18065988</v>
          </cell>
          <cell r="B3171" t="str">
            <v>C166</v>
          </cell>
          <cell r="C3171" t="str">
            <v>LMB</v>
          </cell>
          <cell r="D3171" t="str">
            <v>4</v>
          </cell>
          <cell r="E3171">
            <v>66.349999999999994</v>
          </cell>
          <cell r="F3171"/>
          <cell r="G3171">
            <v>79.62</v>
          </cell>
          <cell r="H3171">
            <v>44620</v>
          </cell>
          <cell r="I3171">
            <v>44666</v>
          </cell>
          <cell r="J3171">
            <v>44632</v>
          </cell>
          <cell r="K3171">
            <v>44666</v>
          </cell>
        </row>
        <row r="3172">
          <cell r="A3172">
            <v>18065989</v>
          </cell>
          <cell r="B3172" t="str">
            <v>C166</v>
          </cell>
          <cell r="C3172" t="str">
            <v>LMB</v>
          </cell>
          <cell r="D3172" t="str">
            <v>4</v>
          </cell>
          <cell r="E3172">
            <v>2450.3599999999997</v>
          </cell>
          <cell r="F3172"/>
          <cell r="G3172">
            <v>2940.43</v>
          </cell>
          <cell r="H3172">
            <v>44620</v>
          </cell>
          <cell r="I3172">
            <v>44666</v>
          </cell>
          <cell r="J3172">
            <v>44632</v>
          </cell>
          <cell r="K3172">
            <v>44666</v>
          </cell>
        </row>
        <row r="3173">
          <cell r="A3173">
            <v>18065990</v>
          </cell>
          <cell r="B3173" t="str">
            <v>C166</v>
          </cell>
          <cell r="C3173" t="str">
            <v>LMB</v>
          </cell>
          <cell r="D3173" t="str">
            <v>4</v>
          </cell>
          <cell r="E3173">
            <v>-54</v>
          </cell>
          <cell r="F3173"/>
          <cell r="G3173">
            <v>-64.8</v>
          </cell>
          <cell r="H3173">
            <v>44620</v>
          </cell>
          <cell r="I3173">
            <v>44666</v>
          </cell>
          <cell r="J3173">
            <v>44632</v>
          </cell>
          <cell r="K3173">
            <v>44666</v>
          </cell>
        </row>
        <row r="3174">
          <cell r="A3174">
            <v>18065991</v>
          </cell>
          <cell r="B3174" t="str">
            <v>C166</v>
          </cell>
          <cell r="C3174" t="str">
            <v>LMB</v>
          </cell>
          <cell r="D3174" t="str">
            <v>4</v>
          </cell>
          <cell r="E3174">
            <v>234.2</v>
          </cell>
          <cell r="F3174"/>
          <cell r="G3174">
            <v>281.04000000000002</v>
          </cell>
          <cell r="H3174">
            <v>44620</v>
          </cell>
          <cell r="I3174">
            <v>44666</v>
          </cell>
          <cell r="J3174">
            <v>44632</v>
          </cell>
          <cell r="K3174">
            <v>44666</v>
          </cell>
        </row>
        <row r="3175">
          <cell r="A3175">
            <v>18065992</v>
          </cell>
          <cell r="B3175" t="str">
            <v>C166</v>
          </cell>
          <cell r="C3175" t="str">
            <v>LMB</v>
          </cell>
          <cell r="D3175" t="str">
            <v>4</v>
          </cell>
          <cell r="E3175">
            <v>2496.73</v>
          </cell>
          <cell r="F3175"/>
          <cell r="G3175">
            <v>2996.08</v>
          </cell>
          <cell r="H3175">
            <v>44620</v>
          </cell>
          <cell r="I3175">
            <v>44666</v>
          </cell>
          <cell r="J3175">
            <v>44632</v>
          </cell>
          <cell r="K3175">
            <v>44666</v>
          </cell>
        </row>
        <row r="3176">
          <cell r="A3176">
            <v>18065993</v>
          </cell>
          <cell r="B3176" t="str">
            <v>C166</v>
          </cell>
          <cell r="C3176" t="str">
            <v>LMB</v>
          </cell>
          <cell r="D3176" t="str">
            <v>4</v>
          </cell>
          <cell r="E3176">
            <v>4177.45</v>
          </cell>
          <cell r="F3176"/>
          <cell r="G3176">
            <v>5012.9400000000005</v>
          </cell>
          <cell r="H3176">
            <v>44620</v>
          </cell>
          <cell r="I3176">
            <v>44666</v>
          </cell>
          <cell r="J3176">
            <v>44632</v>
          </cell>
          <cell r="K3176">
            <v>44666</v>
          </cell>
        </row>
        <row r="3177">
          <cell r="A3177">
            <v>18065994</v>
          </cell>
          <cell r="B3177" t="str">
            <v>C166</v>
          </cell>
          <cell r="C3177" t="str">
            <v>LMB</v>
          </cell>
          <cell r="D3177" t="str">
            <v>4</v>
          </cell>
          <cell r="E3177">
            <v>576.81999999999994</v>
          </cell>
          <cell r="F3177"/>
          <cell r="G3177">
            <v>692.18000000000006</v>
          </cell>
          <cell r="H3177">
            <v>44620</v>
          </cell>
          <cell r="I3177">
            <v>44666</v>
          </cell>
          <cell r="J3177">
            <v>44632</v>
          </cell>
          <cell r="K3177">
            <v>44666</v>
          </cell>
        </row>
        <row r="3178">
          <cell r="A3178">
            <v>18065995</v>
          </cell>
          <cell r="B3178" t="str">
            <v>C166</v>
          </cell>
          <cell r="C3178" t="str">
            <v>LMB</v>
          </cell>
          <cell r="D3178" t="str">
            <v>4</v>
          </cell>
          <cell r="E3178">
            <v>508.5</v>
          </cell>
          <cell r="F3178"/>
          <cell r="G3178">
            <v>610.20000000000005</v>
          </cell>
          <cell r="H3178">
            <v>44620</v>
          </cell>
          <cell r="I3178">
            <v>44666</v>
          </cell>
          <cell r="J3178">
            <v>44632</v>
          </cell>
          <cell r="K3178">
            <v>44666</v>
          </cell>
        </row>
        <row r="3179">
          <cell r="A3179">
            <v>18065996</v>
          </cell>
          <cell r="B3179" t="str">
            <v>C166</v>
          </cell>
          <cell r="C3179" t="str">
            <v>LMB</v>
          </cell>
          <cell r="D3179" t="str">
            <v>4</v>
          </cell>
          <cell r="E3179">
            <v>1546.01</v>
          </cell>
          <cell r="F3179"/>
          <cell r="G3179">
            <v>1855.2099999999998</v>
          </cell>
          <cell r="H3179">
            <v>44620</v>
          </cell>
          <cell r="I3179">
            <v>44666</v>
          </cell>
          <cell r="J3179">
            <v>44632</v>
          </cell>
          <cell r="K3179">
            <v>44666</v>
          </cell>
        </row>
        <row r="3180">
          <cell r="A3180">
            <v>18065997</v>
          </cell>
          <cell r="B3180" t="str">
            <v>C166</v>
          </cell>
          <cell r="C3180" t="str">
            <v>LMB</v>
          </cell>
          <cell r="D3180" t="str">
            <v>4</v>
          </cell>
          <cell r="E3180">
            <v>-487</v>
          </cell>
          <cell r="F3180"/>
          <cell r="G3180">
            <v>-584.4</v>
          </cell>
          <cell r="H3180">
            <v>44620</v>
          </cell>
          <cell r="I3180">
            <v>44666</v>
          </cell>
          <cell r="J3180">
            <v>44632</v>
          </cell>
          <cell r="K3180">
            <v>44666</v>
          </cell>
        </row>
        <row r="3181">
          <cell r="A3181">
            <v>18065998</v>
          </cell>
          <cell r="B3181" t="str">
            <v>C166</v>
          </cell>
          <cell r="C3181" t="str">
            <v>LMB</v>
          </cell>
          <cell r="D3181" t="str">
            <v>4</v>
          </cell>
          <cell r="E3181">
            <v>-70</v>
          </cell>
          <cell r="F3181"/>
          <cell r="G3181">
            <v>-84</v>
          </cell>
          <cell r="H3181">
            <v>44620</v>
          </cell>
          <cell r="I3181">
            <v>44666</v>
          </cell>
          <cell r="J3181">
            <v>44632</v>
          </cell>
          <cell r="K3181">
            <v>44666</v>
          </cell>
        </row>
        <row r="3182">
          <cell r="A3182">
            <v>18065999</v>
          </cell>
          <cell r="B3182" t="str">
            <v>C166</v>
          </cell>
          <cell r="C3182" t="str">
            <v>LMB</v>
          </cell>
          <cell r="D3182" t="str">
            <v>4</v>
          </cell>
          <cell r="E3182">
            <v>-27</v>
          </cell>
          <cell r="F3182"/>
          <cell r="G3182">
            <v>-32.4</v>
          </cell>
          <cell r="H3182">
            <v>44620</v>
          </cell>
          <cell r="I3182">
            <v>44666</v>
          </cell>
          <cell r="J3182">
            <v>44632</v>
          </cell>
          <cell r="K3182">
            <v>44666</v>
          </cell>
        </row>
        <row r="3183">
          <cell r="A3183">
            <v>18066000</v>
          </cell>
          <cell r="B3183" t="str">
            <v>C166</v>
          </cell>
          <cell r="C3183" t="str">
            <v>LMB</v>
          </cell>
          <cell r="D3183" t="str">
            <v>4</v>
          </cell>
          <cell r="E3183">
            <v>1373.67</v>
          </cell>
          <cell r="F3183"/>
          <cell r="G3183">
            <v>1648.4</v>
          </cell>
          <cell r="H3183">
            <v>44620</v>
          </cell>
          <cell r="I3183">
            <v>44666</v>
          </cell>
          <cell r="J3183">
            <v>44632</v>
          </cell>
          <cell r="K3183">
            <v>44666</v>
          </cell>
        </row>
        <row r="3184">
          <cell r="A3184">
            <v>18066001</v>
          </cell>
          <cell r="B3184" t="str">
            <v>C166</v>
          </cell>
          <cell r="C3184" t="str">
            <v>LMB</v>
          </cell>
          <cell r="D3184" t="str">
            <v>4</v>
          </cell>
          <cell r="E3184">
            <v>7712.7300000000005</v>
          </cell>
          <cell r="F3184"/>
          <cell r="G3184">
            <v>9255.2800000000007</v>
          </cell>
          <cell r="H3184">
            <v>44620</v>
          </cell>
          <cell r="I3184">
            <v>44666</v>
          </cell>
          <cell r="J3184">
            <v>44632</v>
          </cell>
          <cell r="K3184">
            <v>44666</v>
          </cell>
        </row>
        <row r="3185">
          <cell r="A3185">
            <v>18066002</v>
          </cell>
          <cell r="B3185" t="str">
            <v>C166</v>
          </cell>
          <cell r="C3185" t="str">
            <v>LMB</v>
          </cell>
          <cell r="D3185" t="str">
            <v>4</v>
          </cell>
          <cell r="E3185">
            <v>922.68</v>
          </cell>
          <cell r="F3185"/>
          <cell r="G3185">
            <v>1107.22</v>
          </cell>
          <cell r="H3185">
            <v>44620</v>
          </cell>
          <cell r="I3185">
            <v>44666</v>
          </cell>
          <cell r="J3185">
            <v>44632</v>
          </cell>
          <cell r="K3185">
            <v>44666</v>
          </cell>
        </row>
        <row r="3186">
          <cell r="A3186">
            <v>18066003</v>
          </cell>
          <cell r="B3186" t="str">
            <v>C166</v>
          </cell>
          <cell r="C3186" t="str">
            <v>LMB</v>
          </cell>
          <cell r="D3186" t="str">
            <v>4</v>
          </cell>
          <cell r="E3186">
            <v>-215</v>
          </cell>
          <cell r="F3186"/>
          <cell r="G3186">
            <v>-258</v>
          </cell>
          <cell r="H3186">
            <v>44620</v>
          </cell>
          <cell r="I3186">
            <v>44666</v>
          </cell>
          <cell r="J3186">
            <v>44632</v>
          </cell>
          <cell r="K3186">
            <v>44666</v>
          </cell>
        </row>
        <row r="3187">
          <cell r="A3187">
            <v>18066004</v>
          </cell>
          <cell r="B3187" t="str">
            <v>C166</v>
          </cell>
          <cell r="C3187" t="str">
            <v>LMB</v>
          </cell>
          <cell r="D3187" t="str">
            <v>4</v>
          </cell>
          <cell r="E3187">
            <v>8086.99</v>
          </cell>
          <cell r="F3187"/>
          <cell r="G3187">
            <v>9704.39</v>
          </cell>
          <cell r="H3187">
            <v>44620</v>
          </cell>
          <cell r="I3187">
            <v>44666</v>
          </cell>
          <cell r="J3187">
            <v>44632</v>
          </cell>
          <cell r="K3187">
            <v>44666</v>
          </cell>
        </row>
        <row r="3188">
          <cell r="A3188">
            <v>18066005</v>
          </cell>
          <cell r="B3188" t="str">
            <v>C166</v>
          </cell>
          <cell r="C3188" t="str">
            <v>LMB</v>
          </cell>
          <cell r="D3188" t="str">
            <v>4</v>
          </cell>
          <cell r="E3188">
            <v>435.89</v>
          </cell>
          <cell r="F3188"/>
          <cell r="G3188">
            <v>523.06999999999994</v>
          </cell>
          <cell r="H3188">
            <v>44620</v>
          </cell>
          <cell r="I3188">
            <v>44666</v>
          </cell>
          <cell r="J3188">
            <v>44632</v>
          </cell>
          <cell r="K3188">
            <v>44666</v>
          </cell>
        </row>
        <row r="3189">
          <cell r="A3189">
            <v>18066006</v>
          </cell>
          <cell r="B3189" t="str">
            <v>C166</v>
          </cell>
          <cell r="C3189" t="str">
            <v>LMB</v>
          </cell>
          <cell r="D3189" t="str">
            <v>4</v>
          </cell>
          <cell r="E3189">
            <v>6808.67</v>
          </cell>
          <cell r="F3189"/>
          <cell r="G3189">
            <v>8170.4</v>
          </cell>
          <cell r="H3189">
            <v>44620</v>
          </cell>
          <cell r="I3189">
            <v>44666</v>
          </cell>
          <cell r="J3189">
            <v>44632</v>
          </cell>
          <cell r="K3189">
            <v>44666</v>
          </cell>
        </row>
        <row r="3190">
          <cell r="A3190">
            <v>18066007</v>
          </cell>
          <cell r="B3190" t="str">
            <v>C166</v>
          </cell>
          <cell r="C3190" t="str">
            <v>LMB</v>
          </cell>
          <cell r="D3190" t="str">
            <v>4</v>
          </cell>
          <cell r="E3190">
            <v>220.26</v>
          </cell>
          <cell r="F3190"/>
          <cell r="G3190">
            <v>264.31</v>
          </cell>
          <cell r="H3190">
            <v>44620</v>
          </cell>
          <cell r="I3190">
            <v>44666</v>
          </cell>
          <cell r="J3190">
            <v>44632</v>
          </cell>
          <cell r="K3190">
            <v>44666</v>
          </cell>
        </row>
        <row r="3191">
          <cell r="A3191">
            <v>18066008</v>
          </cell>
          <cell r="B3191" t="str">
            <v>C166</v>
          </cell>
          <cell r="C3191" t="str">
            <v>LMB</v>
          </cell>
          <cell r="D3191" t="str">
            <v>4</v>
          </cell>
          <cell r="E3191">
            <v>5489.2</v>
          </cell>
          <cell r="F3191"/>
          <cell r="G3191">
            <v>6587.0399999999991</v>
          </cell>
          <cell r="H3191">
            <v>44620</v>
          </cell>
          <cell r="I3191">
            <v>44666</v>
          </cell>
          <cell r="J3191">
            <v>44632</v>
          </cell>
          <cell r="K3191">
            <v>44666</v>
          </cell>
        </row>
        <row r="3192">
          <cell r="A3192">
            <v>18066009</v>
          </cell>
          <cell r="B3192" t="str">
            <v>C166</v>
          </cell>
          <cell r="C3192" t="str">
            <v>LMB</v>
          </cell>
          <cell r="D3192" t="str">
            <v>4</v>
          </cell>
          <cell r="E3192">
            <v>-42</v>
          </cell>
          <cell r="F3192"/>
          <cell r="G3192">
            <v>-50.4</v>
          </cell>
          <cell r="H3192">
            <v>44620</v>
          </cell>
          <cell r="I3192">
            <v>44666</v>
          </cell>
          <cell r="J3192">
            <v>44632</v>
          </cell>
          <cell r="K3192">
            <v>44666</v>
          </cell>
        </row>
        <row r="3193">
          <cell r="A3193">
            <v>18066010</v>
          </cell>
          <cell r="B3193" t="str">
            <v>C166</v>
          </cell>
          <cell r="C3193" t="str">
            <v>LMB</v>
          </cell>
          <cell r="D3193" t="str">
            <v>4</v>
          </cell>
          <cell r="E3193">
            <v>900.21</v>
          </cell>
          <cell r="F3193"/>
          <cell r="G3193">
            <v>1080.25</v>
          </cell>
          <cell r="H3193">
            <v>44620</v>
          </cell>
          <cell r="I3193">
            <v>44666</v>
          </cell>
          <cell r="J3193">
            <v>44632</v>
          </cell>
          <cell r="K3193">
            <v>44666</v>
          </cell>
        </row>
        <row r="3194">
          <cell r="A3194">
            <v>18066011</v>
          </cell>
          <cell r="B3194" t="str">
            <v>C166</v>
          </cell>
          <cell r="C3194" t="str">
            <v>LMB</v>
          </cell>
          <cell r="D3194" t="str">
            <v>4</v>
          </cell>
          <cell r="E3194">
            <v>674.26</v>
          </cell>
          <cell r="F3194"/>
          <cell r="G3194">
            <v>809.11</v>
          </cell>
          <cell r="H3194">
            <v>44620</v>
          </cell>
          <cell r="I3194">
            <v>44666</v>
          </cell>
          <cell r="J3194">
            <v>44632</v>
          </cell>
          <cell r="K3194">
            <v>44666</v>
          </cell>
        </row>
        <row r="3195">
          <cell r="A3195">
            <v>18067469</v>
          </cell>
          <cell r="B3195" t="str">
            <v>C166</v>
          </cell>
          <cell r="C3195" t="str">
            <v>LMB</v>
          </cell>
          <cell r="D3195" t="str">
            <v>4</v>
          </cell>
          <cell r="E3195">
            <v>57.86</v>
          </cell>
          <cell r="F3195"/>
          <cell r="G3195">
            <v>69.429999999999993</v>
          </cell>
          <cell r="H3195">
            <v>44651</v>
          </cell>
          <cell r="I3195">
            <v>44696</v>
          </cell>
          <cell r="J3195">
            <v>44663</v>
          </cell>
          <cell r="K3195">
            <v>44696</v>
          </cell>
        </row>
        <row r="3196">
          <cell r="A3196">
            <v>18067470</v>
          </cell>
          <cell r="B3196" t="str">
            <v>C166</v>
          </cell>
          <cell r="C3196" t="str">
            <v>LMB</v>
          </cell>
          <cell r="D3196" t="str">
            <v>4</v>
          </cell>
          <cell r="E3196">
            <v>4235.41</v>
          </cell>
          <cell r="F3196"/>
          <cell r="G3196">
            <v>5082.49</v>
          </cell>
          <cell r="H3196">
            <v>44651</v>
          </cell>
          <cell r="I3196">
            <v>44696</v>
          </cell>
          <cell r="J3196">
            <v>44663</v>
          </cell>
          <cell r="K3196">
            <v>44696</v>
          </cell>
        </row>
        <row r="3197">
          <cell r="A3197">
            <v>18067471</v>
          </cell>
          <cell r="B3197" t="str">
            <v>C166</v>
          </cell>
          <cell r="C3197" t="str">
            <v>LMB</v>
          </cell>
          <cell r="D3197" t="str">
            <v>4</v>
          </cell>
          <cell r="E3197">
            <v>798.63</v>
          </cell>
          <cell r="F3197"/>
          <cell r="G3197">
            <v>958.36</v>
          </cell>
          <cell r="H3197">
            <v>44651</v>
          </cell>
          <cell r="I3197">
            <v>44696</v>
          </cell>
          <cell r="J3197">
            <v>44663</v>
          </cell>
          <cell r="K3197">
            <v>44696</v>
          </cell>
        </row>
        <row r="3198">
          <cell r="A3198">
            <v>18067472</v>
          </cell>
          <cell r="B3198" t="str">
            <v>C166</v>
          </cell>
          <cell r="C3198" t="str">
            <v>LMB</v>
          </cell>
          <cell r="D3198" t="str">
            <v>4</v>
          </cell>
          <cell r="E3198">
            <v>13.59</v>
          </cell>
          <cell r="F3198"/>
          <cell r="G3198">
            <v>16.309999999999999</v>
          </cell>
          <cell r="H3198">
            <v>44651</v>
          </cell>
          <cell r="I3198">
            <v>44696</v>
          </cell>
          <cell r="J3198">
            <v>44663</v>
          </cell>
          <cell r="K3198">
            <v>44696</v>
          </cell>
        </row>
        <row r="3199">
          <cell r="A3199">
            <v>18067473</v>
          </cell>
          <cell r="B3199" t="str">
            <v>C166</v>
          </cell>
          <cell r="C3199" t="str">
            <v>LMB</v>
          </cell>
          <cell r="D3199" t="str">
            <v>4</v>
          </cell>
          <cell r="E3199">
            <v>318.19</v>
          </cell>
          <cell r="F3199"/>
          <cell r="G3199">
            <v>381.83000000000004</v>
          </cell>
          <cell r="H3199">
            <v>44651</v>
          </cell>
          <cell r="I3199">
            <v>44696</v>
          </cell>
          <cell r="J3199">
            <v>44663</v>
          </cell>
          <cell r="K3199">
            <v>44696</v>
          </cell>
        </row>
        <row r="3200">
          <cell r="A3200">
            <v>18067474</v>
          </cell>
          <cell r="B3200" t="str">
            <v>C166</v>
          </cell>
          <cell r="C3200" t="str">
            <v>LMB</v>
          </cell>
          <cell r="D3200" t="str">
            <v>4</v>
          </cell>
          <cell r="E3200">
            <v>2800.82</v>
          </cell>
          <cell r="F3200"/>
          <cell r="G3200">
            <v>3360.9800000000005</v>
          </cell>
          <cell r="H3200">
            <v>44651</v>
          </cell>
          <cell r="I3200">
            <v>44696</v>
          </cell>
          <cell r="J3200">
            <v>44663</v>
          </cell>
          <cell r="K3200">
            <v>44696</v>
          </cell>
        </row>
        <row r="3201">
          <cell r="A3201">
            <v>18067475</v>
          </cell>
          <cell r="B3201" t="str">
            <v>C166</v>
          </cell>
          <cell r="C3201" t="str">
            <v>LMB</v>
          </cell>
          <cell r="D3201" t="str">
            <v>4</v>
          </cell>
          <cell r="E3201">
            <v>-210</v>
          </cell>
          <cell r="F3201"/>
          <cell r="G3201">
            <v>-252</v>
          </cell>
          <cell r="H3201">
            <v>44651</v>
          </cell>
          <cell r="I3201">
            <v>44696</v>
          </cell>
          <cell r="J3201">
            <v>44663</v>
          </cell>
          <cell r="K3201">
            <v>44696</v>
          </cell>
        </row>
        <row r="3202">
          <cell r="A3202">
            <v>18067476</v>
          </cell>
          <cell r="B3202" t="str">
            <v>C166</v>
          </cell>
          <cell r="C3202" t="str">
            <v>LMB</v>
          </cell>
          <cell r="D3202" t="str">
            <v>4</v>
          </cell>
          <cell r="E3202">
            <v>248.3</v>
          </cell>
          <cell r="F3202"/>
          <cell r="G3202">
            <v>297.95999999999998</v>
          </cell>
          <cell r="H3202">
            <v>44651</v>
          </cell>
          <cell r="I3202">
            <v>44696</v>
          </cell>
          <cell r="J3202">
            <v>44663</v>
          </cell>
          <cell r="K3202">
            <v>44696</v>
          </cell>
        </row>
        <row r="3203">
          <cell r="A3203">
            <v>18067477</v>
          </cell>
          <cell r="B3203" t="str">
            <v>C166</v>
          </cell>
          <cell r="C3203" t="str">
            <v>LMB</v>
          </cell>
          <cell r="D3203" t="str">
            <v>4</v>
          </cell>
          <cell r="E3203">
            <v>-331</v>
          </cell>
          <cell r="F3203"/>
          <cell r="G3203">
            <v>-397.2</v>
          </cell>
          <cell r="H3203">
            <v>44651</v>
          </cell>
          <cell r="I3203">
            <v>44696</v>
          </cell>
          <cell r="J3203">
            <v>44663</v>
          </cell>
          <cell r="K3203">
            <v>44696</v>
          </cell>
        </row>
        <row r="3204">
          <cell r="A3204">
            <v>18067478</v>
          </cell>
          <cell r="B3204" t="str">
            <v>C166</v>
          </cell>
          <cell r="C3204" t="str">
            <v>LMB</v>
          </cell>
          <cell r="D3204" t="str">
            <v>4</v>
          </cell>
          <cell r="E3204">
            <v>2147.8200000000002</v>
          </cell>
          <cell r="F3204"/>
          <cell r="G3204">
            <v>2577.38</v>
          </cell>
          <cell r="H3204">
            <v>44651</v>
          </cell>
          <cell r="I3204">
            <v>44696</v>
          </cell>
          <cell r="J3204">
            <v>44663</v>
          </cell>
          <cell r="K3204">
            <v>44696</v>
          </cell>
        </row>
        <row r="3205">
          <cell r="A3205">
            <v>18067479</v>
          </cell>
          <cell r="B3205" t="str">
            <v>C166</v>
          </cell>
          <cell r="C3205" t="str">
            <v>LMB</v>
          </cell>
          <cell r="D3205" t="str">
            <v>4</v>
          </cell>
          <cell r="E3205">
            <v>2227.02</v>
          </cell>
          <cell r="F3205"/>
          <cell r="G3205">
            <v>2672.42</v>
          </cell>
          <cell r="H3205">
            <v>44651</v>
          </cell>
          <cell r="I3205">
            <v>44696</v>
          </cell>
          <cell r="J3205">
            <v>44663</v>
          </cell>
          <cell r="K3205">
            <v>44696</v>
          </cell>
        </row>
        <row r="3206">
          <cell r="A3206">
            <v>18067480</v>
          </cell>
          <cell r="B3206" t="str">
            <v>C166</v>
          </cell>
          <cell r="C3206" t="str">
            <v>LMB</v>
          </cell>
          <cell r="D3206" t="str">
            <v>4</v>
          </cell>
          <cell r="E3206">
            <v>4997.29</v>
          </cell>
          <cell r="F3206"/>
          <cell r="G3206">
            <v>5996.75</v>
          </cell>
          <cell r="H3206">
            <v>44651</v>
          </cell>
          <cell r="I3206">
            <v>44696</v>
          </cell>
          <cell r="J3206">
            <v>44663</v>
          </cell>
          <cell r="K3206">
            <v>44696</v>
          </cell>
        </row>
        <row r="3207">
          <cell r="A3207">
            <v>18067481</v>
          </cell>
          <cell r="B3207" t="str">
            <v>C166</v>
          </cell>
          <cell r="C3207" t="str">
            <v>LMB</v>
          </cell>
          <cell r="D3207" t="str">
            <v>4</v>
          </cell>
          <cell r="E3207">
            <v>652.4</v>
          </cell>
          <cell r="F3207"/>
          <cell r="G3207">
            <v>782.88</v>
          </cell>
          <cell r="H3207">
            <v>44651</v>
          </cell>
          <cell r="I3207">
            <v>44696</v>
          </cell>
          <cell r="J3207">
            <v>44663</v>
          </cell>
          <cell r="K3207">
            <v>44696</v>
          </cell>
        </row>
        <row r="3208">
          <cell r="A3208">
            <v>18067482</v>
          </cell>
          <cell r="B3208" t="str">
            <v>C166</v>
          </cell>
          <cell r="C3208" t="str">
            <v>LMB</v>
          </cell>
          <cell r="D3208" t="str">
            <v>4</v>
          </cell>
          <cell r="E3208">
            <v>2994.38</v>
          </cell>
          <cell r="F3208"/>
          <cell r="G3208">
            <v>3593.2599999999998</v>
          </cell>
          <cell r="H3208">
            <v>44651</v>
          </cell>
          <cell r="I3208">
            <v>44696</v>
          </cell>
          <cell r="J3208">
            <v>44663</v>
          </cell>
          <cell r="K3208">
            <v>44696</v>
          </cell>
        </row>
        <row r="3209">
          <cell r="A3209">
            <v>18067483</v>
          </cell>
          <cell r="B3209" t="str">
            <v>C166</v>
          </cell>
          <cell r="C3209" t="str">
            <v>LMB</v>
          </cell>
          <cell r="D3209" t="str">
            <v>4</v>
          </cell>
          <cell r="E3209">
            <v>1472.8600000000001</v>
          </cell>
          <cell r="F3209"/>
          <cell r="G3209">
            <v>1767.4299999999998</v>
          </cell>
          <cell r="H3209">
            <v>44651</v>
          </cell>
          <cell r="I3209">
            <v>44696</v>
          </cell>
          <cell r="J3209">
            <v>44663</v>
          </cell>
          <cell r="K3209">
            <v>44696</v>
          </cell>
        </row>
        <row r="3210">
          <cell r="A3210">
            <v>18067484</v>
          </cell>
          <cell r="B3210" t="str">
            <v>C166</v>
          </cell>
          <cell r="C3210" t="str">
            <v>LMB</v>
          </cell>
          <cell r="D3210" t="str">
            <v>4</v>
          </cell>
          <cell r="E3210">
            <v>3943.54</v>
          </cell>
          <cell r="F3210"/>
          <cell r="G3210">
            <v>4732.25</v>
          </cell>
          <cell r="H3210">
            <v>44651</v>
          </cell>
          <cell r="I3210">
            <v>44696</v>
          </cell>
          <cell r="J3210">
            <v>44663</v>
          </cell>
          <cell r="K3210">
            <v>44696</v>
          </cell>
        </row>
        <row r="3211">
          <cell r="A3211">
            <v>18067485</v>
          </cell>
          <cell r="B3211" t="str">
            <v>C166</v>
          </cell>
          <cell r="C3211" t="str">
            <v>LMB</v>
          </cell>
          <cell r="D3211" t="str">
            <v>4</v>
          </cell>
          <cell r="E3211">
            <v>-81</v>
          </cell>
          <cell r="F3211"/>
          <cell r="G3211">
            <v>-97.2</v>
          </cell>
          <cell r="H3211">
            <v>44651</v>
          </cell>
          <cell r="I3211">
            <v>44696</v>
          </cell>
          <cell r="J3211">
            <v>44663</v>
          </cell>
          <cell r="K3211">
            <v>44696</v>
          </cell>
        </row>
        <row r="3212">
          <cell r="A3212">
            <v>18067486</v>
          </cell>
          <cell r="B3212" t="str">
            <v>C166</v>
          </cell>
          <cell r="C3212" t="str">
            <v>LMB</v>
          </cell>
          <cell r="D3212" t="str">
            <v>4</v>
          </cell>
          <cell r="E3212">
            <v>-56</v>
          </cell>
          <cell r="F3212"/>
          <cell r="G3212">
            <v>-67.2</v>
          </cell>
          <cell r="H3212">
            <v>44651</v>
          </cell>
          <cell r="I3212">
            <v>44696</v>
          </cell>
          <cell r="J3212">
            <v>44663</v>
          </cell>
          <cell r="K3212">
            <v>44696</v>
          </cell>
        </row>
        <row r="3213">
          <cell r="A3213">
            <v>18067487</v>
          </cell>
          <cell r="B3213" t="str">
            <v>C166</v>
          </cell>
          <cell r="C3213" t="str">
            <v>LMB</v>
          </cell>
          <cell r="D3213" t="str">
            <v>4</v>
          </cell>
          <cell r="E3213">
            <v>44.72</v>
          </cell>
          <cell r="F3213"/>
          <cell r="G3213">
            <v>53.660000000000004</v>
          </cell>
          <cell r="H3213">
            <v>44651</v>
          </cell>
          <cell r="I3213">
            <v>44696</v>
          </cell>
          <cell r="J3213">
            <v>44663</v>
          </cell>
          <cell r="K3213">
            <v>44696</v>
          </cell>
        </row>
        <row r="3214">
          <cell r="A3214">
            <v>18067488</v>
          </cell>
          <cell r="B3214" t="str">
            <v>C166</v>
          </cell>
          <cell r="C3214" t="str">
            <v>LMB</v>
          </cell>
          <cell r="D3214" t="str">
            <v>4</v>
          </cell>
          <cell r="E3214">
            <v>580.66000000000008</v>
          </cell>
          <cell r="F3214"/>
          <cell r="G3214">
            <v>696.79</v>
          </cell>
          <cell r="H3214">
            <v>44651</v>
          </cell>
          <cell r="I3214">
            <v>44696</v>
          </cell>
          <cell r="J3214">
            <v>44663</v>
          </cell>
          <cell r="K3214">
            <v>44696</v>
          </cell>
        </row>
        <row r="3215">
          <cell r="A3215">
            <v>18067489</v>
          </cell>
          <cell r="B3215" t="str">
            <v>C166</v>
          </cell>
          <cell r="C3215" t="str">
            <v>LMB</v>
          </cell>
          <cell r="D3215" t="str">
            <v>4</v>
          </cell>
          <cell r="E3215">
            <v>4960.1499999999996</v>
          </cell>
          <cell r="F3215"/>
          <cell r="G3215">
            <v>5952.18</v>
          </cell>
          <cell r="H3215">
            <v>44651</v>
          </cell>
          <cell r="I3215">
            <v>44696</v>
          </cell>
          <cell r="J3215">
            <v>44663</v>
          </cell>
          <cell r="K3215">
            <v>44696</v>
          </cell>
        </row>
        <row r="3216">
          <cell r="A3216">
            <v>18067490</v>
          </cell>
          <cell r="B3216" t="str">
            <v>C166</v>
          </cell>
          <cell r="C3216" t="str">
            <v>LMB</v>
          </cell>
          <cell r="D3216" t="str">
            <v>4</v>
          </cell>
          <cell r="E3216">
            <v>746.74</v>
          </cell>
          <cell r="F3216"/>
          <cell r="G3216">
            <v>896.08999999999992</v>
          </cell>
          <cell r="H3216">
            <v>44651</v>
          </cell>
          <cell r="I3216">
            <v>44696</v>
          </cell>
          <cell r="J3216">
            <v>44663</v>
          </cell>
          <cell r="K3216">
            <v>44696</v>
          </cell>
        </row>
        <row r="3217">
          <cell r="A3217">
            <v>18067491</v>
          </cell>
          <cell r="B3217" t="str">
            <v>C166</v>
          </cell>
          <cell r="C3217" t="str">
            <v>LMB</v>
          </cell>
          <cell r="D3217" t="str">
            <v>4</v>
          </cell>
          <cell r="E3217">
            <v>2558.63</v>
          </cell>
          <cell r="F3217"/>
          <cell r="G3217">
            <v>3070.3599999999997</v>
          </cell>
          <cell r="H3217">
            <v>44651</v>
          </cell>
          <cell r="I3217">
            <v>44696</v>
          </cell>
          <cell r="J3217">
            <v>44663</v>
          </cell>
          <cell r="K3217">
            <v>44696</v>
          </cell>
        </row>
        <row r="3218">
          <cell r="A3218">
            <v>18067492</v>
          </cell>
          <cell r="B3218" t="str">
            <v>C166</v>
          </cell>
          <cell r="C3218" t="str">
            <v>LMB</v>
          </cell>
          <cell r="D3218" t="str">
            <v>4</v>
          </cell>
          <cell r="E3218">
            <v>814.7</v>
          </cell>
          <cell r="F3218"/>
          <cell r="G3218">
            <v>977.64</v>
          </cell>
          <cell r="H3218">
            <v>44651</v>
          </cell>
          <cell r="I3218">
            <v>44696</v>
          </cell>
          <cell r="J3218">
            <v>44663</v>
          </cell>
          <cell r="K3218">
            <v>44696</v>
          </cell>
        </row>
        <row r="3219">
          <cell r="A3219">
            <v>18067493</v>
          </cell>
          <cell r="B3219" t="str">
            <v>C166</v>
          </cell>
          <cell r="C3219" t="str">
            <v>LMB</v>
          </cell>
          <cell r="D3219" t="str">
            <v>4</v>
          </cell>
          <cell r="E3219">
            <v>-14</v>
          </cell>
          <cell r="F3219"/>
          <cell r="G3219">
            <v>-16.8</v>
          </cell>
          <cell r="H3219">
            <v>44651</v>
          </cell>
          <cell r="I3219">
            <v>44696</v>
          </cell>
          <cell r="J3219">
            <v>44663</v>
          </cell>
          <cell r="K3219">
            <v>44696</v>
          </cell>
        </row>
        <row r="3220">
          <cell r="A3220">
            <v>18067494</v>
          </cell>
          <cell r="B3220" t="str">
            <v>C166</v>
          </cell>
          <cell r="C3220" t="str">
            <v>LMB</v>
          </cell>
          <cell r="D3220" t="str">
            <v>4</v>
          </cell>
          <cell r="E3220">
            <v>-126</v>
          </cell>
          <cell r="F3220"/>
          <cell r="G3220">
            <v>-151.19999999999999</v>
          </cell>
          <cell r="H3220">
            <v>44651</v>
          </cell>
          <cell r="I3220">
            <v>44696</v>
          </cell>
          <cell r="J3220">
            <v>44663</v>
          </cell>
          <cell r="K3220">
            <v>44696</v>
          </cell>
        </row>
        <row r="3221">
          <cell r="A3221">
            <v>18067495</v>
          </cell>
          <cell r="B3221" t="str">
            <v>C166</v>
          </cell>
          <cell r="C3221" t="str">
            <v>LMB</v>
          </cell>
          <cell r="D3221" t="str">
            <v>4</v>
          </cell>
          <cell r="E3221">
            <v>606.06000000000006</v>
          </cell>
          <cell r="F3221"/>
          <cell r="G3221">
            <v>727.27</v>
          </cell>
          <cell r="H3221">
            <v>44651</v>
          </cell>
          <cell r="I3221">
            <v>44696</v>
          </cell>
          <cell r="J3221">
            <v>44663</v>
          </cell>
          <cell r="K3221">
            <v>44696</v>
          </cell>
        </row>
        <row r="3222">
          <cell r="A3222">
            <v>18067496</v>
          </cell>
          <cell r="B3222" t="str">
            <v>C166</v>
          </cell>
          <cell r="C3222" t="str">
            <v>LMB</v>
          </cell>
          <cell r="D3222" t="str">
            <v>4</v>
          </cell>
          <cell r="E3222">
            <v>619.4</v>
          </cell>
          <cell r="F3222"/>
          <cell r="G3222">
            <v>743.28</v>
          </cell>
          <cell r="H3222">
            <v>44651</v>
          </cell>
          <cell r="I3222">
            <v>44696</v>
          </cell>
          <cell r="J3222">
            <v>44663</v>
          </cell>
          <cell r="K3222">
            <v>44696</v>
          </cell>
        </row>
        <row r="3223">
          <cell r="A3223">
            <v>18067497</v>
          </cell>
          <cell r="B3223" t="str">
            <v>C166</v>
          </cell>
          <cell r="C3223" t="str">
            <v>LMB</v>
          </cell>
          <cell r="D3223" t="str">
            <v>4</v>
          </cell>
          <cell r="E3223">
            <v>-168</v>
          </cell>
          <cell r="F3223"/>
          <cell r="G3223">
            <v>-201.6</v>
          </cell>
          <cell r="H3223">
            <v>44651</v>
          </cell>
          <cell r="I3223">
            <v>44696</v>
          </cell>
          <cell r="J3223">
            <v>44663</v>
          </cell>
          <cell r="K3223">
            <v>44696</v>
          </cell>
        </row>
        <row r="3224">
          <cell r="A3224">
            <v>18067498</v>
          </cell>
          <cell r="B3224" t="str">
            <v>C166</v>
          </cell>
          <cell r="C3224" t="str">
            <v>LMB</v>
          </cell>
          <cell r="D3224" t="str">
            <v>4</v>
          </cell>
          <cell r="E3224">
            <v>3078.69</v>
          </cell>
          <cell r="F3224"/>
          <cell r="G3224">
            <v>3694.4300000000003</v>
          </cell>
          <cell r="H3224">
            <v>44651</v>
          </cell>
          <cell r="I3224">
            <v>44696</v>
          </cell>
          <cell r="J3224">
            <v>44663</v>
          </cell>
          <cell r="K3224">
            <v>44696</v>
          </cell>
        </row>
        <row r="3225">
          <cell r="A3225">
            <v>18067499</v>
          </cell>
          <cell r="B3225" t="str">
            <v>C166</v>
          </cell>
          <cell r="C3225" t="str">
            <v>LMB</v>
          </cell>
          <cell r="D3225" t="str">
            <v>4</v>
          </cell>
          <cell r="E3225">
            <v>-54</v>
          </cell>
          <cell r="F3225"/>
          <cell r="G3225">
            <v>-64.8</v>
          </cell>
          <cell r="H3225">
            <v>44651</v>
          </cell>
          <cell r="I3225">
            <v>44696</v>
          </cell>
          <cell r="J3225">
            <v>44663</v>
          </cell>
          <cell r="K3225">
            <v>44696</v>
          </cell>
        </row>
        <row r="3226">
          <cell r="A3226">
            <v>18067500</v>
          </cell>
          <cell r="B3226" t="str">
            <v>C166</v>
          </cell>
          <cell r="C3226" t="str">
            <v>LMB</v>
          </cell>
          <cell r="D3226" t="str">
            <v>4</v>
          </cell>
          <cell r="E3226">
            <v>4329.3599999999997</v>
          </cell>
          <cell r="F3226"/>
          <cell r="G3226">
            <v>5195.2300000000005</v>
          </cell>
          <cell r="H3226">
            <v>44651</v>
          </cell>
          <cell r="I3226">
            <v>44696</v>
          </cell>
          <cell r="J3226">
            <v>44663</v>
          </cell>
          <cell r="K3226">
            <v>44696</v>
          </cell>
        </row>
        <row r="3227">
          <cell r="A3227">
            <v>18067501</v>
          </cell>
          <cell r="B3227" t="str">
            <v>C166</v>
          </cell>
          <cell r="C3227" t="str">
            <v>LMB</v>
          </cell>
          <cell r="D3227" t="str">
            <v>4</v>
          </cell>
          <cell r="E3227">
            <v>8927.74</v>
          </cell>
          <cell r="F3227"/>
          <cell r="G3227">
            <v>10713.289999999999</v>
          </cell>
          <cell r="H3227">
            <v>44651</v>
          </cell>
          <cell r="I3227">
            <v>44696</v>
          </cell>
          <cell r="J3227">
            <v>44663</v>
          </cell>
          <cell r="K3227">
            <v>44696</v>
          </cell>
        </row>
        <row r="3228">
          <cell r="A3228">
            <v>18067502</v>
          </cell>
          <cell r="B3228" t="str">
            <v>C166</v>
          </cell>
          <cell r="C3228" t="str">
            <v>LMB</v>
          </cell>
          <cell r="D3228" t="str">
            <v>4</v>
          </cell>
          <cell r="E3228">
            <v>2674.3599999999997</v>
          </cell>
          <cell r="F3228"/>
          <cell r="G3228">
            <v>3209.23</v>
          </cell>
          <cell r="H3228">
            <v>44651</v>
          </cell>
          <cell r="I3228">
            <v>44696</v>
          </cell>
          <cell r="J3228">
            <v>44663</v>
          </cell>
          <cell r="K3228">
            <v>44696</v>
          </cell>
        </row>
        <row r="3229">
          <cell r="A3229">
            <v>18067503</v>
          </cell>
          <cell r="B3229" t="str">
            <v>C166</v>
          </cell>
          <cell r="C3229" t="str">
            <v>LMB</v>
          </cell>
          <cell r="D3229" t="str">
            <v>4</v>
          </cell>
          <cell r="E3229">
            <v>3226.4900000000002</v>
          </cell>
          <cell r="F3229"/>
          <cell r="G3229">
            <v>3871.79</v>
          </cell>
          <cell r="H3229">
            <v>44651</v>
          </cell>
          <cell r="I3229">
            <v>44696</v>
          </cell>
          <cell r="J3229">
            <v>44663</v>
          </cell>
          <cell r="K3229">
            <v>44696</v>
          </cell>
        </row>
        <row r="3230">
          <cell r="A3230">
            <v>18067504</v>
          </cell>
          <cell r="B3230" t="str">
            <v>C166</v>
          </cell>
          <cell r="C3230" t="str">
            <v>LMB</v>
          </cell>
          <cell r="D3230" t="str">
            <v>4</v>
          </cell>
          <cell r="E3230">
            <v>807.03</v>
          </cell>
          <cell r="F3230"/>
          <cell r="G3230">
            <v>968.43999999999994</v>
          </cell>
          <cell r="H3230">
            <v>44651</v>
          </cell>
          <cell r="I3230">
            <v>44696</v>
          </cell>
          <cell r="J3230">
            <v>44663</v>
          </cell>
          <cell r="K3230">
            <v>44696</v>
          </cell>
        </row>
        <row r="3231">
          <cell r="A3231">
            <v>18067505</v>
          </cell>
          <cell r="B3231" t="str">
            <v>C166</v>
          </cell>
          <cell r="C3231" t="str">
            <v>LMB</v>
          </cell>
          <cell r="D3231" t="str">
            <v>4</v>
          </cell>
          <cell r="E3231">
            <v>313.5</v>
          </cell>
          <cell r="F3231"/>
          <cell r="G3231">
            <v>376.2</v>
          </cell>
          <cell r="H3231">
            <v>44651</v>
          </cell>
          <cell r="I3231">
            <v>44696</v>
          </cell>
          <cell r="J3231">
            <v>44663</v>
          </cell>
          <cell r="K3231">
            <v>44696</v>
          </cell>
        </row>
        <row r="3232">
          <cell r="A3232">
            <v>18067506</v>
          </cell>
          <cell r="B3232" t="str">
            <v>C166</v>
          </cell>
          <cell r="C3232" t="str">
            <v>LMB</v>
          </cell>
          <cell r="D3232" t="str">
            <v>4</v>
          </cell>
          <cell r="E3232">
            <v>-42</v>
          </cell>
          <cell r="F3232"/>
          <cell r="G3232">
            <v>-50.4</v>
          </cell>
          <cell r="H3232">
            <v>44651</v>
          </cell>
          <cell r="I3232">
            <v>44696</v>
          </cell>
          <cell r="J3232">
            <v>44663</v>
          </cell>
          <cell r="K3232">
            <v>44696</v>
          </cell>
        </row>
        <row r="3233">
          <cell r="A3233">
            <v>18067507</v>
          </cell>
          <cell r="B3233" t="str">
            <v>C166</v>
          </cell>
          <cell r="C3233" t="str">
            <v>LMB</v>
          </cell>
          <cell r="D3233" t="str">
            <v>4</v>
          </cell>
          <cell r="E3233">
            <v>-42</v>
          </cell>
          <cell r="F3233"/>
          <cell r="G3233">
            <v>-50.4</v>
          </cell>
          <cell r="H3233">
            <v>44651</v>
          </cell>
          <cell r="I3233">
            <v>44696</v>
          </cell>
          <cell r="J3233">
            <v>44663</v>
          </cell>
          <cell r="K3233">
            <v>44696</v>
          </cell>
        </row>
        <row r="3234">
          <cell r="A3234">
            <v>18067508</v>
          </cell>
          <cell r="B3234" t="str">
            <v>C166</v>
          </cell>
          <cell r="C3234" t="str">
            <v>LMB</v>
          </cell>
          <cell r="D3234" t="str">
            <v>4</v>
          </cell>
          <cell r="E3234">
            <v>161.19999999999999</v>
          </cell>
          <cell r="F3234"/>
          <cell r="G3234">
            <v>193.44</v>
          </cell>
          <cell r="H3234">
            <v>44651</v>
          </cell>
          <cell r="I3234">
            <v>44696</v>
          </cell>
          <cell r="J3234">
            <v>44663</v>
          </cell>
          <cell r="K3234">
            <v>44696</v>
          </cell>
        </row>
        <row r="3235">
          <cell r="A3235">
            <v>18067509</v>
          </cell>
          <cell r="B3235" t="str">
            <v>C166</v>
          </cell>
          <cell r="C3235" t="str">
            <v>LMB</v>
          </cell>
          <cell r="D3235" t="str">
            <v>4</v>
          </cell>
          <cell r="E3235">
            <v>-378</v>
          </cell>
          <cell r="F3235"/>
          <cell r="G3235">
            <v>-453.6</v>
          </cell>
          <cell r="H3235">
            <v>44651</v>
          </cell>
          <cell r="I3235">
            <v>44696</v>
          </cell>
          <cell r="J3235">
            <v>44663</v>
          </cell>
          <cell r="K3235">
            <v>44696</v>
          </cell>
        </row>
        <row r="3236">
          <cell r="A3236">
            <v>18067510</v>
          </cell>
          <cell r="B3236" t="str">
            <v>C166</v>
          </cell>
          <cell r="C3236" t="str">
            <v>LMB</v>
          </cell>
          <cell r="D3236" t="str">
            <v>4</v>
          </cell>
          <cell r="E3236">
            <v>815.4</v>
          </cell>
          <cell r="F3236"/>
          <cell r="G3236">
            <v>978.4799999999999</v>
          </cell>
          <cell r="H3236">
            <v>44651</v>
          </cell>
          <cell r="I3236">
            <v>44696</v>
          </cell>
          <cell r="J3236">
            <v>44663</v>
          </cell>
          <cell r="K3236">
            <v>44696</v>
          </cell>
        </row>
        <row r="3237">
          <cell r="A3237">
            <v>18067511</v>
          </cell>
          <cell r="B3237" t="str">
            <v>C166</v>
          </cell>
          <cell r="C3237" t="str">
            <v>LMB</v>
          </cell>
          <cell r="D3237" t="str">
            <v>4</v>
          </cell>
          <cell r="E3237">
            <v>56.839999999999996</v>
          </cell>
          <cell r="F3237"/>
          <cell r="G3237">
            <v>68.210000000000008</v>
          </cell>
          <cell r="H3237">
            <v>44651</v>
          </cell>
          <cell r="I3237">
            <v>44696</v>
          </cell>
          <cell r="J3237">
            <v>44663</v>
          </cell>
          <cell r="K3237">
            <v>44696</v>
          </cell>
        </row>
        <row r="3238">
          <cell r="A3238">
            <v>18067512</v>
          </cell>
          <cell r="B3238" t="str">
            <v>C166</v>
          </cell>
          <cell r="C3238" t="str">
            <v>LMB</v>
          </cell>
          <cell r="D3238" t="str">
            <v>4</v>
          </cell>
          <cell r="E3238">
            <v>6045.58</v>
          </cell>
          <cell r="F3238"/>
          <cell r="G3238">
            <v>7254.7</v>
          </cell>
          <cell r="H3238">
            <v>44651</v>
          </cell>
          <cell r="I3238">
            <v>44696</v>
          </cell>
          <cell r="J3238">
            <v>44663</v>
          </cell>
          <cell r="K3238">
            <v>44696</v>
          </cell>
        </row>
        <row r="3239">
          <cell r="A3239">
            <v>18067513</v>
          </cell>
          <cell r="B3239" t="str">
            <v>C166</v>
          </cell>
          <cell r="C3239" t="str">
            <v>LMB</v>
          </cell>
          <cell r="D3239" t="str">
            <v>4</v>
          </cell>
          <cell r="E3239">
            <v>2499.7799999999997</v>
          </cell>
          <cell r="F3239"/>
          <cell r="G3239">
            <v>2999.7400000000002</v>
          </cell>
          <cell r="H3239">
            <v>44651</v>
          </cell>
          <cell r="I3239">
            <v>44696</v>
          </cell>
          <cell r="J3239">
            <v>44663</v>
          </cell>
          <cell r="K3239">
            <v>44696</v>
          </cell>
        </row>
        <row r="3240">
          <cell r="A3240">
            <v>18067514</v>
          </cell>
          <cell r="B3240" t="str">
            <v>C166</v>
          </cell>
          <cell r="C3240" t="str">
            <v>LMB</v>
          </cell>
          <cell r="D3240" t="str">
            <v>4</v>
          </cell>
          <cell r="E3240">
            <v>3492.9300000000003</v>
          </cell>
          <cell r="F3240"/>
          <cell r="G3240">
            <v>4191.5199999999995</v>
          </cell>
          <cell r="H3240">
            <v>44651</v>
          </cell>
          <cell r="I3240">
            <v>44696</v>
          </cell>
          <cell r="J3240">
            <v>44663</v>
          </cell>
          <cell r="K3240">
            <v>44696</v>
          </cell>
        </row>
        <row r="3241">
          <cell r="A3241">
            <v>18067515</v>
          </cell>
          <cell r="B3241" t="str">
            <v>C166</v>
          </cell>
          <cell r="C3241" t="str">
            <v>LMB</v>
          </cell>
          <cell r="D3241" t="str">
            <v>4</v>
          </cell>
          <cell r="E3241">
            <v>29</v>
          </cell>
          <cell r="F3241"/>
          <cell r="G3241">
            <v>34.799999999999997</v>
          </cell>
          <cell r="H3241">
            <v>44651</v>
          </cell>
          <cell r="I3241">
            <v>44696</v>
          </cell>
          <cell r="J3241">
            <v>44663</v>
          </cell>
          <cell r="K3241">
            <v>44696</v>
          </cell>
        </row>
        <row r="3242">
          <cell r="A3242">
            <v>18067516</v>
          </cell>
          <cell r="B3242" t="str">
            <v>C166</v>
          </cell>
          <cell r="C3242" t="str">
            <v>LMB</v>
          </cell>
          <cell r="D3242" t="str">
            <v>4</v>
          </cell>
          <cell r="E3242">
            <v>902.7700000000001</v>
          </cell>
          <cell r="F3242"/>
          <cell r="G3242">
            <v>1083.3200000000002</v>
          </cell>
          <cell r="H3242">
            <v>44651</v>
          </cell>
          <cell r="I3242">
            <v>44696</v>
          </cell>
          <cell r="J3242">
            <v>44663</v>
          </cell>
          <cell r="K3242">
            <v>44696</v>
          </cell>
        </row>
        <row r="3243">
          <cell r="A3243">
            <v>18067517</v>
          </cell>
          <cell r="B3243" t="str">
            <v>C166</v>
          </cell>
          <cell r="C3243" t="str">
            <v>LMB</v>
          </cell>
          <cell r="D3243" t="str">
            <v>4</v>
          </cell>
          <cell r="E3243">
            <v>-60</v>
          </cell>
          <cell r="F3243"/>
          <cell r="G3243">
            <v>-72</v>
          </cell>
          <cell r="H3243">
            <v>44651</v>
          </cell>
          <cell r="I3243">
            <v>44696</v>
          </cell>
          <cell r="J3243">
            <v>44663</v>
          </cell>
          <cell r="K3243">
            <v>44696</v>
          </cell>
        </row>
        <row r="3244">
          <cell r="A3244">
            <v>18067518</v>
          </cell>
          <cell r="B3244" t="str">
            <v>C166</v>
          </cell>
          <cell r="C3244" t="str">
            <v>LMB</v>
          </cell>
          <cell r="D3244" t="str">
            <v>4</v>
          </cell>
          <cell r="E3244">
            <v>567.68000000000006</v>
          </cell>
          <cell r="F3244"/>
          <cell r="G3244">
            <v>682.22</v>
          </cell>
          <cell r="H3244">
            <v>44651</v>
          </cell>
          <cell r="I3244">
            <v>44696</v>
          </cell>
          <cell r="J3244">
            <v>44663</v>
          </cell>
          <cell r="K3244">
            <v>44696</v>
          </cell>
        </row>
        <row r="3245">
          <cell r="A3245">
            <v>18067519</v>
          </cell>
          <cell r="B3245" t="str">
            <v>C166</v>
          </cell>
          <cell r="C3245" t="str">
            <v>LMB</v>
          </cell>
          <cell r="D3245" t="str">
            <v>4</v>
          </cell>
          <cell r="E3245">
            <v>2034.5</v>
          </cell>
          <cell r="F3245"/>
          <cell r="G3245">
            <v>2441.4</v>
          </cell>
          <cell r="H3245">
            <v>44651</v>
          </cell>
          <cell r="I3245">
            <v>44696</v>
          </cell>
          <cell r="J3245">
            <v>44663</v>
          </cell>
          <cell r="K3245">
            <v>44696</v>
          </cell>
        </row>
        <row r="3246">
          <cell r="A3246">
            <v>18061924</v>
          </cell>
          <cell r="B3246" t="str">
            <v>C168</v>
          </cell>
          <cell r="C3246" t="str">
            <v>GASPAR FRERES</v>
          </cell>
          <cell r="D3246" t="str">
            <v>2</v>
          </cell>
          <cell r="E3246">
            <v>159.4</v>
          </cell>
          <cell r="F3246"/>
          <cell r="G3246">
            <v>191.28</v>
          </cell>
          <cell r="H3246">
            <v>44530</v>
          </cell>
          <cell r="I3246">
            <v>44576</v>
          </cell>
          <cell r="J3246"/>
          <cell r="K3246">
            <v>44576</v>
          </cell>
        </row>
        <row r="3247">
          <cell r="A3247">
            <v>18061925</v>
          </cell>
          <cell r="B3247" t="str">
            <v>C168</v>
          </cell>
          <cell r="C3247" t="str">
            <v>GASPAR FRERES</v>
          </cell>
          <cell r="D3247" t="str">
            <v>2</v>
          </cell>
          <cell r="E3247">
            <v>84.17</v>
          </cell>
          <cell r="F3247"/>
          <cell r="G3247">
            <v>101</v>
          </cell>
          <cell r="H3247">
            <v>44530</v>
          </cell>
          <cell r="I3247">
            <v>44576</v>
          </cell>
          <cell r="J3247"/>
          <cell r="K3247">
            <v>44576</v>
          </cell>
        </row>
        <row r="3248">
          <cell r="A3248">
            <v>18061926</v>
          </cell>
          <cell r="B3248" t="str">
            <v>C168</v>
          </cell>
          <cell r="C3248" t="str">
            <v>GASPAR FRERES</v>
          </cell>
          <cell r="D3248" t="str">
            <v>2</v>
          </cell>
          <cell r="E3248">
            <v>4919.63</v>
          </cell>
          <cell r="F3248"/>
          <cell r="G3248">
            <v>5903.5599999999995</v>
          </cell>
          <cell r="H3248">
            <v>44530</v>
          </cell>
          <cell r="I3248">
            <v>44576</v>
          </cell>
          <cell r="J3248"/>
          <cell r="K3248">
            <v>44576</v>
          </cell>
        </row>
        <row r="3249">
          <cell r="A3249">
            <v>18061927</v>
          </cell>
          <cell r="B3249" t="str">
            <v>C168</v>
          </cell>
          <cell r="C3249" t="str">
            <v>GASPAR FRERES</v>
          </cell>
          <cell r="D3249" t="str">
            <v>2</v>
          </cell>
          <cell r="E3249">
            <v>252.74</v>
          </cell>
          <cell r="F3249"/>
          <cell r="G3249">
            <v>303.29000000000002</v>
          </cell>
          <cell r="H3249">
            <v>44530</v>
          </cell>
          <cell r="I3249">
            <v>44576</v>
          </cell>
          <cell r="J3249"/>
          <cell r="K3249">
            <v>44576</v>
          </cell>
        </row>
        <row r="3250">
          <cell r="A3250">
            <v>18061928</v>
          </cell>
          <cell r="B3250" t="str">
            <v>C168</v>
          </cell>
          <cell r="C3250" t="str">
            <v>GASPAR FRERES</v>
          </cell>
          <cell r="D3250" t="str">
            <v>2</v>
          </cell>
          <cell r="E3250">
            <v>93.01</v>
          </cell>
          <cell r="F3250"/>
          <cell r="G3250">
            <v>111.60999999999999</v>
          </cell>
          <cell r="H3250">
            <v>44530</v>
          </cell>
          <cell r="I3250">
            <v>44576</v>
          </cell>
          <cell r="J3250"/>
          <cell r="K3250">
            <v>44576</v>
          </cell>
        </row>
        <row r="3251">
          <cell r="A3251">
            <v>18061929</v>
          </cell>
          <cell r="B3251" t="str">
            <v>C168</v>
          </cell>
          <cell r="C3251" t="str">
            <v>GASPAR FRERES</v>
          </cell>
          <cell r="D3251" t="str">
            <v>2</v>
          </cell>
          <cell r="E3251">
            <v>1477.6299999999999</v>
          </cell>
          <cell r="F3251"/>
          <cell r="G3251">
            <v>1773.1599999999999</v>
          </cell>
          <cell r="H3251">
            <v>44530</v>
          </cell>
          <cell r="I3251">
            <v>44576</v>
          </cell>
          <cell r="J3251"/>
          <cell r="K3251">
            <v>44576</v>
          </cell>
        </row>
        <row r="3252">
          <cell r="A3252">
            <v>18061930</v>
          </cell>
          <cell r="B3252" t="str">
            <v>C168</v>
          </cell>
          <cell r="C3252" t="str">
            <v>GASPAR FRERES</v>
          </cell>
          <cell r="D3252" t="str">
            <v>2</v>
          </cell>
          <cell r="E3252">
            <v>4692</v>
          </cell>
          <cell r="F3252"/>
          <cell r="G3252">
            <v>5630.4</v>
          </cell>
          <cell r="H3252">
            <v>44530</v>
          </cell>
          <cell r="I3252">
            <v>44576</v>
          </cell>
          <cell r="J3252"/>
          <cell r="K3252">
            <v>44576</v>
          </cell>
        </row>
        <row r="3253">
          <cell r="A3253">
            <v>18061931</v>
          </cell>
          <cell r="B3253" t="str">
            <v>C168</v>
          </cell>
          <cell r="C3253" t="str">
            <v>GASPAR FRERES</v>
          </cell>
          <cell r="D3253" t="str">
            <v>2</v>
          </cell>
          <cell r="E3253">
            <v>411.33000000000004</v>
          </cell>
          <cell r="F3253"/>
          <cell r="G3253">
            <v>493.6</v>
          </cell>
          <cell r="H3253">
            <v>44530</v>
          </cell>
          <cell r="I3253">
            <v>44576</v>
          </cell>
          <cell r="J3253"/>
          <cell r="K3253">
            <v>44576</v>
          </cell>
        </row>
        <row r="3254">
          <cell r="A3254">
            <v>18063303</v>
          </cell>
          <cell r="B3254" t="str">
            <v>C168</v>
          </cell>
          <cell r="C3254" t="str">
            <v>GASPAR FRERES</v>
          </cell>
          <cell r="D3254" t="str">
            <v>2</v>
          </cell>
          <cell r="E3254">
            <v>57.6</v>
          </cell>
          <cell r="F3254"/>
          <cell r="G3254">
            <v>69.12</v>
          </cell>
          <cell r="H3254">
            <v>44561</v>
          </cell>
          <cell r="I3254">
            <v>44607</v>
          </cell>
          <cell r="J3254"/>
          <cell r="K3254">
            <v>44607</v>
          </cell>
        </row>
        <row r="3255">
          <cell r="A3255">
            <v>18063304</v>
          </cell>
          <cell r="B3255" t="str">
            <v>C168</v>
          </cell>
          <cell r="C3255" t="str">
            <v>GASPAR FRERES</v>
          </cell>
          <cell r="D3255" t="str">
            <v>2</v>
          </cell>
          <cell r="E3255">
            <v>3250.96</v>
          </cell>
          <cell r="F3255"/>
          <cell r="G3255">
            <v>3901.15</v>
          </cell>
          <cell r="H3255">
            <v>44561</v>
          </cell>
          <cell r="I3255">
            <v>44607</v>
          </cell>
          <cell r="J3255"/>
          <cell r="K3255">
            <v>44607</v>
          </cell>
        </row>
        <row r="3256">
          <cell r="A3256">
            <v>18063305</v>
          </cell>
          <cell r="B3256" t="str">
            <v>C168</v>
          </cell>
          <cell r="C3256" t="str">
            <v>GASPAR FRERES</v>
          </cell>
          <cell r="D3256" t="str">
            <v>2</v>
          </cell>
          <cell r="E3256">
            <v>6814.5199999999995</v>
          </cell>
          <cell r="F3256"/>
          <cell r="G3256">
            <v>8177.42</v>
          </cell>
          <cell r="H3256">
            <v>44561</v>
          </cell>
          <cell r="I3256">
            <v>44607</v>
          </cell>
          <cell r="J3256"/>
          <cell r="K3256">
            <v>44607</v>
          </cell>
        </row>
        <row r="3257">
          <cell r="A3257">
            <v>18063306</v>
          </cell>
          <cell r="B3257" t="str">
            <v>C168</v>
          </cell>
          <cell r="C3257" t="str">
            <v>GASPAR FRERES</v>
          </cell>
          <cell r="D3257" t="str">
            <v>2</v>
          </cell>
          <cell r="E3257">
            <v>-405.5</v>
          </cell>
          <cell r="F3257"/>
          <cell r="G3257">
            <v>-486.6</v>
          </cell>
          <cell r="H3257">
            <v>44561</v>
          </cell>
          <cell r="I3257">
            <v>44607</v>
          </cell>
          <cell r="J3257"/>
          <cell r="K3257">
            <v>44607</v>
          </cell>
        </row>
        <row r="3258">
          <cell r="A3258">
            <v>18063307</v>
          </cell>
          <cell r="B3258" t="str">
            <v>C168</v>
          </cell>
          <cell r="C3258" t="str">
            <v>GASPAR FRERES</v>
          </cell>
          <cell r="D3258" t="str">
            <v>2</v>
          </cell>
          <cell r="E3258">
            <v>130.04000000000002</v>
          </cell>
          <cell r="F3258"/>
          <cell r="G3258">
            <v>156.05000000000001</v>
          </cell>
          <cell r="H3258">
            <v>44561</v>
          </cell>
          <cell r="I3258">
            <v>44607</v>
          </cell>
          <cell r="J3258"/>
          <cell r="K3258">
            <v>44607</v>
          </cell>
        </row>
        <row r="3259">
          <cell r="A3259">
            <v>18064622</v>
          </cell>
          <cell r="B3259" t="str">
            <v>C168</v>
          </cell>
          <cell r="C3259" t="str">
            <v>GASPAR FRERES</v>
          </cell>
          <cell r="D3259" t="str">
            <v>2</v>
          </cell>
          <cell r="E3259">
            <v>22.04</v>
          </cell>
          <cell r="F3259"/>
          <cell r="G3259">
            <v>26.45</v>
          </cell>
          <cell r="H3259">
            <v>44592</v>
          </cell>
          <cell r="I3259">
            <v>44635</v>
          </cell>
          <cell r="J3259"/>
          <cell r="K3259">
            <v>44635</v>
          </cell>
        </row>
        <row r="3260">
          <cell r="A3260">
            <v>18066012</v>
          </cell>
          <cell r="B3260" t="str">
            <v>C168</v>
          </cell>
          <cell r="C3260" t="str">
            <v>GASPAR FRERES</v>
          </cell>
          <cell r="D3260" t="str">
            <v>2</v>
          </cell>
          <cell r="E3260">
            <v>64.8</v>
          </cell>
          <cell r="F3260"/>
          <cell r="G3260">
            <v>77.760000000000005</v>
          </cell>
          <cell r="H3260">
            <v>44620</v>
          </cell>
          <cell r="I3260">
            <v>44666</v>
          </cell>
          <cell r="J3260"/>
          <cell r="K3260">
            <v>44666</v>
          </cell>
        </row>
        <row r="3261">
          <cell r="A3261">
            <v>18066013</v>
          </cell>
          <cell r="B3261" t="str">
            <v>C168</v>
          </cell>
          <cell r="C3261" t="str">
            <v>GASPAR FRERES</v>
          </cell>
          <cell r="D3261" t="str">
            <v>2</v>
          </cell>
          <cell r="E3261">
            <v>763.4</v>
          </cell>
          <cell r="F3261"/>
          <cell r="G3261">
            <v>916.07999999999993</v>
          </cell>
          <cell r="H3261">
            <v>44620</v>
          </cell>
          <cell r="I3261">
            <v>44666</v>
          </cell>
          <cell r="J3261"/>
          <cell r="K3261">
            <v>44666</v>
          </cell>
        </row>
        <row r="3262">
          <cell r="A3262">
            <v>18067520</v>
          </cell>
          <cell r="B3262" t="str">
            <v>C168</v>
          </cell>
          <cell r="C3262" t="str">
            <v>GASPAR FRERES</v>
          </cell>
          <cell r="D3262" t="str">
            <v>2</v>
          </cell>
          <cell r="E3262">
            <v>296.85000000000002</v>
          </cell>
          <cell r="F3262"/>
          <cell r="G3262">
            <v>356.21999999999997</v>
          </cell>
          <cell r="H3262">
            <v>44651</v>
          </cell>
          <cell r="I3262">
            <v>44696</v>
          </cell>
          <cell r="J3262">
            <v>44658</v>
          </cell>
          <cell r="K3262">
            <v>44696</v>
          </cell>
        </row>
        <row r="3263">
          <cell r="A3263">
            <v>18067521</v>
          </cell>
          <cell r="B3263" t="str">
            <v>C168</v>
          </cell>
          <cell r="C3263" t="str">
            <v>GASPAR FRERES</v>
          </cell>
          <cell r="D3263" t="str">
            <v>2</v>
          </cell>
          <cell r="E3263">
            <v>233.86999999999998</v>
          </cell>
          <cell r="F3263"/>
          <cell r="G3263">
            <v>280.64</v>
          </cell>
          <cell r="H3263">
            <v>44651</v>
          </cell>
          <cell r="I3263">
            <v>44696</v>
          </cell>
          <cell r="J3263">
            <v>44658</v>
          </cell>
          <cell r="K3263">
            <v>44696</v>
          </cell>
        </row>
        <row r="3264">
          <cell r="A3264">
            <v>18067522</v>
          </cell>
          <cell r="B3264" t="str">
            <v>C168</v>
          </cell>
          <cell r="C3264" t="str">
            <v>GASPAR FRERES</v>
          </cell>
          <cell r="D3264" t="str">
            <v>2</v>
          </cell>
          <cell r="E3264">
            <v>2883.2</v>
          </cell>
          <cell r="F3264"/>
          <cell r="G3264">
            <v>3459.84</v>
          </cell>
          <cell r="H3264">
            <v>44651</v>
          </cell>
          <cell r="I3264">
            <v>44696</v>
          </cell>
          <cell r="J3264">
            <v>44658</v>
          </cell>
          <cell r="K3264">
            <v>44696</v>
          </cell>
        </row>
        <row r="3265">
          <cell r="A3265">
            <v>18067523</v>
          </cell>
          <cell r="B3265" t="str">
            <v>C168</v>
          </cell>
          <cell r="C3265" t="str">
            <v>GASPAR FRERES</v>
          </cell>
          <cell r="D3265" t="str">
            <v>2</v>
          </cell>
          <cell r="E3265">
            <v>21.419999999999998</v>
          </cell>
          <cell r="F3265"/>
          <cell r="G3265">
            <v>25.7</v>
          </cell>
          <cell r="H3265">
            <v>44651</v>
          </cell>
          <cell r="I3265">
            <v>44696</v>
          </cell>
          <cell r="J3265">
            <v>44658</v>
          </cell>
          <cell r="K3265">
            <v>44696</v>
          </cell>
        </row>
        <row r="3266">
          <cell r="A3266">
            <v>18063308</v>
          </cell>
          <cell r="B3266" t="str">
            <v>C175</v>
          </cell>
          <cell r="C3266" t="str">
            <v>CUNHA BATIMENT</v>
          </cell>
          <cell r="D3266" t="str">
            <v>2</v>
          </cell>
          <cell r="E3266">
            <v>284.64999999999998</v>
          </cell>
          <cell r="F3266"/>
          <cell r="G3266">
            <v>341.58000000000004</v>
          </cell>
          <cell r="H3266">
            <v>44561</v>
          </cell>
          <cell r="I3266">
            <v>44602</v>
          </cell>
          <cell r="J3266"/>
          <cell r="K3266">
            <v>44602</v>
          </cell>
        </row>
        <row r="3267">
          <cell r="A3267">
            <v>18063309</v>
          </cell>
          <cell r="B3267" t="str">
            <v>C175</v>
          </cell>
          <cell r="C3267" t="str">
            <v>CUNHA BATIMENT</v>
          </cell>
          <cell r="D3267" t="str">
            <v>2</v>
          </cell>
          <cell r="E3267">
            <v>8598.82</v>
          </cell>
          <cell r="F3267"/>
          <cell r="G3267">
            <v>10318.58</v>
          </cell>
          <cell r="H3267">
            <v>44561</v>
          </cell>
          <cell r="I3267">
            <v>44602</v>
          </cell>
          <cell r="J3267"/>
          <cell r="K3267">
            <v>44602</v>
          </cell>
        </row>
        <row r="3268">
          <cell r="A3268">
            <v>18063310</v>
          </cell>
          <cell r="B3268" t="str">
            <v>C175</v>
          </cell>
          <cell r="C3268" t="str">
            <v>CUNHA BATIMENT</v>
          </cell>
          <cell r="D3268" t="str">
            <v>2</v>
          </cell>
          <cell r="E3268">
            <v>733.33</v>
          </cell>
          <cell r="F3268"/>
          <cell r="G3268">
            <v>880</v>
          </cell>
          <cell r="H3268">
            <v>44561</v>
          </cell>
          <cell r="I3268">
            <v>44602</v>
          </cell>
          <cell r="J3268"/>
          <cell r="K3268">
            <v>44602</v>
          </cell>
        </row>
        <row r="3269">
          <cell r="A3269">
            <v>18063311</v>
          </cell>
          <cell r="B3269" t="str">
            <v>C175</v>
          </cell>
          <cell r="C3269" t="str">
            <v>CUNHA BATIMENT</v>
          </cell>
          <cell r="D3269" t="str">
            <v>2</v>
          </cell>
          <cell r="E3269">
            <v>202.57999999999998</v>
          </cell>
          <cell r="F3269"/>
          <cell r="G3269">
            <v>243.1</v>
          </cell>
          <cell r="H3269">
            <v>44561</v>
          </cell>
          <cell r="I3269">
            <v>44602</v>
          </cell>
          <cell r="J3269"/>
          <cell r="K3269">
            <v>44602</v>
          </cell>
        </row>
        <row r="3270">
          <cell r="A3270">
            <v>18064623</v>
          </cell>
          <cell r="B3270" t="str">
            <v>C175</v>
          </cell>
          <cell r="C3270" t="str">
            <v>CUNHA BATIMENT</v>
          </cell>
          <cell r="D3270" t="str">
            <v>2</v>
          </cell>
          <cell r="E3270">
            <v>373.8</v>
          </cell>
          <cell r="F3270"/>
          <cell r="G3270">
            <v>448.56000000000006</v>
          </cell>
          <cell r="H3270">
            <v>44592</v>
          </cell>
          <cell r="I3270">
            <v>44630</v>
          </cell>
          <cell r="J3270"/>
          <cell r="K3270">
            <v>44630</v>
          </cell>
        </row>
        <row r="3271">
          <cell r="A3271">
            <v>18064624</v>
          </cell>
          <cell r="B3271" t="str">
            <v>C175</v>
          </cell>
          <cell r="C3271" t="str">
            <v>CUNHA BATIMENT</v>
          </cell>
          <cell r="D3271" t="str">
            <v>2</v>
          </cell>
          <cell r="E3271">
            <v>711.73</v>
          </cell>
          <cell r="F3271"/>
          <cell r="G3271">
            <v>854.07999999999993</v>
          </cell>
          <cell r="H3271">
            <v>44592</v>
          </cell>
          <cell r="I3271">
            <v>44630</v>
          </cell>
          <cell r="J3271"/>
          <cell r="K3271">
            <v>44630</v>
          </cell>
        </row>
        <row r="3272">
          <cell r="A3272">
            <v>18064625</v>
          </cell>
          <cell r="B3272" t="str">
            <v>C175</v>
          </cell>
          <cell r="C3272" t="str">
            <v>CUNHA BATIMENT</v>
          </cell>
          <cell r="D3272" t="str">
            <v>2</v>
          </cell>
          <cell r="E3272">
            <v>261.95999999999998</v>
          </cell>
          <cell r="F3272"/>
          <cell r="G3272">
            <v>314.35000000000002</v>
          </cell>
          <cell r="H3272">
            <v>44592</v>
          </cell>
          <cell r="I3272">
            <v>44630</v>
          </cell>
          <cell r="J3272"/>
          <cell r="K3272">
            <v>44630</v>
          </cell>
        </row>
        <row r="3273">
          <cell r="A3273">
            <v>18064626</v>
          </cell>
          <cell r="B3273" t="str">
            <v>C175</v>
          </cell>
          <cell r="C3273" t="str">
            <v>CUNHA BATIMENT</v>
          </cell>
          <cell r="D3273" t="str">
            <v>2</v>
          </cell>
          <cell r="E3273">
            <v>1003.3399999999999</v>
          </cell>
          <cell r="F3273"/>
          <cell r="G3273">
            <v>1204.01</v>
          </cell>
          <cell r="H3273">
            <v>44592</v>
          </cell>
          <cell r="I3273">
            <v>44630</v>
          </cell>
          <cell r="J3273"/>
          <cell r="K3273">
            <v>44630</v>
          </cell>
        </row>
        <row r="3274">
          <cell r="A3274">
            <v>18066014</v>
          </cell>
          <cell r="B3274" t="str">
            <v>C175</v>
          </cell>
          <cell r="C3274" t="str">
            <v>CUNHA BATIMENT</v>
          </cell>
          <cell r="D3274" t="str">
            <v>2</v>
          </cell>
          <cell r="E3274">
            <v>5375.13</v>
          </cell>
          <cell r="F3274"/>
          <cell r="G3274">
            <v>6450.16</v>
          </cell>
          <cell r="H3274">
            <v>44620</v>
          </cell>
          <cell r="I3274">
            <v>44661</v>
          </cell>
          <cell r="J3274"/>
          <cell r="K3274">
            <v>44661</v>
          </cell>
        </row>
        <row r="3275">
          <cell r="A3275">
            <v>18066015</v>
          </cell>
          <cell r="B3275" t="str">
            <v>C175</v>
          </cell>
          <cell r="C3275" t="str">
            <v>CUNHA BATIMENT</v>
          </cell>
          <cell r="D3275" t="str">
            <v>2</v>
          </cell>
          <cell r="E3275">
            <v>4145.46</v>
          </cell>
          <cell r="F3275"/>
          <cell r="G3275">
            <v>4974.55</v>
          </cell>
          <cell r="H3275">
            <v>44620</v>
          </cell>
          <cell r="I3275">
            <v>44661</v>
          </cell>
          <cell r="J3275"/>
          <cell r="K3275">
            <v>44661</v>
          </cell>
        </row>
        <row r="3276">
          <cell r="A3276">
            <v>18066016</v>
          </cell>
          <cell r="B3276" t="str">
            <v>C175</v>
          </cell>
          <cell r="C3276" t="str">
            <v>CUNHA BATIMENT</v>
          </cell>
          <cell r="D3276" t="str">
            <v>2</v>
          </cell>
          <cell r="E3276">
            <v>1053.2</v>
          </cell>
          <cell r="F3276"/>
          <cell r="G3276">
            <v>1263.8399999999999</v>
          </cell>
          <cell r="H3276">
            <v>44620</v>
          </cell>
          <cell r="I3276">
            <v>44661</v>
          </cell>
          <cell r="J3276"/>
          <cell r="K3276">
            <v>44661</v>
          </cell>
        </row>
        <row r="3277">
          <cell r="A3277">
            <v>18066017</v>
          </cell>
          <cell r="B3277" t="str">
            <v>C175</v>
          </cell>
          <cell r="C3277" t="str">
            <v>CUNHA BATIMENT</v>
          </cell>
          <cell r="D3277" t="str">
            <v>2</v>
          </cell>
          <cell r="E3277">
            <v>166.8</v>
          </cell>
          <cell r="F3277"/>
          <cell r="G3277">
            <v>200.16</v>
          </cell>
          <cell r="H3277">
            <v>44620</v>
          </cell>
          <cell r="I3277">
            <v>44661</v>
          </cell>
          <cell r="J3277"/>
          <cell r="K3277">
            <v>44661</v>
          </cell>
        </row>
        <row r="3278">
          <cell r="A3278">
            <v>18066018</v>
          </cell>
          <cell r="B3278" t="str">
            <v>C175</v>
          </cell>
          <cell r="C3278" t="str">
            <v>CUNHA BATIMENT</v>
          </cell>
          <cell r="D3278" t="str">
            <v>2</v>
          </cell>
          <cell r="E3278">
            <v>705.58999999999992</v>
          </cell>
          <cell r="F3278"/>
          <cell r="G3278">
            <v>846.71</v>
          </cell>
          <cell r="H3278">
            <v>44620</v>
          </cell>
          <cell r="I3278">
            <v>44661</v>
          </cell>
          <cell r="J3278"/>
          <cell r="K3278">
            <v>44661</v>
          </cell>
        </row>
        <row r="3279">
          <cell r="A3279">
            <v>18066019</v>
          </cell>
          <cell r="B3279" t="str">
            <v>C175</v>
          </cell>
          <cell r="C3279" t="str">
            <v>CUNHA BATIMENT</v>
          </cell>
          <cell r="D3279" t="str">
            <v>2</v>
          </cell>
          <cell r="E3279">
            <v>8517.7199999999993</v>
          </cell>
          <cell r="F3279"/>
          <cell r="G3279">
            <v>10221.26</v>
          </cell>
          <cell r="H3279">
            <v>44620</v>
          </cell>
          <cell r="I3279">
            <v>44661</v>
          </cell>
          <cell r="J3279"/>
          <cell r="K3279">
            <v>44661</v>
          </cell>
        </row>
        <row r="3280">
          <cell r="A3280">
            <v>18066020</v>
          </cell>
          <cell r="B3280" t="str">
            <v>C175</v>
          </cell>
          <cell r="C3280" t="str">
            <v>CUNHA BATIMENT</v>
          </cell>
          <cell r="D3280" t="str">
            <v>2</v>
          </cell>
          <cell r="E3280">
            <v>189.41</v>
          </cell>
          <cell r="F3280"/>
          <cell r="G3280">
            <v>227.29000000000002</v>
          </cell>
          <cell r="H3280">
            <v>44620</v>
          </cell>
          <cell r="I3280">
            <v>44661</v>
          </cell>
          <cell r="J3280"/>
          <cell r="K3280">
            <v>44661</v>
          </cell>
        </row>
        <row r="3281">
          <cell r="A3281">
            <v>18067524</v>
          </cell>
          <cell r="B3281" t="str">
            <v>C175</v>
          </cell>
          <cell r="C3281" t="str">
            <v>CUNHA BATIMENT</v>
          </cell>
          <cell r="D3281" t="str">
            <v>2</v>
          </cell>
          <cell r="E3281">
            <v>854.35</v>
          </cell>
          <cell r="F3281"/>
          <cell r="G3281">
            <v>1025.22</v>
          </cell>
          <cell r="H3281">
            <v>44651</v>
          </cell>
          <cell r="I3281">
            <v>44691</v>
          </cell>
          <cell r="J3281">
            <v>44658</v>
          </cell>
          <cell r="K3281">
            <v>44691</v>
          </cell>
        </row>
        <row r="3282">
          <cell r="A3282">
            <v>18067525</v>
          </cell>
          <cell r="B3282" t="str">
            <v>C175</v>
          </cell>
          <cell r="C3282" t="str">
            <v>CUNHA BATIMENT</v>
          </cell>
          <cell r="D3282" t="str">
            <v>2</v>
          </cell>
          <cell r="E3282">
            <v>355.31</v>
          </cell>
          <cell r="F3282"/>
          <cell r="G3282">
            <v>426.37</v>
          </cell>
          <cell r="H3282">
            <v>44651</v>
          </cell>
          <cell r="I3282">
            <v>44691</v>
          </cell>
          <cell r="J3282">
            <v>44658</v>
          </cell>
          <cell r="K3282">
            <v>44691</v>
          </cell>
        </row>
        <row r="3283">
          <cell r="A3283">
            <v>18067526</v>
          </cell>
          <cell r="B3283" t="str">
            <v>C175</v>
          </cell>
          <cell r="C3283" t="str">
            <v>CUNHA BATIMENT</v>
          </cell>
          <cell r="D3283" t="str">
            <v>2</v>
          </cell>
          <cell r="E3283">
            <v>461.45</v>
          </cell>
          <cell r="F3283"/>
          <cell r="G3283">
            <v>553.74</v>
          </cell>
          <cell r="H3283">
            <v>44651</v>
          </cell>
          <cell r="I3283">
            <v>44691</v>
          </cell>
          <cell r="J3283">
            <v>44658</v>
          </cell>
          <cell r="K3283">
            <v>44691</v>
          </cell>
        </row>
        <row r="3284">
          <cell r="A3284">
            <v>18067527</v>
          </cell>
          <cell r="B3284" t="str">
            <v>C175</v>
          </cell>
          <cell r="C3284" t="str">
            <v>CUNHA BATIMENT</v>
          </cell>
          <cell r="D3284" t="str">
            <v>2</v>
          </cell>
          <cell r="E3284">
            <v>151.25</v>
          </cell>
          <cell r="F3284"/>
          <cell r="G3284">
            <v>181.5</v>
          </cell>
          <cell r="H3284">
            <v>44651</v>
          </cell>
          <cell r="I3284">
            <v>44691</v>
          </cell>
          <cell r="J3284">
            <v>44658</v>
          </cell>
          <cell r="K3284">
            <v>44691</v>
          </cell>
        </row>
        <row r="3285">
          <cell r="A3285">
            <v>18067528</v>
          </cell>
          <cell r="B3285" t="str">
            <v>C175</v>
          </cell>
          <cell r="C3285" t="str">
            <v>CUNHA BATIMENT</v>
          </cell>
          <cell r="D3285" t="str">
            <v>2</v>
          </cell>
          <cell r="E3285">
            <v>106.16</v>
          </cell>
          <cell r="F3285"/>
          <cell r="G3285">
            <v>127.39000000000001</v>
          </cell>
          <cell r="H3285">
            <v>44651</v>
          </cell>
          <cell r="I3285">
            <v>44691</v>
          </cell>
          <cell r="J3285">
            <v>44658</v>
          </cell>
          <cell r="K3285">
            <v>44691</v>
          </cell>
        </row>
        <row r="3286">
          <cell r="A3286">
            <v>18067529</v>
          </cell>
          <cell r="B3286" t="str">
            <v>C175</v>
          </cell>
          <cell r="C3286" t="str">
            <v>CUNHA BATIMENT</v>
          </cell>
          <cell r="D3286" t="str">
            <v>2</v>
          </cell>
          <cell r="E3286">
            <v>170.07</v>
          </cell>
          <cell r="F3286"/>
          <cell r="G3286">
            <v>204.07999999999998</v>
          </cell>
          <cell r="H3286">
            <v>44651</v>
          </cell>
          <cell r="I3286">
            <v>44691</v>
          </cell>
          <cell r="J3286">
            <v>44658</v>
          </cell>
          <cell r="K3286">
            <v>44691</v>
          </cell>
        </row>
        <row r="3287">
          <cell r="A3287">
            <v>18067530</v>
          </cell>
          <cell r="B3287" t="str">
            <v>C175</v>
          </cell>
          <cell r="C3287" t="str">
            <v>CUNHA BATIMENT</v>
          </cell>
          <cell r="D3287" t="str">
            <v>2</v>
          </cell>
          <cell r="E3287">
            <v>2552.1099999999997</v>
          </cell>
          <cell r="F3287"/>
          <cell r="G3287">
            <v>3062.5299999999997</v>
          </cell>
          <cell r="H3287">
            <v>44651</v>
          </cell>
          <cell r="I3287">
            <v>44691</v>
          </cell>
          <cell r="J3287">
            <v>44658</v>
          </cell>
          <cell r="K3287">
            <v>44691</v>
          </cell>
        </row>
        <row r="3288">
          <cell r="A3288">
            <v>18067531</v>
          </cell>
          <cell r="B3288" t="str">
            <v>C175</v>
          </cell>
          <cell r="C3288" t="str">
            <v>CUNHA BATIMENT</v>
          </cell>
          <cell r="D3288" t="str">
            <v>2</v>
          </cell>
          <cell r="E3288">
            <v>174.76</v>
          </cell>
          <cell r="F3288"/>
          <cell r="G3288">
            <v>209.70999999999998</v>
          </cell>
          <cell r="H3288">
            <v>44651</v>
          </cell>
          <cell r="I3288">
            <v>44691</v>
          </cell>
          <cell r="J3288">
            <v>44658</v>
          </cell>
          <cell r="K3288">
            <v>44691</v>
          </cell>
        </row>
        <row r="3289">
          <cell r="A3289">
            <v>18063312</v>
          </cell>
          <cell r="B3289" t="str">
            <v>C176</v>
          </cell>
          <cell r="C3289" t="str">
            <v>CTR</v>
          </cell>
          <cell r="D3289" t="str">
            <v>1</v>
          </cell>
          <cell r="E3289">
            <v>813.24</v>
          </cell>
          <cell r="F3289"/>
          <cell r="G3289">
            <v>975.89</v>
          </cell>
          <cell r="H3289">
            <v>44561</v>
          </cell>
          <cell r="I3289">
            <v>44607</v>
          </cell>
          <cell r="J3289">
            <v>44613</v>
          </cell>
          <cell r="K3289">
            <v>44613</v>
          </cell>
        </row>
        <row r="3290">
          <cell r="A3290">
            <v>18067532</v>
          </cell>
          <cell r="B3290" t="str">
            <v>C176</v>
          </cell>
          <cell r="C3290" t="str">
            <v>CTR</v>
          </cell>
          <cell r="D3290" t="str">
            <v>1</v>
          </cell>
          <cell r="E3290">
            <v>1239.95</v>
          </cell>
          <cell r="F3290"/>
          <cell r="G3290">
            <v>1487.94</v>
          </cell>
          <cell r="H3290">
            <v>44651</v>
          </cell>
          <cell r="I3290">
            <v>44696</v>
          </cell>
          <cell r="J3290"/>
          <cell r="K3290"/>
        </row>
        <row r="3291">
          <cell r="A3291">
            <v>18061932</v>
          </cell>
          <cell r="B3291" t="str">
            <v>C177</v>
          </cell>
          <cell r="C3291" t="str">
            <v>IRF</v>
          </cell>
          <cell r="D3291" t="str">
            <v>1</v>
          </cell>
          <cell r="E3291">
            <v>893.9</v>
          </cell>
          <cell r="F3291"/>
          <cell r="G3291">
            <v>1072.6799999999998</v>
          </cell>
          <cell r="H3291">
            <v>44530</v>
          </cell>
          <cell r="I3291">
            <v>44576</v>
          </cell>
          <cell r="J3291">
            <v>44585</v>
          </cell>
          <cell r="K3291">
            <v>44585</v>
          </cell>
        </row>
        <row r="3292">
          <cell r="A3292">
            <v>18061933</v>
          </cell>
          <cell r="B3292" t="str">
            <v>C177</v>
          </cell>
          <cell r="C3292" t="str">
            <v>IRF</v>
          </cell>
          <cell r="D3292" t="str">
            <v>1</v>
          </cell>
          <cell r="E3292">
            <v>-56</v>
          </cell>
          <cell r="F3292"/>
          <cell r="G3292">
            <v>-67.2</v>
          </cell>
          <cell r="H3292">
            <v>44530</v>
          </cell>
          <cell r="I3292">
            <v>44576</v>
          </cell>
          <cell r="J3292">
            <v>44585</v>
          </cell>
          <cell r="K3292">
            <v>44585</v>
          </cell>
        </row>
        <row r="3293">
          <cell r="A3293">
            <v>18061934</v>
          </cell>
          <cell r="B3293" t="str">
            <v>C177</v>
          </cell>
          <cell r="C3293" t="str">
            <v>IRF</v>
          </cell>
          <cell r="D3293" t="str">
            <v>1</v>
          </cell>
          <cell r="E3293">
            <v>497.64</v>
          </cell>
          <cell r="F3293"/>
          <cell r="G3293">
            <v>597.16999999999996</v>
          </cell>
          <cell r="H3293">
            <v>44530</v>
          </cell>
          <cell r="I3293">
            <v>44576</v>
          </cell>
          <cell r="J3293">
            <v>44585</v>
          </cell>
          <cell r="K3293">
            <v>44585</v>
          </cell>
        </row>
        <row r="3294">
          <cell r="A3294">
            <v>18061935</v>
          </cell>
          <cell r="B3294" t="str">
            <v>C177</v>
          </cell>
          <cell r="C3294" t="str">
            <v>IRF</v>
          </cell>
          <cell r="D3294" t="str">
            <v>1</v>
          </cell>
          <cell r="E3294">
            <v>446.16</v>
          </cell>
          <cell r="F3294"/>
          <cell r="G3294">
            <v>535.39</v>
          </cell>
          <cell r="H3294">
            <v>44530</v>
          </cell>
          <cell r="I3294">
            <v>44576</v>
          </cell>
          <cell r="J3294">
            <v>44585</v>
          </cell>
          <cell r="K3294">
            <v>44585</v>
          </cell>
        </row>
        <row r="3295">
          <cell r="A3295">
            <v>18064627</v>
          </cell>
          <cell r="B3295" t="str">
            <v>C177</v>
          </cell>
          <cell r="C3295" t="str">
            <v>IRF</v>
          </cell>
          <cell r="D3295" t="str">
            <v>1</v>
          </cell>
          <cell r="E3295">
            <v>9220.5499999999993</v>
          </cell>
          <cell r="F3295"/>
          <cell r="G3295">
            <v>11064.66</v>
          </cell>
          <cell r="H3295">
            <v>44592</v>
          </cell>
          <cell r="I3295">
            <v>44635</v>
          </cell>
          <cell r="J3295">
            <v>44648</v>
          </cell>
          <cell r="K3295">
            <v>44648</v>
          </cell>
        </row>
        <row r="3296">
          <cell r="A3296">
            <v>18064628</v>
          </cell>
          <cell r="B3296" t="str">
            <v>C177</v>
          </cell>
          <cell r="C3296" t="str">
            <v>IRF</v>
          </cell>
          <cell r="D3296" t="str">
            <v>1</v>
          </cell>
          <cell r="E3296">
            <v>2154.2400000000002</v>
          </cell>
          <cell r="F3296"/>
          <cell r="G3296">
            <v>2585.09</v>
          </cell>
          <cell r="H3296">
            <v>44592</v>
          </cell>
          <cell r="I3296">
            <v>44635</v>
          </cell>
          <cell r="J3296">
            <v>44648</v>
          </cell>
          <cell r="K3296">
            <v>44648</v>
          </cell>
        </row>
        <row r="3297">
          <cell r="A3297">
            <v>18066021</v>
          </cell>
          <cell r="B3297" t="str">
            <v>C177</v>
          </cell>
          <cell r="C3297" t="str">
            <v>IRF</v>
          </cell>
          <cell r="D3297" t="str">
            <v>1</v>
          </cell>
          <cell r="E3297">
            <v>14285.85</v>
          </cell>
          <cell r="F3297"/>
          <cell r="G3297">
            <v>17143.02</v>
          </cell>
          <cell r="H3297">
            <v>44620</v>
          </cell>
          <cell r="I3297">
            <v>44666</v>
          </cell>
          <cell r="J3297"/>
          <cell r="K3297"/>
        </row>
        <row r="3298">
          <cell r="A3298">
            <v>18066022</v>
          </cell>
          <cell r="B3298" t="str">
            <v>C177</v>
          </cell>
          <cell r="C3298" t="str">
            <v>IRF</v>
          </cell>
          <cell r="D3298" t="str">
            <v>1</v>
          </cell>
          <cell r="E3298">
            <v>2022.48</v>
          </cell>
          <cell r="F3298"/>
          <cell r="G3298">
            <v>2426.98</v>
          </cell>
          <cell r="H3298">
            <v>44620</v>
          </cell>
          <cell r="I3298">
            <v>44666</v>
          </cell>
          <cell r="J3298"/>
          <cell r="K3298"/>
        </row>
        <row r="3299">
          <cell r="A3299">
            <v>18066023</v>
          </cell>
          <cell r="B3299" t="str">
            <v>C177</v>
          </cell>
          <cell r="C3299" t="str">
            <v>IRF</v>
          </cell>
          <cell r="D3299" t="str">
            <v>1</v>
          </cell>
          <cell r="E3299">
            <v>674.16000000000008</v>
          </cell>
          <cell r="F3299"/>
          <cell r="G3299">
            <v>808.99</v>
          </cell>
          <cell r="H3299">
            <v>44620</v>
          </cell>
          <cell r="I3299">
            <v>44666</v>
          </cell>
          <cell r="J3299"/>
          <cell r="K3299"/>
        </row>
        <row r="3300">
          <cell r="A3300">
            <v>18067533</v>
          </cell>
          <cell r="B3300" t="str">
            <v>C177</v>
          </cell>
          <cell r="C3300" t="str">
            <v>IRF</v>
          </cell>
          <cell r="D3300" t="str">
            <v>1</v>
          </cell>
          <cell r="E3300">
            <v>373.56</v>
          </cell>
          <cell r="F3300"/>
          <cell r="G3300">
            <v>448.27</v>
          </cell>
          <cell r="H3300">
            <v>44651</v>
          </cell>
          <cell r="I3300">
            <v>44696</v>
          </cell>
          <cell r="J3300"/>
          <cell r="K3300"/>
        </row>
        <row r="3301">
          <cell r="A3301">
            <v>18067534</v>
          </cell>
          <cell r="B3301" t="str">
            <v>C177</v>
          </cell>
          <cell r="C3301" t="str">
            <v>IRF</v>
          </cell>
          <cell r="D3301" t="str">
            <v>1</v>
          </cell>
          <cell r="E3301">
            <v>2225.0299999999997</v>
          </cell>
          <cell r="F3301"/>
          <cell r="G3301">
            <v>2670.04</v>
          </cell>
          <cell r="H3301">
            <v>44651</v>
          </cell>
          <cell r="I3301">
            <v>44696</v>
          </cell>
          <cell r="J3301"/>
          <cell r="K3301"/>
        </row>
        <row r="3302">
          <cell r="A3302">
            <v>18067535</v>
          </cell>
          <cell r="B3302" t="str">
            <v>C177</v>
          </cell>
          <cell r="C3302" t="str">
            <v>IRF</v>
          </cell>
          <cell r="D3302" t="str">
            <v>1</v>
          </cell>
          <cell r="E3302">
            <v>40.92</v>
          </cell>
          <cell r="F3302"/>
          <cell r="G3302">
            <v>49.1</v>
          </cell>
          <cell r="H3302">
            <v>44651</v>
          </cell>
          <cell r="I3302">
            <v>44696</v>
          </cell>
          <cell r="J3302"/>
          <cell r="K3302"/>
        </row>
        <row r="3303">
          <cell r="A3303">
            <v>18067536</v>
          </cell>
          <cell r="B3303" t="str">
            <v>C177</v>
          </cell>
          <cell r="C3303" t="str">
            <v>IRF</v>
          </cell>
          <cell r="D3303" t="str">
            <v>1</v>
          </cell>
          <cell r="E3303">
            <v>1685.4</v>
          </cell>
          <cell r="F3303"/>
          <cell r="G3303">
            <v>2022.48</v>
          </cell>
          <cell r="H3303">
            <v>44651</v>
          </cell>
          <cell r="I3303">
            <v>44696</v>
          </cell>
          <cell r="J3303"/>
          <cell r="K3303"/>
        </row>
        <row r="3304">
          <cell r="A3304">
            <v>18060342</v>
          </cell>
          <cell r="B3304" t="str">
            <v>C182</v>
          </cell>
          <cell r="C3304" t="str">
            <v>KSA</v>
          </cell>
          <cell r="D3304" t="str">
            <v>2</v>
          </cell>
          <cell r="E3304">
            <v>3953.22</v>
          </cell>
          <cell r="F3304"/>
          <cell r="G3304">
            <v>4743.8599999999997</v>
          </cell>
          <cell r="H3304">
            <v>44500</v>
          </cell>
          <cell r="I3304">
            <v>44576</v>
          </cell>
          <cell r="J3304"/>
          <cell r="K3304">
            <v>44576</v>
          </cell>
        </row>
        <row r="3305">
          <cell r="A3305">
            <v>18060343</v>
          </cell>
          <cell r="B3305" t="str">
            <v>C182</v>
          </cell>
          <cell r="C3305" t="str">
            <v>KSA</v>
          </cell>
          <cell r="D3305" t="str">
            <v>2</v>
          </cell>
          <cell r="E3305">
            <v>1553.9</v>
          </cell>
          <cell r="F3305"/>
          <cell r="G3305">
            <v>1864.6799999999998</v>
          </cell>
          <cell r="H3305">
            <v>44500</v>
          </cell>
          <cell r="I3305">
            <v>44576</v>
          </cell>
          <cell r="J3305"/>
          <cell r="K3305">
            <v>44576</v>
          </cell>
        </row>
        <row r="3306">
          <cell r="A3306">
            <v>18060344</v>
          </cell>
          <cell r="B3306" t="str">
            <v>C182</v>
          </cell>
          <cell r="C3306" t="str">
            <v>KSA</v>
          </cell>
          <cell r="D3306" t="str">
            <v>2</v>
          </cell>
          <cell r="E3306">
            <v>-13.5</v>
          </cell>
          <cell r="F3306"/>
          <cell r="G3306">
            <v>-16.2</v>
          </cell>
          <cell r="H3306">
            <v>44500</v>
          </cell>
          <cell r="I3306">
            <v>44576</v>
          </cell>
          <cell r="J3306"/>
          <cell r="K3306">
            <v>44576</v>
          </cell>
        </row>
        <row r="3307">
          <cell r="A3307">
            <v>18060345</v>
          </cell>
          <cell r="B3307" t="str">
            <v>C182</v>
          </cell>
          <cell r="C3307" t="str">
            <v>KSA</v>
          </cell>
          <cell r="D3307" t="str">
            <v>2</v>
          </cell>
          <cell r="E3307">
            <v>1609.1200000000001</v>
          </cell>
          <cell r="F3307"/>
          <cell r="G3307">
            <v>1930.94</v>
          </cell>
          <cell r="H3307">
            <v>44500</v>
          </cell>
          <cell r="I3307">
            <v>44576</v>
          </cell>
          <cell r="J3307"/>
          <cell r="K3307">
            <v>44576</v>
          </cell>
        </row>
        <row r="3308">
          <cell r="A3308">
            <v>18060346</v>
          </cell>
          <cell r="B3308" t="str">
            <v>C182</v>
          </cell>
          <cell r="C3308" t="str">
            <v>KSA</v>
          </cell>
          <cell r="D3308" t="str">
            <v>2</v>
          </cell>
          <cell r="E3308">
            <v>26.72</v>
          </cell>
          <cell r="F3308"/>
          <cell r="G3308">
            <v>32.06</v>
          </cell>
          <cell r="H3308">
            <v>44500</v>
          </cell>
          <cell r="I3308">
            <v>44576</v>
          </cell>
          <cell r="J3308"/>
          <cell r="K3308">
            <v>44576</v>
          </cell>
        </row>
        <row r="3309">
          <cell r="A3309">
            <v>18060347</v>
          </cell>
          <cell r="B3309" t="str">
            <v>C182</v>
          </cell>
          <cell r="C3309" t="str">
            <v>KSA</v>
          </cell>
          <cell r="D3309" t="str">
            <v>2</v>
          </cell>
          <cell r="E3309">
            <v>-710</v>
          </cell>
          <cell r="F3309"/>
          <cell r="G3309">
            <v>-852</v>
          </cell>
          <cell r="H3309">
            <v>44500</v>
          </cell>
          <cell r="I3309">
            <v>44576</v>
          </cell>
          <cell r="J3309"/>
          <cell r="K3309">
            <v>44576</v>
          </cell>
        </row>
        <row r="3310">
          <cell r="A3310">
            <v>18060348</v>
          </cell>
          <cell r="B3310" t="str">
            <v>C182</v>
          </cell>
          <cell r="C3310" t="str">
            <v>KSA</v>
          </cell>
          <cell r="D3310" t="str">
            <v>2</v>
          </cell>
          <cell r="E3310">
            <v>1996.5</v>
          </cell>
          <cell r="F3310"/>
          <cell r="G3310">
            <v>2395.8000000000002</v>
          </cell>
          <cell r="H3310">
            <v>44500</v>
          </cell>
          <cell r="I3310">
            <v>44576</v>
          </cell>
          <cell r="J3310"/>
          <cell r="K3310">
            <v>44576</v>
          </cell>
        </row>
        <row r="3311">
          <cell r="A3311">
            <v>18060349</v>
          </cell>
          <cell r="B3311" t="str">
            <v>C182</v>
          </cell>
          <cell r="C3311" t="str">
            <v>KSA</v>
          </cell>
          <cell r="D3311" t="str">
            <v>2</v>
          </cell>
          <cell r="E3311">
            <v>2130.6799999999998</v>
          </cell>
          <cell r="F3311"/>
          <cell r="G3311">
            <v>2556.8200000000002</v>
          </cell>
          <cell r="H3311">
            <v>44500</v>
          </cell>
          <cell r="I3311">
            <v>44576</v>
          </cell>
          <cell r="J3311"/>
          <cell r="K3311">
            <v>44576</v>
          </cell>
        </row>
        <row r="3312">
          <cell r="A3312">
            <v>18060350</v>
          </cell>
          <cell r="B3312" t="str">
            <v>C182</v>
          </cell>
          <cell r="C3312" t="str">
            <v>KSA</v>
          </cell>
          <cell r="D3312" t="str">
            <v>2</v>
          </cell>
          <cell r="E3312">
            <v>1309.3</v>
          </cell>
          <cell r="F3312"/>
          <cell r="G3312">
            <v>1571.16</v>
          </cell>
          <cell r="H3312">
            <v>44500</v>
          </cell>
          <cell r="I3312">
            <v>44576</v>
          </cell>
          <cell r="J3312"/>
          <cell r="K3312">
            <v>44576</v>
          </cell>
        </row>
        <row r="3313">
          <cell r="A3313">
            <v>18060351</v>
          </cell>
          <cell r="B3313" t="str">
            <v>C182</v>
          </cell>
          <cell r="C3313" t="str">
            <v>KSA</v>
          </cell>
          <cell r="D3313" t="str">
            <v>2</v>
          </cell>
          <cell r="E3313">
            <v>21.4</v>
          </cell>
          <cell r="F3313"/>
          <cell r="G3313">
            <v>25.68</v>
          </cell>
          <cell r="H3313">
            <v>44500</v>
          </cell>
          <cell r="I3313">
            <v>44576</v>
          </cell>
          <cell r="J3313"/>
          <cell r="K3313">
            <v>44576</v>
          </cell>
        </row>
        <row r="3314">
          <cell r="A3314">
            <v>18060352</v>
          </cell>
          <cell r="B3314" t="str">
            <v>C182</v>
          </cell>
          <cell r="C3314" t="str">
            <v>KSA</v>
          </cell>
          <cell r="D3314" t="str">
            <v>2</v>
          </cell>
          <cell r="E3314">
            <v>89.67</v>
          </cell>
          <cell r="F3314"/>
          <cell r="G3314">
            <v>107.6</v>
          </cell>
          <cell r="H3314">
            <v>44500</v>
          </cell>
          <cell r="I3314">
            <v>44576</v>
          </cell>
          <cell r="J3314"/>
          <cell r="K3314">
            <v>44576</v>
          </cell>
        </row>
        <row r="3315">
          <cell r="A3315">
            <v>18060353</v>
          </cell>
          <cell r="B3315" t="str">
            <v>C182</v>
          </cell>
          <cell r="C3315" t="str">
            <v>KSA</v>
          </cell>
          <cell r="D3315" t="str">
            <v>2</v>
          </cell>
          <cell r="E3315">
            <v>67.679999999999993</v>
          </cell>
          <cell r="F3315"/>
          <cell r="G3315">
            <v>81.22</v>
          </cell>
          <cell r="H3315">
            <v>44500</v>
          </cell>
          <cell r="I3315">
            <v>44576</v>
          </cell>
          <cell r="J3315"/>
          <cell r="K3315">
            <v>44576</v>
          </cell>
        </row>
        <row r="3316">
          <cell r="A3316">
            <v>18060354</v>
          </cell>
          <cell r="B3316" t="str">
            <v>C182</v>
          </cell>
          <cell r="C3316" t="str">
            <v>KSA</v>
          </cell>
          <cell r="D3316" t="str">
            <v>2</v>
          </cell>
          <cell r="E3316">
            <v>1081.4000000000001</v>
          </cell>
          <cell r="F3316"/>
          <cell r="G3316">
            <v>1297.6799999999998</v>
          </cell>
          <cell r="H3316">
            <v>44500</v>
          </cell>
          <cell r="I3316">
            <v>44576</v>
          </cell>
          <cell r="J3316"/>
          <cell r="K3316">
            <v>44576</v>
          </cell>
        </row>
        <row r="3317">
          <cell r="A3317">
            <v>18060355</v>
          </cell>
          <cell r="B3317" t="str">
            <v>C182</v>
          </cell>
          <cell r="C3317" t="str">
            <v>KSA</v>
          </cell>
          <cell r="D3317" t="str">
            <v>2</v>
          </cell>
          <cell r="E3317">
            <v>-595.5</v>
          </cell>
          <cell r="F3317"/>
          <cell r="G3317">
            <v>-714.6</v>
          </cell>
          <cell r="H3317">
            <v>44500</v>
          </cell>
          <cell r="I3317">
            <v>44576</v>
          </cell>
          <cell r="J3317"/>
          <cell r="K3317">
            <v>44576</v>
          </cell>
        </row>
        <row r="3318">
          <cell r="A3318">
            <v>18060356</v>
          </cell>
          <cell r="B3318" t="str">
            <v>C182</v>
          </cell>
          <cell r="C3318" t="str">
            <v>KSA</v>
          </cell>
          <cell r="D3318" t="str">
            <v>2</v>
          </cell>
          <cell r="E3318">
            <v>1108.8399999999999</v>
          </cell>
          <cell r="F3318"/>
          <cell r="G3318">
            <v>1330.6100000000001</v>
          </cell>
          <cell r="H3318">
            <v>44500</v>
          </cell>
          <cell r="I3318">
            <v>44576</v>
          </cell>
          <cell r="J3318"/>
          <cell r="K3318">
            <v>44576</v>
          </cell>
        </row>
        <row r="3319">
          <cell r="A3319">
            <v>18060357</v>
          </cell>
          <cell r="B3319" t="str">
            <v>C182</v>
          </cell>
          <cell r="C3319" t="str">
            <v>KSA</v>
          </cell>
          <cell r="D3319" t="str">
            <v>2</v>
          </cell>
          <cell r="E3319">
            <v>34.18</v>
          </cell>
          <cell r="F3319"/>
          <cell r="G3319">
            <v>41.019999999999996</v>
          </cell>
          <cell r="H3319">
            <v>44500</v>
          </cell>
          <cell r="I3319">
            <v>44576</v>
          </cell>
          <cell r="J3319"/>
          <cell r="K3319">
            <v>44576</v>
          </cell>
        </row>
        <row r="3320">
          <cell r="A3320">
            <v>18060358</v>
          </cell>
          <cell r="B3320" t="str">
            <v>C182</v>
          </cell>
          <cell r="C3320" t="str">
            <v>KSA</v>
          </cell>
          <cell r="D3320" t="str">
            <v>2</v>
          </cell>
          <cell r="E3320">
            <v>75.63</v>
          </cell>
          <cell r="F3320"/>
          <cell r="G3320">
            <v>90.76</v>
          </cell>
          <cell r="H3320">
            <v>44500</v>
          </cell>
          <cell r="I3320">
            <v>44576</v>
          </cell>
          <cell r="J3320"/>
          <cell r="K3320">
            <v>44576</v>
          </cell>
        </row>
        <row r="3321">
          <cell r="A3321">
            <v>18060359</v>
          </cell>
          <cell r="B3321" t="str">
            <v>C182</v>
          </cell>
          <cell r="C3321" t="str">
            <v>KSA</v>
          </cell>
          <cell r="D3321" t="str">
            <v>2</v>
          </cell>
          <cell r="E3321">
            <v>45.2</v>
          </cell>
          <cell r="F3321"/>
          <cell r="G3321">
            <v>54.239999999999995</v>
          </cell>
          <cell r="H3321">
            <v>44500</v>
          </cell>
          <cell r="I3321">
            <v>44576</v>
          </cell>
          <cell r="J3321"/>
          <cell r="K3321">
            <v>44576</v>
          </cell>
        </row>
        <row r="3322">
          <cell r="A3322">
            <v>18060360</v>
          </cell>
          <cell r="B3322" t="str">
            <v>C182</v>
          </cell>
          <cell r="C3322" t="str">
            <v>KSA</v>
          </cell>
          <cell r="D3322" t="str">
            <v>2</v>
          </cell>
          <cell r="E3322">
            <v>2807.7599999999998</v>
          </cell>
          <cell r="F3322"/>
          <cell r="G3322">
            <v>3369.31</v>
          </cell>
          <cell r="H3322">
            <v>44500</v>
          </cell>
          <cell r="I3322">
            <v>44576</v>
          </cell>
          <cell r="J3322"/>
          <cell r="K3322">
            <v>44576</v>
          </cell>
        </row>
        <row r="3323">
          <cell r="A3323">
            <v>18060361</v>
          </cell>
          <cell r="B3323" t="str">
            <v>C182</v>
          </cell>
          <cell r="C3323" t="str">
            <v>KSA</v>
          </cell>
          <cell r="D3323" t="str">
            <v>2</v>
          </cell>
          <cell r="E3323">
            <v>3149.82</v>
          </cell>
          <cell r="F3323"/>
          <cell r="G3323">
            <v>3779.78</v>
          </cell>
          <cell r="H3323">
            <v>44500</v>
          </cell>
          <cell r="I3323">
            <v>44576</v>
          </cell>
          <cell r="J3323"/>
          <cell r="K3323">
            <v>44576</v>
          </cell>
        </row>
        <row r="3324">
          <cell r="A3324">
            <v>18060362</v>
          </cell>
          <cell r="B3324" t="str">
            <v>C182</v>
          </cell>
          <cell r="C3324" t="str">
            <v>KSA</v>
          </cell>
          <cell r="D3324" t="str">
            <v>2</v>
          </cell>
          <cell r="E3324">
            <v>31.65</v>
          </cell>
          <cell r="F3324"/>
          <cell r="G3324">
            <v>37.980000000000004</v>
          </cell>
          <cell r="H3324">
            <v>44500</v>
          </cell>
          <cell r="I3324">
            <v>44576</v>
          </cell>
          <cell r="J3324"/>
          <cell r="K3324">
            <v>44576</v>
          </cell>
        </row>
        <row r="3325">
          <cell r="A3325">
            <v>18060363</v>
          </cell>
          <cell r="B3325" t="str">
            <v>C182</v>
          </cell>
          <cell r="C3325" t="str">
            <v>KSA</v>
          </cell>
          <cell r="D3325" t="str">
            <v>2</v>
          </cell>
          <cell r="E3325">
            <v>2262.1400000000003</v>
          </cell>
          <cell r="F3325"/>
          <cell r="G3325">
            <v>2714.57</v>
          </cell>
          <cell r="H3325">
            <v>44500</v>
          </cell>
          <cell r="I3325">
            <v>44576</v>
          </cell>
          <cell r="J3325"/>
          <cell r="K3325">
            <v>44576</v>
          </cell>
        </row>
        <row r="3326">
          <cell r="A3326">
            <v>18060364</v>
          </cell>
          <cell r="B3326" t="str">
            <v>C182</v>
          </cell>
          <cell r="C3326" t="str">
            <v>KSA</v>
          </cell>
          <cell r="D3326" t="str">
            <v>2</v>
          </cell>
          <cell r="E3326">
            <v>6042.5</v>
          </cell>
          <cell r="F3326"/>
          <cell r="G3326">
            <v>7251</v>
          </cell>
          <cell r="H3326">
            <v>44500</v>
          </cell>
          <cell r="I3326">
            <v>44576</v>
          </cell>
          <cell r="J3326"/>
          <cell r="K3326">
            <v>44576</v>
          </cell>
        </row>
        <row r="3327">
          <cell r="A3327">
            <v>18060365</v>
          </cell>
          <cell r="B3327" t="str">
            <v>C182</v>
          </cell>
          <cell r="C3327" t="str">
            <v>KSA</v>
          </cell>
          <cell r="D3327" t="str">
            <v>2</v>
          </cell>
          <cell r="E3327">
            <v>3584.6699999999996</v>
          </cell>
          <cell r="F3327"/>
          <cell r="G3327">
            <v>4301.6000000000004</v>
          </cell>
          <cell r="H3327">
            <v>44500</v>
          </cell>
          <cell r="I3327">
            <v>44576</v>
          </cell>
          <cell r="J3327"/>
          <cell r="K3327">
            <v>44576</v>
          </cell>
        </row>
        <row r="3328">
          <cell r="A3328">
            <v>18060366</v>
          </cell>
          <cell r="B3328" t="str">
            <v>C182</v>
          </cell>
          <cell r="C3328" t="str">
            <v>KSA</v>
          </cell>
          <cell r="D3328" t="str">
            <v>2</v>
          </cell>
          <cell r="E3328">
            <v>319.96999999999997</v>
          </cell>
          <cell r="F3328"/>
          <cell r="G3328">
            <v>383.96</v>
          </cell>
          <cell r="H3328">
            <v>44500</v>
          </cell>
          <cell r="I3328">
            <v>44576</v>
          </cell>
          <cell r="J3328"/>
          <cell r="K3328">
            <v>44576</v>
          </cell>
        </row>
        <row r="3329">
          <cell r="A3329">
            <v>18060367</v>
          </cell>
          <cell r="B3329" t="str">
            <v>C182</v>
          </cell>
          <cell r="C3329" t="str">
            <v>KSA</v>
          </cell>
          <cell r="D3329" t="str">
            <v>2</v>
          </cell>
          <cell r="E3329">
            <v>-75</v>
          </cell>
          <cell r="F3329"/>
          <cell r="G3329">
            <v>-90</v>
          </cell>
          <cell r="H3329">
            <v>44500</v>
          </cell>
          <cell r="I3329">
            <v>44576</v>
          </cell>
          <cell r="J3329"/>
          <cell r="K3329">
            <v>44576</v>
          </cell>
        </row>
        <row r="3330">
          <cell r="A3330">
            <v>18060368</v>
          </cell>
          <cell r="B3330" t="str">
            <v>C182</v>
          </cell>
          <cell r="C3330" t="str">
            <v>KSA</v>
          </cell>
          <cell r="D3330" t="str">
            <v>2</v>
          </cell>
          <cell r="E3330">
            <v>3213.7200000000003</v>
          </cell>
          <cell r="F3330"/>
          <cell r="G3330">
            <v>3856.46</v>
          </cell>
          <cell r="H3330">
            <v>44500</v>
          </cell>
          <cell r="I3330">
            <v>44576</v>
          </cell>
          <cell r="J3330"/>
          <cell r="K3330">
            <v>44576</v>
          </cell>
        </row>
        <row r="3331">
          <cell r="A3331">
            <v>18060369</v>
          </cell>
          <cell r="B3331" t="str">
            <v>C182</v>
          </cell>
          <cell r="C3331" t="str">
            <v>KSA</v>
          </cell>
          <cell r="D3331" t="str">
            <v>2</v>
          </cell>
          <cell r="E3331">
            <v>62.83</v>
          </cell>
          <cell r="F3331"/>
          <cell r="G3331">
            <v>75.400000000000006</v>
          </cell>
          <cell r="H3331">
            <v>44500</v>
          </cell>
          <cell r="I3331">
            <v>44576</v>
          </cell>
          <cell r="J3331"/>
          <cell r="K3331">
            <v>44576</v>
          </cell>
        </row>
        <row r="3332">
          <cell r="A3332">
            <v>18060370</v>
          </cell>
          <cell r="B3332" t="str">
            <v>C182</v>
          </cell>
          <cell r="C3332" t="str">
            <v>KSA</v>
          </cell>
          <cell r="D3332" t="str">
            <v>2</v>
          </cell>
          <cell r="E3332">
            <v>88.05</v>
          </cell>
          <cell r="F3332"/>
          <cell r="G3332">
            <v>105.66</v>
          </cell>
          <cell r="H3332">
            <v>44500</v>
          </cell>
          <cell r="I3332">
            <v>44576</v>
          </cell>
          <cell r="J3332"/>
          <cell r="K3332">
            <v>44576</v>
          </cell>
        </row>
        <row r="3333">
          <cell r="A3333">
            <v>18060371</v>
          </cell>
          <cell r="B3333" t="str">
            <v>C182</v>
          </cell>
          <cell r="C3333" t="str">
            <v>KSA</v>
          </cell>
          <cell r="D3333" t="str">
            <v>2</v>
          </cell>
          <cell r="E3333">
            <v>151.28</v>
          </cell>
          <cell r="F3333"/>
          <cell r="G3333">
            <v>181.54000000000002</v>
          </cell>
          <cell r="H3333">
            <v>44500</v>
          </cell>
          <cell r="I3333">
            <v>44576</v>
          </cell>
          <cell r="J3333"/>
          <cell r="K3333">
            <v>44576</v>
          </cell>
        </row>
        <row r="3334">
          <cell r="A3334">
            <v>18060372</v>
          </cell>
          <cell r="B3334" t="str">
            <v>C182</v>
          </cell>
          <cell r="C3334" t="str">
            <v>KSA</v>
          </cell>
          <cell r="D3334" t="str">
            <v>2</v>
          </cell>
          <cell r="E3334">
            <v>5361.2300000000005</v>
          </cell>
          <cell r="F3334"/>
          <cell r="G3334">
            <v>6433.4800000000005</v>
          </cell>
          <cell r="H3334">
            <v>44500</v>
          </cell>
          <cell r="I3334">
            <v>44576</v>
          </cell>
          <cell r="J3334"/>
          <cell r="K3334">
            <v>44576</v>
          </cell>
        </row>
        <row r="3335">
          <cell r="A3335">
            <v>18060373</v>
          </cell>
          <cell r="B3335" t="str">
            <v>C182</v>
          </cell>
          <cell r="C3335" t="str">
            <v>KSA</v>
          </cell>
          <cell r="D3335" t="str">
            <v>2</v>
          </cell>
          <cell r="E3335">
            <v>-472.5</v>
          </cell>
          <cell r="F3335"/>
          <cell r="G3335">
            <v>-567</v>
          </cell>
          <cell r="H3335">
            <v>44500</v>
          </cell>
          <cell r="I3335">
            <v>44576</v>
          </cell>
          <cell r="J3335"/>
          <cell r="K3335">
            <v>44576</v>
          </cell>
        </row>
        <row r="3336">
          <cell r="A3336">
            <v>18060374</v>
          </cell>
          <cell r="B3336" t="str">
            <v>C182</v>
          </cell>
          <cell r="C3336" t="str">
            <v>KSA</v>
          </cell>
          <cell r="D3336" t="str">
            <v>2</v>
          </cell>
          <cell r="E3336">
            <v>213.74</v>
          </cell>
          <cell r="F3336"/>
          <cell r="G3336">
            <v>256.49</v>
          </cell>
          <cell r="H3336">
            <v>44500</v>
          </cell>
          <cell r="I3336">
            <v>44576</v>
          </cell>
          <cell r="J3336"/>
          <cell r="K3336">
            <v>44576</v>
          </cell>
        </row>
        <row r="3337">
          <cell r="A3337">
            <v>18060375</v>
          </cell>
          <cell r="B3337" t="str">
            <v>C182</v>
          </cell>
          <cell r="C3337" t="str">
            <v>KSA</v>
          </cell>
          <cell r="D3337" t="str">
            <v>2</v>
          </cell>
          <cell r="E3337">
            <v>3416.2300000000005</v>
          </cell>
          <cell r="F3337"/>
          <cell r="G3337">
            <v>4099.4800000000005</v>
          </cell>
          <cell r="H3337">
            <v>44500</v>
          </cell>
          <cell r="I3337">
            <v>44576</v>
          </cell>
          <cell r="J3337"/>
          <cell r="K3337">
            <v>44576</v>
          </cell>
        </row>
        <row r="3338">
          <cell r="A3338">
            <v>18060376</v>
          </cell>
          <cell r="B3338" t="str">
            <v>C182</v>
          </cell>
          <cell r="C3338" t="str">
            <v>KSA</v>
          </cell>
          <cell r="D3338" t="str">
            <v>2</v>
          </cell>
          <cell r="E3338">
            <v>4405.95</v>
          </cell>
          <cell r="F3338"/>
          <cell r="G3338">
            <v>5287.14</v>
          </cell>
          <cell r="H3338">
            <v>44500</v>
          </cell>
          <cell r="I3338">
            <v>44576</v>
          </cell>
          <cell r="J3338"/>
          <cell r="K3338">
            <v>44576</v>
          </cell>
        </row>
        <row r="3339">
          <cell r="A3339">
            <v>18060377</v>
          </cell>
          <cell r="B3339" t="str">
            <v>C182</v>
          </cell>
          <cell r="C3339" t="str">
            <v>KSA</v>
          </cell>
          <cell r="D3339" t="str">
            <v>2</v>
          </cell>
          <cell r="E3339">
            <v>2277.34</v>
          </cell>
          <cell r="F3339"/>
          <cell r="G3339">
            <v>2732.81</v>
          </cell>
          <cell r="H3339">
            <v>44500</v>
          </cell>
          <cell r="I3339">
            <v>44576</v>
          </cell>
          <cell r="J3339"/>
          <cell r="K3339">
            <v>44576</v>
          </cell>
        </row>
        <row r="3340">
          <cell r="A3340">
            <v>18060378</v>
          </cell>
          <cell r="B3340" t="str">
            <v>C182</v>
          </cell>
          <cell r="C3340" t="str">
            <v>KSA</v>
          </cell>
          <cell r="D3340" t="str">
            <v>2</v>
          </cell>
          <cell r="E3340">
            <v>62</v>
          </cell>
          <cell r="F3340"/>
          <cell r="G3340">
            <v>74.400000000000006</v>
          </cell>
          <cell r="H3340">
            <v>44500</v>
          </cell>
          <cell r="I3340">
            <v>44576</v>
          </cell>
          <cell r="J3340"/>
          <cell r="K3340">
            <v>44576</v>
          </cell>
        </row>
        <row r="3341">
          <cell r="A3341">
            <v>18060379</v>
          </cell>
          <cell r="B3341" t="str">
            <v>C182</v>
          </cell>
          <cell r="C3341" t="str">
            <v>KSA</v>
          </cell>
          <cell r="D3341" t="str">
            <v>2</v>
          </cell>
          <cell r="E3341">
            <v>203.1</v>
          </cell>
          <cell r="F3341"/>
          <cell r="G3341">
            <v>243.71999999999997</v>
          </cell>
          <cell r="H3341">
            <v>44500</v>
          </cell>
          <cell r="I3341">
            <v>44576</v>
          </cell>
          <cell r="J3341"/>
          <cell r="K3341">
            <v>44576</v>
          </cell>
        </row>
        <row r="3342">
          <cell r="A3342">
            <v>18061936</v>
          </cell>
          <cell r="B3342" t="str">
            <v>C182</v>
          </cell>
          <cell r="C3342" t="str">
            <v>KSA</v>
          </cell>
          <cell r="D3342" t="str">
            <v>2</v>
          </cell>
          <cell r="E3342">
            <v>3496.4900000000002</v>
          </cell>
          <cell r="F3342"/>
          <cell r="G3342">
            <v>4195.79</v>
          </cell>
          <cell r="H3342">
            <v>44530</v>
          </cell>
          <cell r="I3342">
            <v>44607</v>
          </cell>
          <cell r="J3342"/>
          <cell r="K3342">
            <v>44607</v>
          </cell>
        </row>
        <row r="3343">
          <cell r="A3343">
            <v>18061937</v>
          </cell>
          <cell r="B3343" t="str">
            <v>C182</v>
          </cell>
          <cell r="C3343" t="str">
            <v>KSA</v>
          </cell>
          <cell r="D3343" t="str">
            <v>2</v>
          </cell>
          <cell r="E3343">
            <v>333.49</v>
          </cell>
          <cell r="F3343"/>
          <cell r="G3343">
            <v>400.19</v>
          </cell>
          <cell r="H3343">
            <v>44530</v>
          </cell>
          <cell r="I3343">
            <v>44607</v>
          </cell>
          <cell r="J3343"/>
          <cell r="K3343">
            <v>44607</v>
          </cell>
        </row>
        <row r="3344">
          <cell r="A3344">
            <v>18061938</v>
          </cell>
          <cell r="B3344" t="str">
            <v>C182</v>
          </cell>
          <cell r="C3344" t="str">
            <v>KSA</v>
          </cell>
          <cell r="D3344" t="str">
            <v>2</v>
          </cell>
          <cell r="E3344">
            <v>3507.94</v>
          </cell>
          <cell r="F3344"/>
          <cell r="G3344">
            <v>4209.5300000000007</v>
          </cell>
          <cell r="H3344">
            <v>44530</v>
          </cell>
          <cell r="I3344">
            <v>44607</v>
          </cell>
          <cell r="J3344"/>
          <cell r="K3344">
            <v>44607</v>
          </cell>
        </row>
        <row r="3345">
          <cell r="A3345">
            <v>18061939</v>
          </cell>
          <cell r="B3345" t="str">
            <v>C182</v>
          </cell>
          <cell r="C3345" t="str">
            <v>KSA</v>
          </cell>
          <cell r="D3345" t="str">
            <v>2</v>
          </cell>
          <cell r="E3345">
            <v>85.14</v>
          </cell>
          <cell r="F3345"/>
          <cell r="G3345">
            <v>102.17</v>
          </cell>
          <cell r="H3345">
            <v>44530</v>
          </cell>
          <cell r="I3345">
            <v>44607</v>
          </cell>
          <cell r="J3345"/>
          <cell r="K3345">
            <v>44607</v>
          </cell>
        </row>
        <row r="3346">
          <cell r="A3346">
            <v>18061940</v>
          </cell>
          <cell r="B3346" t="str">
            <v>C182</v>
          </cell>
          <cell r="C3346" t="str">
            <v>KSA</v>
          </cell>
          <cell r="D3346" t="str">
            <v>2</v>
          </cell>
          <cell r="E3346">
            <v>101.6</v>
          </cell>
          <cell r="F3346"/>
          <cell r="G3346">
            <v>121.92</v>
          </cell>
          <cell r="H3346">
            <v>44530</v>
          </cell>
          <cell r="I3346">
            <v>44607</v>
          </cell>
          <cell r="J3346"/>
          <cell r="K3346">
            <v>44607</v>
          </cell>
        </row>
        <row r="3347">
          <cell r="A3347">
            <v>18061941</v>
          </cell>
          <cell r="B3347" t="str">
            <v>C182</v>
          </cell>
          <cell r="C3347" t="str">
            <v>KSA</v>
          </cell>
          <cell r="D3347" t="str">
            <v>2</v>
          </cell>
          <cell r="E3347">
            <v>2767.42</v>
          </cell>
          <cell r="F3347"/>
          <cell r="G3347">
            <v>3320.9</v>
          </cell>
          <cell r="H3347">
            <v>44530</v>
          </cell>
          <cell r="I3347">
            <v>44607</v>
          </cell>
          <cell r="J3347"/>
          <cell r="K3347">
            <v>44607</v>
          </cell>
        </row>
        <row r="3348">
          <cell r="A3348">
            <v>18061942</v>
          </cell>
          <cell r="B3348" t="str">
            <v>C182</v>
          </cell>
          <cell r="C3348" t="str">
            <v>KSA</v>
          </cell>
          <cell r="D3348" t="str">
            <v>2</v>
          </cell>
          <cell r="E3348">
            <v>-524.5</v>
          </cell>
          <cell r="F3348"/>
          <cell r="G3348">
            <v>-629.4</v>
          </cell>
          <cell r="H3348">
            <v>44530</v>
          </cell>
          <cell r="I3348">
            <v>44607</v>
          </cell>
          <cell r="J3348"/>
          <cell r="K3348">
            <v>44607</v>
          </cell>
        </row>
        <row r="3349">
          <cell r="A3349">
            <v>18061943</v>
          </cell>
          <cell r="B3349" t="str">
            <v>C182</v>
          </cell>
          <cell r="C3349" t="str">
            <v>KSA</v>
          </cell>
          <cell r="D3349" t="str">
            <v>2</v>
          </cell>
          <cell r="E3349">
            <v>73.260000000000005</v>
          </cell>
          <cell r="F3349"/>
          <cell r="G3349">
            <v>87.91</v>
          </cell>
          <cell r="H3349">
            <v>44530</v>
          </cell>
          <cell r="I3349">
            <v>44607</v>
          </cell>
          <cell r="J3349"/>
          <cell r="K3349">
            <v>44607</v>
          </cell>
        </row>
        <row r="3350">
          <cell r="A3350">
            <v>18061944</v>
          </cell>
          <cell r="B3350" t="str">
            <v>C182</v>
          </cell>
          <cell r="C3350" t="str">
            <v>KSA</v>
          </cell>
          <cell r="D3350" t="str">
            <v>2</v>
          </cell>
          <cell r="E3350">
            <v>516.86</v>
          </cell>
          <cell r="F3350"/>
          <cell r="G3350">
            <v>620.23</v>
          </cell>
          <cell r="H3350">
            <v>44530</v>
          </cell>
          <cell r="I3350">
            <v>44607</v>
          </cell>
          <cell r="J3350"/>
          <cell r="K3350">
            <v>44607</v>
          </cell>
        </row>
        <row r="3351">
          <cell r="A3351">
            <v>18061945</v>
          </cell>
          <cell r="B3351" t="str">
            <v>C182</v>
          </cell>
          <cell r="C3351" t="str">
            <v>KSA</v>
          </cell>
          <cell r="D3351" t="str">
            <v>2</v>
          </cell>
          <cell r="E3351">
            <v>-147.88</v>
          </cell>
          <cell r="F3351"/>
          <cell r="G3351">
            <v>-177.45999999999998</v>
          </cell>
          <cell r="H3351">
            <v>44530</v>
          </cell>
          <cell r="I3351">
            <v>44607</v>
          </cell>
          <cell r="J3351"/>
          <cell r="K3351">
            <v>44607</v>
          </cell>
        </row>
        <row r="3352">
          <cell r="A3352">
            <v>18061946</v>
          </cell>
          <cell r="B3352" t="str">
            <v>C182</v>
          </cell>
          <cell r="C3352" t="str">
            <v>KSA</v>
          </cell>
          <cell r="D3352" t="str">
            <v>2</v>
          </cell>
          <cell r="E3352">
            <v>2686.25</v>
          </cell>
          <cell r="F3352"/>
          <cell r="G3352">
            <v>3223.5</v>
          </cell>
          <cell r="H3352">
            <v>44530</v>
          </cell>
          <cell r="I3352">
            <v>44607</v>
          </cell>
          <cell r="J3352"/>
          <cell r="K3352">
            <v>44607</v>
          </cell>
        </row>
        <row r="3353">
          <cell r="A3353">
            <v>18061947</v>
          </cell>
          <cell r="B3353" t="str">
            <v>C182</v>
          </cell>
          <cell r="C3353" t="str">
            <v>KSA</v>
          </cell>
          <cell r="D3353" t="str">
            <v>2</v>
          </cell>
          <cell r="E3353">
            <v>6020.33</v>
          </cell>
          <cell r="F3353"/>
          <cell r="G3353">
            <v>7224.4</v>
          </cell>
          <cell r="H3353">
            <v>44530</v>
          </cell>
          <cell r="I3353">
            <v>44607</v>
          </cell>
          <cell r="J3353"/>
          <cell r="K3353">
            <v>44607</v>
          </cell>
        </row>
        <row r="3354">
          <cell r="A3354">
            <v>18061948</v>
          </cell>
          <cell r="B3354" t="str">
            <v>C182</v>
          </cell>
          <cell r="C3354" t="str">
            <v>KSA</v>
          </cell>
          <cell r="D3354" t="str">
            <v>2</v>
          </cell>
          <cell r="E3354">
            <v>723.48</v>
          </cell>
          <cell r="F3354"/>
          <cell r="G3354">
            <v>868.18</v>
          </cell>
          <cell r="H3354">
            <v>44530</v>
          </cell>
          <cell r="I3354">
            <v>44607</v>
          </cell>
          <cell r="J3354"/>
          <cell r="K3354">
            <v>44607</v>
          </cell>
        </row>
        <row r="3355">
          <cell r="A3355">
            <v>18061949</v>
          </cell>
          <cell r="B3355" t="str">
            <v>C182</v>
          </cell>
          <cell r="C3355" t="str">
            <v>KSA</v>
          </cell>
          <cell r="D3355" t="str">
            <v>2</v>
          </cell>
          <cell r="E3355">
            <v>2124.85</v>
          </cell>
          <cell r="F3355"/>
          <cell r="G3355">
            <v>2549.8200000000002</v>
          </cell>
          <cell r="H3355">
            <v>44530</v>
          </cell>
          <cell r="I3355">
            <v>44607</v>
          </cell>
          <cell r="J3355"/>
          <cell r="K3355">
            <v>44607</v>
          </cell>
        </row>
        <row r="3356">
          <cell r="A3356">
            <v>18061950</v>
          </cell>
          <cell r="B3356" t="str">
            <v>C182</v>
          </cell>
          <cell r="C3356" t="str">
            <v>KSA</v>
          </cell>
          <cell r="D3356" t="str">
            <v>2</v>
          </cell>
          <cell r="E3356">
            <v>81.900000000000006</v>
          </cell>
          <cell r="F3356"/>
          <cell r="G3356">
            <v>98.28</v>
          </cell>
          <cell r="H3356">
            <v>44530</v>
          </cell>
          <cell r="I3356">
            <v>44607</v>
          </cell>
          <cell r="J3356"/>
          <cell r="K3356">
            <v>44607</v>
          </cell>
        </row>
        <row r="3357">
          <cell r="A3357">
            <v>18061951</v>
          </cell>
          <cell r="B3357" t="str">
            <v>C182</v>
          </cell>
          <cell r="C3357" t="str">
            <v>KSA</v>
          </cell>
          <cell r="D3357" t="str">
            <v>2</v>
          </cell>
          <cell r="E3357">
            <v>-392.03000000000003</v>
          </cell>
          <cell r="F3357"/>
          <cell r="G3357">
            <v>-470.43999999999994</v>
          </cell>
          <cell r="H3357">
            <v>44530</v>
          </cell>
          <cell r="I3357">
            <v>44607</v>
          </cell>
          <cell r="J3357"/>
          <cell r="K3357">
            <v>44607</v>
          </cell>
        </row>
        <row r="3358">
          <cell r="A3358">
            <v>18061952</v>
          </cell>
          <cell r="B3358" t="str">
            <v>C182</v>
          </cell>
          <cell r="C3358" t="str">
            <v>KSA</v>
          </cell>
          <cell r="D3358" t="str">
            <v>2</v>
          </cell>
          <cell r="E3358">
            <v>4235.29</v>
          </cell>
          <cell r="F3358"/>
          <cell r="G3358">
            <v>5082.3500000000004</v>
          </cell>
          <cell r="H3358">
            <v>44530</v>
          </cell>
          <cell r="I3358">
            <v>44607</v>
          </cell>
          <cell r="J3358"/>
          <cell r="K3358">
            <v>44607</v>
          </cell>
        </row>
        <row r="3359">
          <cell r="A3359">
            <v>18061953</v>
          </cell>
          <cell r="B3359" t="str">
            <v>C182</v>
          </cell>
          <cell r="C3359" t="str">
            <v>KSA</v>
          </cell>
          <cell r="D3359" t="str">
            <v>2</v>
          </cell>
          <cell r="E3359">
            <v>2.31</v>
          </cell>
          <cell r="F3359"/>
          <cell r="G3359">
            <v>2.77</v>
          </cell>
          <cell r="H3359">
            <v>44530</v>
          </cell>
          <cell r="I3359">
            <v>44607</v>
          </cell>
          <cell r="J3359"/>
          <cell r="K3359">
            <v>44607</v>
          </cell>
        </row>
        <row r="3360">
          <cell r="A3360">
            <v>18061954</v>
          </cell>
          <cell r="B3360" t="str">
            <v>C182</v>
          </cell>
          <cell r="C3360" t="str">
            <v>KSA</v>
          </cell>
          <cell r="D3360" t="str">
            <v>2</v>
          </cell>
          <cell r="E3360">
            <v>66.12</v>
          </cell>
          <cell r="F3360"/>
          <cell r="G3360">
            <v>79.34</v>
          </cell>
          <cell r="H3360">
            <v>44530</v>
          </cell>
          <cell r="I3360">
            <v>44607</v>
          </cell>
          <cell r="J3360"/>
          <cell r="K3360">
            <v>44607</v>
          </cell>
        </row>
        <row r="3361">
          <cell r="A3361">
            <v>18061955</v>
          </cell>
          <cell r="B3361" t="str">
            <v>C182</v>
          </cell>
          <cell r="C3361" t="str">
            <v>KSA</v>
          </cell>
          <cell r="D3361" t="str">
            <v>2</v>
          </cell>
          <cell r="E3361">
            <v>-529</v>
          </cell>
          <cell r="F3361"/>
          <cell r="G3361">
            <v>-634.79999999999995</v>
          </cell>
          <cell r="H3361">
            <v>44530</v>
          </cell>
          <cell r="I3361">
            <v>44607</v>
          </cell>
          <cell r="J3361"/>
          <cell r="K3361">
            <v>44607</v>
          </cell>
        </row>
        <row r="3362">
          <cell r="A3362">
            <v>18061956</v>
          </cell>
          <cell r="B3362" t="str">
            <v>C182</v>
          </cell>
          <cell r="C3362" t="str">
            <v>KSA</v>
          </cell>
          <cell r="D3362" t="str">
            <v>2</v>
          </cell>
          <cell r="E3362">
            <v>1795.47</v>
          </cell>
          <cell r="F3362"/>
          <cell r="G3362">
            <v>2154.56</v>
          </cell>
          <cell r="H3362">
            <v>44530</v>
          </cell>
          <cell r="I3362">
            <v>44607</v>
          </cell>
          <cell r="J3362"/>
          <cell r="K3362">
            <v>44607</v>
          </cell>
        </row>
        <row r="3363">
          <cell r="A3363">
            <v>18061957</v>
          </cell>
          <cell r="B3363" t="str">
            <v>C182</v>
          </cell>
          <cell r="C3363" t="str">
            <v>KSA</v>
          </cell>
          <cell r="D3363" t="str">
            <v>2</v>
          </cell>
          <cell r="E3363">
            <v>64.8</v>
          </cell>
          <cell r="F3363"/>
          <cell r="G3363">
            <v>77.760000000000005</v>
          </cell>
          <cell r="H3363">
            <v>44530</v>
          </cell>
          <cell r="I3363">
            <v>44607</v>
          </cell>
          <cell r="J3363"/>
          <cell r="K3363">
            <v>44607</v>
          </cell>
        </row>
        <row r="3364">
          <cell r="A3364">
            <v>18061958</v>
          </cell>
          <cell r="B3364" t="str">
            <v>C182</v>
          </cell>
          <cell r="C3364" t="str">
            <v>KSA</v>
          </cell>
          <cell r="D3364" t="str">
            <v>2</v>
          </cell>
          <cell r="E3364">
            <v>126.55999999999999</v>
          </cell>
          <cell r="F3364"/>
          <cell r="G3364">
            <v>151.87</v>
          </cell>
          <cell r="H3364">
            <v>44530</v>
          </cell>
          <cell r="I3364">
            <v>44607</v>
          </cell>
          <cell r="J3364"/>
          <cell r="K3364">
            <v>44607</v>
          </cell>
        </row>
        <row r="3365">
          <cell r="A3365">
            <v>18061959</v>
          </cell>
          <cell r="B3365" t="str">
            <v>C182</v>
          </cell>
          <cell r="C3365" t="str">
            <v>KSA</v>
          </cell>
          <cell r="D3365" t="str">
            <v>2</v>
          </cell>
          <cell r="E3365">
            <v>1917.72</v>
          </cell>
          <cell r="F3365"/>
          <cell r="G3365">
            <v>2301.2599999999998</v>
          </cell>
          <cell r="H3365">
            <v>44530</v>
          </cell>
          <cell r="I3365">
            <v>44607</v>
          </cell>
          <cell r="J3365"/>
          <cell r="K3365">
            <v>44607</v>
          </cell>
        </row>
        <row r="3366">
          <cell r="A3366">
            <v>18061960</v>
          </cell>
          <cell r="B3366" t="str">
            <v>C182</v>
          </cell>
          <cell r="C3366" t="str">
            <v>KSA</v>
          </cell>
          <cell r="D3366" t="str">
            <v>2</v>
          </cell>
          <cell r="E3366">
            <v>110.84</v>
          </cell>
          <cell r="F3366"/>
          <cell r="G3366">
            <v>133.01</v>
          </cell>
          <cell r="H3366">
            <v>44530</v>
          </cell>
          <cell r="I3366">
            <v>44607</v>
          </cell>
          <cell r="J3366"/>
          <cell r="K3366">
            <v>44607</v>
          </cell>
        </row>
        <row r="3367">
          <cell r="A3367">
            <v>18061961</v>
          </cell>
          <cell r="B3367" t="str">
            <v>C182</v>
          </cell>
          <cell r="C3367" t="str">
            <v>KSA</v>
          </cell>
          <cell r="D3367" t="str">
            <v>2</v>
          </cell>
          <cell r="E3367">
            <v>1381.3</v>
          </cell>
          <cell r="F3367"/>
          <cell r="G3367">
            <v>1657.56</v>
          </cell>
          <cell r="H3367">
            <v>44530</v>
          </cell>
          <cell r="I3367">
            <v>44607</v>
          </cell>
          <cell r="J3367"/>
          <cell r="K3367">
            <v>44607</v>
          </cell>
        </row>
        <row r="3368">
          <cell r="A3368">
            <v>18061962</v>
          </cell>
          <cell r="B3368" t="str">
            <v>C182</v>
          </cell>
          <cell r="C3368" t="str">
            <v>KSA</v>
          </cell>
          <cell r="D3368" t="str">
            <v>2</v>
          </cell>
          <cell r="E3368">
            <v>27.75</v>
          </cell>
          <cell r="F3368"/>
          <cell r="G3368">
            <v>33.299999999999997</v>
          </cell>
          <cell r="H3368">
            <v>44530</v>
          </cell>
          <cell r="I3368">
            <v>44607</v>
          </cell>
          <cell r="J3368"/>
          <cell r="K3368">
            <v>44607</v>
          </cell>
        </row>
        <row r="3369">
          <cell r="A3369">
            <v>18061963</v>
          </cell>
          <cell r="B3369" t="str">
            <v>C182</v>
          </cell>
          <cell r="C3369" t="str">
            <v>KSA</v>
          </cell>
          <cell r="D3369" t="str">
            <v>2</v>
          </cell>
          <cell r="E3369">
            <v>5665.12</v>
          </cell>
          <cell r="F3369"/>
          <cell r="G3369">
            <v>6798.1399999999994</v>
          </cell>
          <cell r="H3369">
            <v>44530</v>
          </cell>
          <cell r="I3369">
            <v>44607</v>
          </cell>
          <cell r="J3369"/>
          <cell r="K3369">
            <v>44607</v>
          </cell>
        </row>
        <row r="3370">
          <cell r="A3370">
            <v>18061964</v>
          </cell>
          <cell r="B3370" t="str">
            <v>C182</v>
          </cell>
          <cell r="C3370" t="str">
            <v>KSA</v>
          </cell>
          <cell r="D3370" t="str">
            <v>2</v>
          </cell>
          <cell r="E3370">
            <v>1320.52</v>
          </cell>
          <cell r="F3370"/>
          <cell r="G3370">
            <v>1584.6200000000001</v>
          </cell>
          <cell r="H3370">
            <v>44530</v>
          </cell>
          <cell r="I3370">
            <v>44607</v>
          </cell>
          <cell r="J3370"/>
          <cell r="K3370">
            <v>44607</v>
          </cell>
        </row>
        <row r="3371">
          <cell r="A3371">
            <v>18061965</v>
          </cell>
          <cell r="B3371" t="str">
            <v>C182</v>
          </cell>
          <cell r="C3371" t="str">
            <v>KSA</v>
          </cell>
          <cell r="D3371" t="str">
            <v>2</v>
          </cell>
          <cell r="E3371">
            <v>2105.2799999999997</v>
          </cell>
          <cell r="F3371"/>
          <cell r="G3371">
            <v>2526.34</v>
          </cell>
          <cell r="H3371">
            <v>44530</v>
          </cell>
          <cell r="I3371">
            <v>44607</v>
          </cell>
          <cell r="J3371"/>
          <cell r="K3371">
            <v>44607</v>
          </cell>
        </row>
        <row r="3372">
          <cell r="A3372">
            <v>18061966</v>
          </cell>
          <cell r="B3372" t="str">
            <v>C182</v>
          </cell>
          <cell r="C3372" t="str">
            <v>KSA</v>
          </cell>
          <cell r="D3372" t="str">
            <v>2</v>
          </cell>
          <cell r="E3372">
            <v>786.6</v>
          </cell>
          <cell r="F3372"/>
          <cell r="G3372">
            <v>943.92000000000007</v>
          </cell>
          <cell r="H3372">
            <v>44530</v>
          </cell>
          <cell r="I3372">
            <v>44607</v>
          </cell>
          <cell r="J3372"/>
          <cell r="K3372">
            <v>44607</v>
          </cell>
        </row>
        <row r="3373">
          <cell r="A3373">
            <v>18061967</v>
          </cell>
          <cell r="B3373" t="str">
            <v>C182</v>
          </cell>
          <cell r="C3373" t="str">
            <v>KSA</v>
          </cell>
          <cell r="D3373" t="str">
            <v>2</v>
          </cell>
          <cell r="E3373">
            <v>-94.5</v>
          </cell>
          <cell r="F3373"/>
          <cell r="G3373">
            <v>-113.4</v>
          </cell>
          <cell r="H3373">
            <v>44530</v>
          </cell>
          <cell r="I3373">
            <v>44607</v>
          </cell>
          <cell r="J3373"/>
          <cell r="K3373">
            <v>44607</v>
          </cell>
        </row>
        <row r="3374">
          <cell r="A3374">
            <v>18061968</v>
          </cell>
          <cell r="B3374" t="str">
            <v>C182</v>
          </cell>
          <cell r="C3374" t="str">
            <v>KSA</v>
          </cell>
          <cell r="D3374" t="str">
            <v>2</v>
          </cell>
          <cell r="E3374">
            <v>-40.5</v>
          </cell>
          <cell r="F3374"/>
          <cell r="G3374">
            <v>-48.6</v>
          </cell>
          <cell r="H3374">
            <v>44530</v>
          </cell>
          <cell r="I3374">
            <v>44607</v>
          </cell>
          <cell r="J3374"/>
          <cell r="K3374">
            <v>44607</v>
          </cell>
        </row>
        <row r="3375">
          <cell r="A3375">
            <v>18062642</v>
          </cell>
          <cell r="B3375" t="str">
            <v>C182</v>
          </cell>
          <cell r="C3375" t="str">
            <v>KSA</v>
          </cell>
          <cell r="D3375" t="str">
            <v>2</v>
          </cell>
          <cell r="E3375">
            <v>-604</v>
          </cell>
          <cell r="F3375"/>
          <cell r="G3375">
            <v>-724.8</v>
          </cell>
          <cell r="H3375">
            <v>44530</v>
          </cell>
          <cell r="I3375">
            <v>44607</v>
          </cell>
          <cell r="J3375"/>
          <cell r="K3375">
            <v>44607</v>
          </cell>
        </row>
        <row r="3376">
          <cell r="A3376">
            <v>18063313</v>
          </cell>
          <cell r="B3376" t="str">
            <v>C182</v>
          </cell>
          <cell r="C3376" t="str">
            <v>KSA</v>
          </cell>
          <cell r="D3376" t="str">
            <v>2</v>
          </cell>
          <cell r="E3376">
            <v>3185.1</v>
          </cell>
          <cell r="F3376"/>
          <cell r="G3376">
            <v>3822.12</v>
          </cell>
          <cell r="H3376">
            <v>44561</v>
          </cell>
          <cell r="I3376">
            <v>44635</v>
          </cell>
          <cell r="J3376"/>
          <cell r="K3376">
            <v>44635</v>
          </cell>
        </row>
        <row r="3377">
          <cell r="A3377">
            <v>18063314</v>
          </cell>
          <cell r="B3377" t="str">
            <v>C182</v>
          </cell>
          <cell r="C3377" t="str">
            <v>KSA</v>
          </cell>
          <cell r="D3377" t="str">
            <v>2</v>
          </cell>
          <cell r="E3377">
            <v>2078.3900000000003</v>
          </cell>
          <cell r="F3377"/>
          <cell r="G3377">
            <v>2494.0700000000002</v>
          </cell>
          <cell r="H3377">
            <v>44561</v>
          </cell>
          <cell r="I3377">
            <v>44635</v>
          </cell>
          <cell r="J3377"/>
          <cell r="K3377">
            <v>44635</v>
          </cell>
        </row>
        <row r="3378">
          <cell r="A3378">
            <v>18063315</v>
          </cell>
          <cell r="B3378" t="str">
            <v>C182</v>
          </cell>
          <cell r="C3378" t="str">
            <v>KSA</v>
          </cell>
          <cell r="D3378" t="str">
            <v>2</v>
          </cell>
          <cell r="E3378">
            <v>1446.35</v>
          </cell>
          <cell r="F3378"/>
          <cell r="G3378">
            <v>1735.6200000000001</v>
          </cell>
          <cell r="H3378">
            <v>44561</v>
          </cell>
          <cell r="I3378">
            <v>44635</v>
          </cell>
          <cell r="J3378"/>
          <cell r="K3378">
            <v>44635</v>
          </cell>
        </row>
        <row r="3379">
          <cell r="A3379">
            <v>18063316</v>
          </cell>
          <cell r="B3379" t="str">
            <v>C182</v>
          </cell>
          <cell r="C3379" t="str">
            <v>KSA</v>
          </cell>
          <cell r="D3379" t="str">
            <v>2</v>
          </cell>
          <cell r="E3379">
            <v>218</v>
          </cell>
          <cell r="F3379"/>
          <cell r="G3379">
            <v>261.60000000000002</v>
          </cell>
          <cell r="H3379">
            <v>44561</v>
          </cell>
          <cell r="I3379">
            <v>44635</v>
          </cell>
          <cell r="J3379"/>
          <cell r="K3379">
            <v>44635</v>
          </cell>
        </row>
        <row r="3380">
          <cell r="A3380">
            <v>18063317</v>
          </cell>
          <cell r="B3380" t="str">
            <v>C182</v>
          </cell>
          <cell r="C3380" t="str">
            <v>KSA</v>
          </cell>
          <cell r="D3380" t="str">
            <v>2</v>
          </cell>
          <cell r="E3380">
            <v>4922.6400000000003</v>
          </cell>
          <cell r="F3380"/>
          <cell r="G3380">
            <v>5907.17</v>
          </cell>
          <cell r="H3380">
            <v>44561</v>
          </cell>
          <cell r="I3380">
            <v>44635</v>
          </cell>
          <cell r="J3380"/>
          <cell r="K3380">
            <v>44635</v>
          </cell>
        </row>
        <row r="3381">
          <cell r="A3381">
            <v>18063318</v>
          </cell>
          <cell r="B3381" t="str">
            <v>C182</v>
          </cell>
          <cell r="C3381" t="str">
            <v>KSA</v>
          </cell>
          <cell r="D3381" t="str">
            <v>2</v>
          </cell>
          <cell r="E3381">
            <v>4177.18</v>
          </cell>
          <cell r="F3381"/>
          <cell r="G3381">
            <v>5012.62</v>
          </cell>
          <cell r="H3381">
            <v>44561</v>
          </cell>
          <cell r="I3381">
            <v>44635</v>
          </cell>
          <cell r="J3381"/>
          <cell r="K3381">
            <v>44635</v>
          </cell>
        </row>
        <row r="3382">
          <cell r="A3382">
            <v>18063319</v>
          </cell>
          <cell r="B3382" t="str">
            <v>C182</v>
          </cell>
          <cell r="C3382" t="str">
            <v>KSA</v>
          </cell>
          <cell r="D3382" t="str">
            <v>2</v>
          </cell>
          <cell r="E3382">
            <v>118.82000000000001</v>
          </cell>
          <cell r="F3382"/>
          <cell r="G3382">
            <v>142.57999999999998</v>
          </cell>
          <cell r="H3382">
            <v>44561</v>
          </cell>
          <cell r="I3382">
            <v>44635</v>
          </cell>
          <cell r="J3382"/>
          <cell r="K3382">
            <v>44635</v>
          </cell>
        </row>
        <row r="3383">
          <cell r="A3383">
            <v>18063320</v>
          </cell>
          <cell r="B3383" t="str">
            <v>C182</v>
          </cell>
          <cell r="C3383" t="str">
            <v>KSA</v>
          </cell>
          <cell r="D3383" t="str">
            <v>2</v>
          </cell>
          <cell r="E3383">
            <v>2948.9</v>
          </cell>
          <cell r="F3383"/>
          <cell r="G3383">
            <v>3538.6800000000003</v>
          </cell>
          <cell r="H3383">
            <v>44561</v>
          </cell>
          <cell r="I3383">
            <v>44635</v>
          </cell>
          <cell r="J3383"/>
          <cell r="K3383">
            <v>44635</v>
          </cell>
        </row>
        <row r="3384">
          <cell r="A3384">
            <v>18063321</v>
          </cell>
          <cell r="B3384" t="str">
            <v>C182</v>
          </cell>
          <cell r="C3384" t="str">
            <v>KSA</v>
          </cell>
          <cell r="D3384" t="str">
            <v>2</v>
          </cell>
          <cell r="E3384">
            <v>1989.6799999999998</v>
          </cell>
          <cell r="F3384"/>
          <cell r="G3384">
            <v>2387.62</v>
          </cell>
          <cell r="H3384">
            <v>44561</v>
          </cell>
          <cell r="I3384">
            <v>44635</v>
          </cell>
          <cell r="J3384"/>
          <cell r="K3384">
            <v>44635</v>
          </cell>
        </row>
        <row r="3385">
          <cell r="A3385">
            <v>18063322</v>
          </cell>
          <cell r="B3385" t="str">
            <v>C182</v>
          </cell>
          <cell r="C3385" t="str">
            <v>KSA</v>
          </cell>
          <cell r="D3385" t="str">
            <v>2</v>
          </cell>
          <cell r="E3385">
            <v>-171</v>
          </cell>
          <cell r="F3385"/>
          <cell r="G3385">
            <v>-205.2</v>
          </cell>
          <cell r="H3385">
            <v>44561</v>
          </cell>
          <cell r="I3385">
            <v>44635</v>
          </cell>
          <cell r="J3385"/>
          <cell r="K3385">
            <v>44635</v>
          </cell>
        </row>
        <row r="3386">
          <cell r="A3386">
            <v>18063323</v>
          </cell>
          <cell r="B3386" t="str">
            <v>C182</v>
          </cell>
          <cell r="C3386" t="str">
            <v>KSA</v>
          </cell>
          <cell r="D3386" t="str">
            <v>2</v>
          </cell>
          <cell r="E3386">
            <v>9.59</v>
          </cell>
          <cell r="F3386"/>
          <cell r="G3386">
            <v>11.51</v>
          </cell>
          <cell r="H3386">
            <v>44561</v>
          </cell>
          <cell r="I3386">
            <v>44635</v>
          </cell>
          <cell r="J3386"/>
          <cell r="K3386">
            <v>44635</v>
          </cell>
        </row>
        <row r="3387">
          <cell r="A3387">
            <v>18063324</v>
          </cell>
          <cell r="B3387" t="str">
            <v>C182</v>
          </cell>
          <cell r="C3387" t="str">
            <v>KSA</v>
          </cell>
          <cell r="D3387" t="str">
            <v>2</v>
          </cell>
          <cell r="E3387">
            <v>-56</v>
          </cell>
          <cell r="F3387"/>
          <cell r="G3387">
            <v>-67.2</v>
          </cell>
          <cell r="H3387">
            <v>44561</v>
          </cell>
          <cell r="I3387">
            <v>44635</v>
          </cell>
          <cell r="J3387"/>
          <cell r="K3387">
            <v>44635</v>
          </cell>
        </row>
        <row r="3388">
          <cell r="A3388">
            <v>18063325</v>
          </cell>
          <cell r="B3388" t="str">
            <v>C182</v>
          </cell>
          <cell r="C3388" t="str">
            <v>KSA</v>
          </cell>
          <cell r="D3388" t="str">
            <v>2</v>
          </cell>
          <cell r="E3388">
            <v>1067.77</v>
          </cell>
          <cell r="F3388"/>
          <cell r="G3388">
            <v>1281.3200000000002</v>
          </cell>
          <cell r="H3388">
            <v>44561</v>
          </cell>
          <cell r="I3388">
            <v>44635</v>
          </cell>
          <cell r="J3388"/>
          <cell r="K3388">
            <v>44635</v>
          </cell>
        </row>
        <row r="3389">
          <cell r="A3389">
            <v>18063326</v>
          </cell>
          <cell r="B3389" t="str">
            <v>C182</v>
          </cell>
          <cell r="C3389" t="str">
            <v>KSA</v>
          </cell>
          <cell r="D3389" t="str">
            <v>2</v>
          </cell>
          <cell r="E3389">
            <v>3560.4199999999996</v>
          </cell>
          <cell r="F3389"/>
          <cell r="G3389">
            <v>4272.5</v>
          </cell>
          <cell r="H3389">
            <v>44561</v>
          </cell>
          <cell r="I3389">
            <v>44635</v>
          </cell>
          <cell r="J3389"/>
          <cell r="K3389">
            <v>44635</v>
          </cell>
        </row>
        <row r="3390">
          <cell r="A3390">
            <v>18063327</v>
          </cell>
          <cell r="B3390" t="str">
            <v>C182</v>
          </cell>
          <cell r="C3390" t="str">
            <v>KSA</v>
          </cell>
          <cell r="D3390" t="str">
            <v>2</v>
          </cell>
          <cell r="E3390">
            <v>2275.0099999999998</v>
          </cell>
          <cell r="F3390"/>
          <cell r="G3390">
            <v>2730.0099999999998</v>
          </cell>
          <cell r="H3390">
            <v>44561</v>
          </cell>
          <cell r="I3390">
            <v>44635</v>
          </cell>
          <cell r="J3390"/>
          <cell r="K3390">
            <v>44635</v>
          </cell>
        </row>
        <row r="3391">
          <cell r="A3391">
            <v>18063328</v>
          </cell>
          <cell r="B3391" t="str">
            <v>C182</v>
          </cell>
          <cell r="C3391" t="str">
            <v>KSA</v>
          </cell>
          <cell r="D3391" t="str">
            <v>2</v>
          </cell>
          <cell r="E3391">
            <v>943.22</v>
          </cell>
          <cell r="F3391"/>
          <cell r="G3391">
            <v>1131.8600000000001</v>
          </cell>
          <cell r="H3391">
            <v>44561</v>
          </cell>
          <cell r="I3391">
            <v>44635</v>
          </cell>
          <cell r="J3391"/>
          <cell r="K3391">
            <v>44635</v>
          </cell>
        </row>
        <row r="3392">
          <cell r="A3392">
            <v>18063329</v>
          </cell>
          <cell r="B3392" t="str">
            <v>C182</v>
          </cell>
          <cell r="C3392" t="str">
            <v>KSA</v>
          </cell>
          <cell r="D3392" t="str">
            <v>2</v>
          </cell>
          <cell r="E3392">
            <v>5031.5599999999995</v>
          </cell>
          <cell r="F3392"/>
          <cell r="G3392">
            <v>6037.87</v>
          </cell>
          <cell r="H3392">
            <v>44561</v>
          </cell>
          <cell r="I3392">
            <v>44635</v>
          </cell>
          <cell r="J3392"/>
          <cell r="K3392">
            <v>44635</v>
          </cell>
        </row>
        <row r="3393">
          <cell r="A3393">
            <v>18063330</v>
          </cell>
          <cell r="B3393" t="str">
            <v>C182</v>
          </cell>
          <cell r="C3393" t="str">
            <v>KSA</v>
          </cell>
          <cell r="D3393" t="str">
            <v>2</v>
          </cell>
          <cell r="E3393">
            <v>13.319999999999999</v>
          </cell>
          <cell r="F3393"/>
          <cell r="G3393">
            <v>15.98</v>
          </cell>
          <cell r="H3393">
            <v>44561</v>
          </cell>
          <cell r="I3393">
            <v>44635</v>
          </cell>
          <cell r="J3393"/>
          <cell r="K3393">
            <v>44635</v>
          </cell>
        </row>
        <row r="3394">
          <cell r="A3394">
            <v>18063331</v>
          </cell>
          <cell r="B3394" t="str">
            <v>C182</v>
          </cell>
          <cell r="C3394" t="str">
            <v>KSA</v>
          </cell>
          <cell r="D3394" t="str">
            <v>2</v>
          </cell>
          <cell r="E3394">
            <v>443.13</v>
          </cell>
          <cell r="F3394"/>
          <cell r="G3394">
            <v>531.76</v>
          </cell>
          <cell r="H3394">
            <v>44561</v>
          </cell>
          <cell r="I3394">
            <v>44635</v>
          </cell>
          <cell r="J3394"/>
          <cell r="K3394">
            <v>44635</v>
          </cell>
        </row>
        <row r="3395">
          <cell r="A3395">
            <v>18063332</v>
          </cell>
          <cell r="B3395" t="str">
            <v>C182</v>
          </cell>
          <cell r="C3395" t="str">
            <v>KSA</v>
          </cell>
          <cell r="D3395" t="str">
            <v>2</v>
          </cell>
          <cell r="E3395">
            <v>159.34</v>
          </cell>
          <cell r="F3395"/>
          <cell r="G3395">
            <v>191.20999999999998</v>
          </cell>
          <cell r="H3395">
            <v>44561</v>
          </cell>
          <cell r="I3395">
            <v>44635</v>
          </cell>
          <cell r="J3395"/>
          <cell r="K3395">
            <v>44635</v>
          </cell>
        </row>
        <row r="3396">
          <cell r="A3396">
            <v>18063333</v>
          </cell>
          <cell r="B3396" t="str">
            <v>C182</v>
          </cell>
          <cell r="C3396" t="str">
            <v>KSA</v>
          </cell>
          <cell r="D3396" t="str">
            <v>2</v>
          </cell>
          <cell r="E3396">
            <v>1429.48</v>
          </cell>
          <cell r="F3396"/>
          <cell r="G3396">
            <v>1715.3799999999999</v>
          </cell>
          <cell r="H3396">
            <v>44561</v>
          </cell>
          <cell r="I3396">
            <v>44635</v>
          </cell>
          <cell r="J3396"/>
          <cell r="K3396">
            <v>44635</v>
          </cell>
        </row>
        <row r="3397">
          <cell r="A3397">
            <v>18063334</v>
          </cell>
          <cell r="B3397" t="str">
            <v>C182</v>
          </cell>
          <cell r="C3397" t="str">
            <v>KSA</v>
          </cell>
          <cell r="D3397" t="str">
            <v>2</v>
          </cell>
          <cell r="E3397">
            <v>3464.8300000000004</v>
          </cell>
          <cell r="F3397"/>
          <cell r="G3397">
            <v>4157.8</v>
          </cell>
          <cell r="H3397">
            <v>44561</v>
          </cell>
          <cell r="I3397">
            <v>44635</v>
          </cell>
          <cell r="J3397"/>
          <cell r="K3397">
            <v>44635</v>
          </cell>
        </row>
        <row r="3398">
          <cell r="A3398">
            <v>18063335</v>
          </cell>
          <cell r="B3398" t="str">
            <v>C182</v>
          </cell>
          <cell r="C3398" t="str">
            <v>KSA</v>
          </cell>
          <cell r="D3398" t="str">
            <v>2</v>
          </cell>
          <cell r="E3398">
            <v>1487.74</v>
          </cell>
          <cell r="F3398"/>
          <cell r="G3398">
            <v>1785.2900000000002</v>
          </cell>
          <cell r="H3398">
            <v>44561</v>
          </cell>
          <cell r="I3398">
            <v>44635</v>
          </cell>
          <cell r="J3398"/>
          <cell r="K3398">
            <v>44635</v>
          </cell>
        </row>
        <row r="3399">
          <cell r="A3399">
            <v>18063336</v>
          </cell>
          <cell r="B3399" t="str">
            <v>C182</v>
          </cell>
          <cell r="C3399" t="str">
            <v>KSA</v>
          </cell>
          <cell r="D3399" t="str">
            <v>2</v>
          </cell>
          <cell r="E3399">
            <v>2094.7799999999997</v>
          </cell>
          <cell r="F3399"/>
          <cell r="G3399">
            <v>2513.7400000000002</v>
          </cell>
          <cell r="H3399">
            <v>44561</v>
          </cell>
          <cell r="I3399">
            <v>44635</v>
          </cell>
          <cell r="J3399"/>
          <cell r="K3399">
            <v>44635</v>
          </cell>
        </row>
        <row r="3400">
          <cell r="A3400">
            <v>18063337</v>
          </cell>
          <cell r="B3400" t="str">
            <v>C182</v>
          </cell>
          <cell r="C3400" t="str">
            <v>KSA</v>
          </cell>
          <cell r="D3400" t="str">
            <v>2</v>
          </cell>
          <cell r="E3400">
            <v>-492.48999999999995</v>
          </cell>
          <cell r="F3400"/>
          <cell r="G3400">
            <v>-590.99</v>
          </cell>
          <cell r="H3400">
            <v>44561</v>
          </cell>
          <cell r="I3400">
            <v>44635</v>
          </cell>
          <cell r="J3400"/>
          <cell r="K3400">
            <v>44635</v>
          </cell>
        </row>
        <row r="3401">
          <cell r="A3401">
            <v>18063338</v>
          </cell>
          <cell r="B3401" t="str">
            <v>C182</v>
          </cell>
          <cell r="C3401" t="str">
            <v>KSA</v>
          </cell>
          <cell r="D3401" t="str">
            <v>2</v>
          </cell>
          <cell r="E3401">
            <v>2426.8200000000002</v>
          </cell>
          <cell r="F3401"/>
          <cell r="G3401">
            <v>2912.18</v>
          </cell>
          <cell r="H3401">
            <v>44561</v>
          </cell>
          <cell r="I3401">
            <v>44635</v>
          </cell>
          <cell r="J3401"/>
          <cell r="K3401">
            <v>44635</v>
          </cell>
        </row>
        <row r="3402">
          <cell r="A3402">
            <v>18063339</v>
          </cell>
          <cell r="B3402" t="str">
            <v>C182</v>
          </cell>
          <cell r="C3402" t="str">
            <v>KSA</v>
          </cell>
          <cell r="D3402" t="str">
            <v>2</v>
          </cell>
          <cell r="E3402">
            <v>2851.84</v>
          </cell>
          <cell r="F3402"/>
          <cell r="G3402">
            <v>3422.21</v>
          </cell>
          <cell r="H3402">
            <v>44561</v>
          </cell>
          <cell r="I3402">
            <v>44635</v>
          </cell>
          <cell r="J3402"/>
          <cell r="K3402">
            <v>44635</v>
          </cell>
        </row>
        <row r="3403">
          <cell r="A3403">
            <v>18063340</v>
          </cell>
          <cell r="B3403" t="str">
            <v>C182</v>
          </cell>
          <cell r="C3403" t="str">
            <v>KSA</v>
          </cell>
          <cell r="D3403" t="str">
            <v>2</v>
          </cell>
          <cell r="E3403">
            <v>388.25</v>
          </cell>
          <cell r="F3403"/>
          <cell r="G3403">
            <v>465.9</v>
          </cell>
          <cell r="H3403">
            <v>44561</v>
          </cell>
          <cell r="I3403">
            <v>44635</v>
          </cell>
          <cell r="J3403"/>
          <cell r="K3403">
            <v>44635</v>
          </cell>
        </row>
        <row r="3404">
          <cell r="A3404">
            <v>18063341</v>
          </cell>
          <cell r="B3404" t="str">
            <v>C182</v>
          </cell>
          <cell r="C3404" t="str">
            <v>KSA</v>
          </cell>
          <cell r="D3404" t="str">
            <v>2</v>
          </cell>
          <cell r="E3404">
            <v>2991.1400000000003</v>
          </cell>
          <cell r="F3404"/>
          <cell r="G3404">
            <v>3589.37</v>
          </cell>
          <cell r="H3404">
            <v>44561</v>
          </cell>
          <cell r="I3404">
            <v>44635</v>
          </cell>
          <cell r="J3404"/>
          <cell r="K3404">
            <v>44635</v>
          </cell>
        </row>
        <row r="3405">
          <cell r="A3405">
            <v>18063342</v>
          </cell>
          <cell r="B3405" t="str">
            <v>C182</v>
          </cell>
          <cell r="C3405" t="str">
            <v>KSA</v>
          </cell>
          <cell r="D3405" t="str">
            <v>2</v>
          </cell>
          <cell r="E3405">
            <v>4160.5199999999995</v>
          </cell>
          <cell r="F3405"/>
          <cell r="G3405">
            <v>4992.62</v>
          </cell>
          <cell r="H3405">
            <v>44561</v>
          </cell>
          <cell r="I3405">
            <v>44635</v>
          </cell>
          <cell r="J3405"/>
          <cell r="K3405">
            <v>44635</v>
          </cell>
        </row>
        <row r="3406">
          <cell r="A3406">
            <v>18063343</v>
          </cell>
          <cell r="B3406" t="str">
            <v>C182</v>
          </cell>
          <cell r="C3406" t="str">
            <v>KSA</v>
          </cell>
          <cell r="D3406" t="str">
            <v>2</v>
          </cell>
          <cell r="E3406">
            <v>2703.68</v>
          </cell>
          <cell r="F3406"/>
          <cell r="G3406">
            <v>3244.42</v>
          </cell>
          <cell r="H3406">
            <v>44561</v>
          </cell>
          <cell r="I3406">
            <v>44635</v>
          </cell>
          <cell r="J3406"/>
          <cell r="K3406">
            <v>44635</v>
          </cell>
        </row>
        <row r="3407">
          <cell r="A3407">
            <v>18063344</v>
          </cell>
          <cell r="B3407" t="str">
            <v>C182</v>
          </cell>
          <cell r="C3407" t="str">
            <v>KSA</v>
          </cell>
          <cell r="D3407" t="str">
            <v>2</v>
          </cell>
          <cell r="E3407">
            <v>3728.04</v>
          </cell>
          <cell r="F3407"/>
          <cell r="G3407">
            <v>4473.6499999999996</v>
          </cell>
          <cell r="H3407">
            <v>44561</v>
          </cell>
          <cell r="I3407">
            <v>44635</v>
          </cell>
          <cell r="J3407"/>
          <cell r="K3407">
            <v>44635</v>
          </cell>
        </row>
        <row r="3408">
          <cell r="A3408">
            <v>18063345</v>
          </cell>
          <cell r="B3408" t="str">
            <v>C182</v>
          </cell>
          <cell r="C3408" t="str">
            <v>KSA</v>
          </cell>
          <cell r="D3408" t="str">
            <v>2</v>
          </cell>
          <cell r="E3408">
            <v>59.02</v>
          </cell>
          <cell r="F3408"/>
          <cell r="G3408">
            <v>70.820000000000007</v>
          </cell>
          <cell r="H3408">
            <v>44561</v>
          </cell>
          <cell r="I3408">
            <v>44635</v>
          </cell>
          <cell r="J3408"/>
          <cell r="K3408">
            <v>44635</v>
          </cell>
        </row>
        <row r="3409">
          <cell r="A3409">
            <v>18063346</v>
          </cell>
          <cell r="B3409" t="str">
            <v>C182</v>
          </cell>
          <cell r="C3409" t="str">
            <v>KSA</v>
          </cell>
          <cell r="D3409" t="str">
            <v>2</v>
          </cell>
          <cell r="E3409">
            <v>4977.1000000000004</v>
          </cell>
          <cell r="F3409"/>
          <cell r="G3409">
            <v>5972.5199999999995</v>
          </cell>
          <cell r="H3409">
            <v>44561</v>
          </cell>
          <cell r="I3409">
            <v>44635</v>
          </cell>
          <cell r="J3409"/>
          <cell r="K3409">
            <v>44635</v>
          </cell>
        </row>
        <row r="3410">
          <cell r="A3410">
            <v>18063347</v>
          </cell>
          <cell r="B3410" t="str">
            <v>C182</v>
          </cell>
          <cell r="C3410" t="str">
            <v>KSA</v>
          </cell>
          <cell r="D3410" t="str">
            <v>2</v>
          </cell>
          <cell r="E3410">
            <v>2173.42</v>
          </cell>
          <cell r="F3410"/>
          <cell r="G3410">
            <v>2608.1</v>
          </cell>
          <cell r="H3410">
            <v>44561</v>
          </cell>
          <cell r="I3410">
            <v>44635</v>
          </cell>
          <cell r="J3410"/>
          <cell r="K3410">
            <v>44635</v>
          </cell>
        </row>
        <row r="3411">
          <cell r="A3411">
            <v>18063348</v>
          </cell>
          <cell r="B3411" t="str">
            <v>C182</v>
          </cell>
          <cell r="C3411" t="str">
            <v>KSA</v>
          </cell>
          <cell r="D3411" t="str">
            <v>2</v>
          </cell>
          <cell r="E3411">
            <v>-374.5</v>
          </cell>
          <cell r="F3411"/>
          <cell r="G3411">
            <v>-449.4</v>
          </cell>
          <cell r="H3411">
            <v>44561</v>
          </cell>
          <cell r="I3411">
            <v>44635</v>
          </cell>
          <cell r="J3411"/>
          <cell r="K3411">
            <v>44635</v>
          </cell>
        </row>
        <row r="3412">
          <cell r="A3412">
            <v>18063349</v>
          </cell>
          <cell r="B3412" t="str">
            <v>C182</v>
          </cell>
          <cell r="C3412" t="str">
            <v>KSA</v>
          </cell>
          <cell r="D3412" t="str">
            <v>2</v>
          </cell>
          <cell r="E3412">
            <v>32.339999999999996</v>
          </cell>
          <cell r="F3412"/>
          <cell r="G3412">
            <v>38.81</v>
          </cell>
          <cell r="H3412">
            <v>44561</v>
          </cell>
          <cell r="I3412">
            <v>44635</v>
          </cell>
          <cell r="J3412"/>
          <cell r="K3412">
            <v>44635</v>
          </cell>
        </row>
        <row r="3413">
          <cell r="A3413">
            <v>18063350</v>
          </cell>
          <cell r="B3413" t="str">
            <v>C182</v>
          </cell>
          <cell r="C3413" t="str">
            <v>KSA</v>
          </cell>
          <cell r="D3413" t="str">
            <v>2</v>
          </cell>
          <cell r="E3413">
            <v>1951.2099999999998</v>
          </cell>
          <cell r="F3413"/>
          <cell r="G3413">
            <v>2341.4499999999998</v>
          </cell>
          <cell r="H3413">
            <v>44561</v>
          </cell>
          <cell r="I3413">
            <v>44635</v>
          </cell>
          <cell r="J3413"/>
          <cell r="K3413">
            <v>44635</v>
          </cell>
        </row>
        <row r="3414">
          <cell r="A3414">
            <v>18063351</v>
          </cell>
          <cell r="B3414" t="str">
            <v>C182</v>
          </cell>
          <cell r="C3414" t="str">
            <v>KSA</v>
          </cell>
          <cell r="D3414" t="str">
            <v>2</v>
          </cell>
          <cell r="E3414">
            <v>-121.5</v>
          </cell>
          <cell r="F3414"/>
          <cell r="G3414">
            <v>-145.80000000000001</v>
          </cell>
          <cell r="H3414">
            <v>44561</v>
          </cell>
          <cell r="I3414">
            <v>44635</v>
          </cell>
          <cell r="J3414"/>
          <cell r="K3414">
            <v>44635</v>
          </cell>
        </row>
        <row r="3415">
          <cell r="A3415">
            <v>18063352</v>
          </cell>
          <cell r="B3415" t="str">
            <v>C182</v>
          </cell>
          <cell r="C3415" t="str">
            <v>KSA</v>
          </cell>
          <cell r="D3415" t="str">
            <v>2</v>
          </cell>
          <cell r="E3415">
            <v>53.86</v>
          </cell>
          <cell r="F3415"/>
          <cell r="G3415">
            <v>64.63</v>
          </cell>
          <cell r="H3415">
            <v>44561</v>
          </cell>
          <cell r="I3415">
            <v>44635</v>
          </cell>
          <cell r="J3415"/>
          <cell r="K3415">
            <v>44635</v>
          </cell>
        </row>
        <row r="3416">
          <cell r="A3416">
            <v>18063353</v>
          </cell>
          <cell r="B3416" t="str">
            <v>C182</v>
          </cell>
          <cell r="C3416" t="str">
            <v>KSA</v>
          </cell>
          <cell r="D3416" t="str">
            <v>2</v>
          </cell>
          <cell r="E3416">
            <v>97.56</v>
          </cell>
          <cell r="F3416"/>
          <cell r="G3416">
            <v>117.07000000000001</v>
          </cell>
          <cell r="H3416">
            <v>44561</v>
          </cell>
          <cell r="I3416">
            <v>44635</v>
          </cell>
          <cell r="J3416"/>
          <cell r="K3416">
            <v>44635</v>
          </cell>
        </row>
        <row r="3417">
          <cell r="A3417">
            <v>18063354</v>
          </cell>
          <cell r="B3417" t="str">
            <v>C182</v>
          </cell>
          <cell r="C3417" t="str">
            <v>KSA</v>
          </cell>
          <cell r="D3417" t="str">
            <v>2</v>
          </cell>
          <cell r="E3417">
            <v>1521.6</v>
          </cell>
          <cell r="F3417"/>
          <cell r="G3417">
            <v>1825.92</v>
          </cell>
          <cell r="H3417">
            <v>44561</v>
          </cell>
          <cell r="I3417">
            <v>44635</v>
          </cell>
          <cell r="J3417"/>
          <cell r="K3417">
            <v>44635</v>
          </cell>
        </row>
        <row r="3418">
          <cell r="A3418">
            <v>18063355</v>
          </cell>
          <cell r="B3418" t="str">
            <v>C182</v>
          </cell>
          <cell r="C3418" t="str">
            <v>KSA</v>
          </cell>
          <cell r="D3418" t="str">
            <v>2</v>
          </cell>
          <cell r="E3418">
            <v>-545.70000000000005</v>
          </cell>
          <cell r="F3418"/>
          <cell r="G3418">
            <v>-654.83999999999992</v>
          </cell>
          <cell r="H3418">
            <v>44561</v>
          </cell>
          <cell r="I3418">
            <v>44635</v>
          </cell>
          <cell r="J3418"/>
          <cell r="K3418">
            <v>44635</v>
          </cell>
        </row>
        <row r="3419">
          <cell r="A3419">
            <v>18063356</v>
          </cell>
          <cell r="B3419" t="str">
            <v>C182</v>
          </cell>
          <cell r="C3419" t="str">
            <v>KSA</v>
          </cell>
          <cell r="D3419" t="str">
            <v>2</v>
          </cell>
          <cell r="E3419">
            <v>51.52</v>
          </cell>
          <cell r="F3419"/>
          <cell r="G3419">
            <v>61.820000000000007</v>
          </cell>
          <cell r="H3419">
            <v>44561</v>
          </cell>
          <cell r="I3419">
            <v>44635</v>
          </cell>
          <cell r="J3419"/>
          <cell r="K3419">
            <v>44635</v>
          </cell>
        </row>
        <row r="3420">
          <cell r="A3420">
            <v>18063357</v>
          </cell>
          <cell r="B3420" t="str">
            <v>C182</v>
          </cell>
          <cell r="C3420" t="str">
            <v>KSA</v>
          </cell>
          <cell r="D3420" t="str">
            <v>2</v>
          </cell>
          <cell r="E3420">
            <v>-135.72</v>
          </cell>
          <cell r="F3420"/>
          <cell r="G3420">
            <v>-162.85999999999999</v>
          </cell>
          <cell r="H3420">
            <v>44561</v>
          </cell>
          <cell r="I3420">
            <v>44635</v>
          </cell>
          <cell r="J3420"/>
          <cell r="K3420">
            <v>44635</v>
          </cell>
        </row>
        <row r="3421">
          <cell r="A3421">
            <v>18063358</v>
          </cell>
          <cell r="B3421" t="str">
            <v>C182</v>
          </cell>
          <cell r="C3421" t="str">
            <v>KSA</v>
          </cell>
          <cell r="D3421" t="str">
            <v>2</v>
          </cell>
          <cell r="E3421">
            <v>1341.6100000000001</v>
          </cell>
          <cell r="F3421"/>
          <cell r="G3421">
            <v>1609.9299999999998</v>
          </cell>
          <cell r="H3421">
            <v>44561</v>
          </cell>
          <cell r="I3421">
            <v>44635</v>
          </cell>
          <cell r="J3421"/>
          <cell r="K3421">
            <v>44635</v>
          </cell>
        </row>
        <row r="3422">
          <cell r="A3422">
            <v>18063359</v>
          </cell>
          <cell r="B3422" t="str">
            <v>C182</v>
          </cell>
          <cell r="C3422" t="str">
            <v>KSA</v>
          </cell>
          <cell r="D3422" t="str">
            <v>2</v>
          </cell>
          <cell r="E3422">
            <v>233.92</v>
          </cell>
          <cell r="F3422"/>
          <cell r="G3422">
            <v>280.7</v>
          </cell>
          <cell r="H3422">
            <v>44561</v>
          </cell>
          <cell r="I3422">
            <v>44635</v>
          </cell>
          <cell r="J3422"/>
          <cell r="K3422">
            <v>44635</v>
          </cell>
        </row>
        <row r="3423">
          <cell r="A3423">
            <v>18063360</v>
          </cell>
          <cell r="B3423" t="str">
            <v>C182</v>
          </cell>
          <cell r="C3423" t="str">
            <v>KSA</v>
          </cell>
          <cell r="D3423" t="str">
            <v>2</v>
          </cell>
          <cell r="E3423">
            <v>3300.06</v>
          </cell>
          <cell r="F3423"/>
          <cell r="G3423">
            <v>3960.0699999999997</v>
          </cell>
          <cell r="H3423">
            <v>44561</v>
          </cell>
          <cell r="I3423">
            <v>44635</v>
          </cell>
          <cell r="J3423"/>
          <cell r="K3423">
            <v>44635</v>
          </cell>
        </row>
        <row r="3424">
          <cell r="A3424">
            <v>18063361</v>
          </cell>
          <cell r="B3424" t="str">
            <v>C182</v>
          </cell>
          <cell r="C3424" t="str">
            <v>KSA</v>
          </cell>
          <cell r="D3424" t="str">
            <v>2</v>
          </cell>
          <cell r="E3424">
            <v>340.64</v>
          </cell>
          <cell r="F3424"/>
          <cell r="G3424">
            <v>408.77</v>
          </cell>
          <cell r="H3424">
            <v>44561</v>
          </cell>
          <cell r="I3424">
            <v>44635</v>
          </cell>
          <cell r="J3424"/>
          <cell r="K3424">
            <v>44635</v>
          </cell>
        </row>
        <row r="3425">
          <cell r="A3425">
            <v>18063362</v>
          </cell>
          <cell r="B3425" t="str">
            <v>C182</v>
          </cell>
          <cell r="C3425" t="str">
            <v>KSA</v>
          </cell>
          <cell r="D3425" t="str">
            <v>2</v>
          </cell>
          <cell r="E3425">
            <v>574.56000000000006</v>
          </cell>
          <cell r="F3425"/>
          <cell r="G3425">
            <v>689.47</v>
          </cell>
          <cell r="H3425">
            <v>44561</v>
          </cell>
          <cell r="I3425">
            <v>44635</v>
          </cell>
          <cell r="J3425"/>
          <cell r="K3425">
            <v>44635</v>
          </cell>
        </row>
        <row r="3426">
          <cell r="A3426">
            <v>18063363</v>
          </cell>
          <cell r="B3426" t="str">
            <v>C182</v>
          </cell>
          <cell r="C3426" t="str">
            <v>KSA</v>
          </cell>
          <cell r="D3426" t="str">
            <v>2</v>
          </cell>
          <cell r="E3426">
            <v>287.28000000000003</v>
          </cell>
          <cell r="F3426"/>
          <cell r="G3426">
            <v>344.74</v>
          </cell>
          <cell r="H3426">
            <v>44561</v>
          </cell>
          <cell r="I3426">
            <v>44635</v>
          </cell>
          <cell r="J3426"/>
          <cell r="K3426">
            <v>44635</v>
          </cell>
        </row>
        <row r="3427">
          <cell r="A3427">
            <v>18063364</v>
          </cell>
          <cell r="B3427" t="str">
            <v>C182</v>
          </cell>
          <cell r="C3427" t="str">
            <v>KSA</v>
          </cell>
          <cell r="D3427" t="str">
            <v>2</v>
          </cell>
          <cell r="E3427">
            <v>4104.12</v>
          </cell>
          <cell r="F3427"/>
          <cell r="G3427">
            <v>4924.9400000000005</v>
          </cell>
          <cell r="H3427">
            <v>44561</v>
          </cell>
          <cell r="I3427">
            <v>44635</v>
          </cell>
          <cell r="J3427"/>
          <cell r="K3427">
            <v>44635</v>
          </cell>
        </row>
        <row r="3428">
          <cell r="A3428">
            <v>18063365</v>
          </cell>
          <cell r="B3428" t="str">
            <v>C182</v>
          </cell>
          <cell r="C3428" t="str">
            <v>KSA</v>
          </cell>
          <cell r="D3428" t="str">
            <v>2</v>
          </cell>
          <cell r="E3428">
            <v>1040.22</v>
          </cell>
          <cell r="F3428"/>
          <cell r="G3428">
            <v>1248.26</v>
          </cell>
          <cell r="H3428">
            <v>44561</v>
          </cell>
          <cell r="I3428">
            <v>44635</v>
          </cell>
          <cell r="J3428"/>
          <cell r="K3428">
            <v>44635</v>
          </cell>
        </row>
        <row r="3429">
          <cell r="A3429">
            <v>18063366</v>
          </cell>
          <cell r="B3429" t="str">
            <v>C182</v>
          </cell>
          <cell r="C3429" t="str">
            <v>KSA</v>
          </cell>
          <cell r="D3429" t="str">
            <v>2</v>
          </cell>
          <cell r="E3429">
            <v>82.26</v>
          </cell>
          <cell r="F3429"/>
          <cell r="G3429">
            <v>98.710000000000008</v>
          </cell>
          <cell r="H3429">
            <v>44561</v>
          </cell>
          <cell r="I3429">
            <v>44635</v>
          </cell>
          <cell r="J3429"/>
          <cell r="K3429">
            <v>44635</v>
          </cell>
        </row>
        <row r="3430">
          <cell r="A3430">
            <v>18063367</v>
          </cell>
          <cell r="B3430" t="str">
            <v>C182</v>
          </cell>
          <cell r="C3430" t="str">
            <v>KSA</v>
          </cell>
          <cell r="D3430" t="str">
            <v>2</v>
          </cell>
          <cell r="E3430">
            <v>69.3</v>
          </cell>
          <cell r="F3430"/>
          <cell r="G3430">
            <v>83.16</v>
          </cell>
          <cell r="H3430">
            <v>44561</v>
          </cell>
          <cell r="I3430">
            <v>44635</v>
          </cell>
          <cell r="J3430"/>
          <cell r="K3430">
            <v>44635</v>
          </cell>
        </row>
        <row r="3431">
          <cell r="A3431">
            <v>18063368</v>
          </cell>
          <cell r="B3431" t="str">
            <v>C182</v>
          </cell>
          <cell r="C3431" t="str">
            <v>KSA</v>
          </cell>
          <cell r="D3431" t="str">
            <v>2</v>
          </cell>
          <cell r="E3431">
            <v>-684.5</v>
          </cell>
          <cell r="F3431"/>
          <cell r="G3431">
            <v>-821.4</v>
          </cell>
          <cell r="H3431">
            <v>44561</v>
          </cell>
          <cell r="I3431">
            <v>44635</v>
          </cell>
          <cell r="J3431"/>
          <cell r="K3431">
            <v>44635</v>
          </cell>
        </row>
        <row r="3432">
          <cell r="A3432">
            <v>18063369</v>
          </cell>
          <cell r="B3432" t="str">
            <v>C182</v>
          </cell>
          <cell r="C3432" t="str">
            <v>KSA</v>
          </cell>
          <cell r="D3432" t="str">
            <v>2</v>
          </cell>
          <cell r="E3432">
            <v>326.88</v>
          </cell>
          <cell r="F3432"/>
          <cell r="G3432">
            <v>392.26</v>
          </cell>
          <cell r="H3432">
            <v>44561</v>
          </cell>
          <cell r="I3432">
            <v>44635</v>
          </cell>
          <cell r="J3432"/>
          <cell r="K3432">
            <v>44635</v>
          </cell>
        </row>
        <row r="3433">
          <cell r="A3433">
            <v>18063370</v>
          </cell>
          <cell r="B3433" t="str">
            <v>C182</v>
          </cell>
          <cell r="C3433" t="str">
            <v>KSA</v>
          </cell>
          <cell r="D3433" t="str">
            <v>2</v>
          </cell>
          <cell r="E3433">
            <v>42.6</v>
          </cell>
          <cell r="F3433"/>
          <cell r="G3433">
            <v>51.12</v>
          </cell>
          <cell r="H3433">
            <v>44561</v>
          </cell>
          <cell r="I3433">
            <v>44635</v>
          </cell>
          <cell r="J3433"/>
          <cell r="K3433">
            <v>44635</v>
          </cell>
        </row>
        <row r="3434">
          <cell r="A3434">
            <v>18064629</v>
          </cell>
          <cell r="B3434" t="str">
            <v>C182</v>
          </cell>
          <cell r="C3434" t="str">
            <v>KSA</v>
          </cell>
          <cell r="D3434" t="str">
            <v>2</v>
          </cell>
          <cell r="E3434">
            <v>3015.12</v>
          </cell>
          <cell r="F3434"/>
          <cell r="G3434">
            <v>3618.1400000000003</v>
          </cell>
          <cell r="H3434">
            <v>44592</v>
          </cell>
          <cell r="I3434">
            <v>44666</v>
          </cell>
          <cell r="J3434"/>
          <cell r="K3434">
            <v>44666</v>
          </cell>
        </row>
        <row r="3435">
          <cell r="A3435">
            <v>18064630</v>
          </cell>
          <cell r="B3435" t="str">
            <v>C182</v>
          </cell>
          <cell r="C3435" t="str">
            <v>KSA</v>
          </cell>
          <cell r="D3435" t="str">
            <v>2</v>
          </cell>
          <cell r="E3435">
            <v>4769.8999999999996</v>
          </cell>
          <cell r="F3435"/>
          <cell r="G3435">
            <v>5723.88</v>
          </cell>
          <cell r="H3435">
            <v>44592</v>
          </cell>
          <cell r="I3435">
            <v>44666</v>
          </cell>
          <cell r="J3435"/>
          <cell r="K3435">
            <v>44666</v>
          </cell>
        </row>
        <row r="3436">
          <cell r="A3436">
            <v>18064631</v>
          </cell>
          <cell r="B3436" t="str">
            <v>C182</v>
          </cell>
          <cell r="C3436" t="str">
            <v>KSA</v>
          </cell>
          <cell r="D3436" t="str">
            <v>2</v>
          </cell>
          <cell r="E3436">
            <v>3180.3</v>
          </cell>
          <cell r="F3436"/>
          <cell r="G3436">
            <v>3816.3599999999997</v>
          </cell>
          <cell r="H3436">
            <v>44592</v>
          </cell>
          <cell r="I3436">
            <v>44666</v>
          </cell>
          <cell r="J3436"/>
          <cell r="K3436">
            <v>44666</v>
          </cell>
        </row>
        <row r="3437">
          <cell r="A3437">
            <v>18064632</v>
          </cell>
          <cell r="B3437" t="str">
            <v>C182</v>
          </cell>
          <cell r="C3437" t="str">
            <v>KSA</v>
          </cell>
          <cell r="D3437" t="str">
            <v>2</v>
          </cell>
          <cell r="E3437">
            <v>273.37</v>
          </cell>
          <cell r="F3437"/>
          <cell r="G3437">
            <v>328.04</v>
          </cell>
          <cell r="H3437">
            <v>44592</v>
          </cell>
          <cell r="I3437">
            <v>44666</v>
          </cell>
          <cell r="J3437"/>
          <cell r="K3437">
            <v>44666</v>
          </cell>
        </row>
        <row r="3438">
          <cell r="A3438">
            <v>18064633</v>
          </cell>
          <cell r="B3438" t="str">
            <v>C182</v>
          </cell>
          <cell r="C3438" t="str">
            <v>KSA</v>
          </cell>
          <cell r="D3438" t="str">
            <v>2</v>
          </cell>
          <cell r="E3438">
            <v>321</v>
          </cell>
          <cell r="F3438"/>
          <cell r="G3438">
            <v>385.2</v>
          </cell>
          <cell r="H3438">
            <v>44592</v>
          </cell>
          <cell r="I3438">
            <v>44666</v>
          </cell>
          <cell r="J3438"/>
          <cell r="K3438">
            <v>44666</v>
          </cell>
        </row>
        <row r="3439">
          <cell r="A3439">
            <v>18064634</v>
          </cell>
          <cell r="B3439" t="str">
            <v>C182</v>
          </cell>
          <cell r="C3439" t="str">
            <v>KSA</v>
          </cell>
          <cell r="D3439" t="str">
            <v>2</v>
          </cell>
          <cell r="E3439">
            <v>2146.9499999999998</v>
          </cell>
          <cell r="F3439"/>
          <cell r="G3439">
            <v>2576.34</v>
          </cell>
          <cell r="H3439">
            <v>44592</v>
          </cell>
          <cell r="I3439">
            <v>44666</v>
          </cell>
          <cell r="J3439"/>
          <cell r="K3439">
            <v>44666</v>
          </cell>
        </row>
        <row r="3440">
          <cell r="A3440">
            <v>18064635</v>
          </cell>
          <cell r="B3440" t="str">
            <v>C182</v>
          </cell>
          <cell r="C3440" t="str">
            <v>KSA</v>
          </cell>
          <cell r="D3440" t="str">
            <v>2</v>
          </cell>
          <cell r="E3440">
            <v>389.52</v>
          </cell>
          <cell r="F3440"/>
          <cell r="G3440">
            <v>467.41999999999996</v>
          </cell>
          <cell r="H3440">
            <v>44592</v>
          </cell>
          <cell r="I3440">
            <v>44666</v>
          </cell>
          <cell r="J3440"/>
          <cell r="K3440">
            <v>44666</v>
          </cell>
        </row>
        <row r="3441">
          <cell r="A3441">
            <v>18064636</v>
          </cell>
          <cell r="B3441" t="str">
            <v>C182</v>
          </cell>
          <cell r="C3441" t="str">
            <v>KSA</v>
          </cell>
          <cell r="D3441" t="str">
            <v>2</v>
          </cell>
          <cell r="E3441">
            <v>4105.4699999999993</v>
          </cell>
          <cell r="F3441"/>
          <cell r="G3441">
            <v>4926.5599999999995</v>
          </cell>
          <cell r="H3441">
            <v>44592</v>
          </cell>
          <cell r="I3441">
            <v>44666</v>
          </cell>
          <cell r="J3441"/>
          <cell r="K3441">
            <v>44666</v>
          </cell>
        </row>
        <row r="3442">
          <cell r="A3442">
            <v>18064637</v>
          </cell>
          <cell r="B3442" t="str">
            <v>C182</v>
          </cell>
          <cell r="C3442" t="str">
            <v>KSA</v>
          </cell>
          <cell r="D3442" t="str">
            <v>2</v>
          </cell>
          <cell r="E3442">
            <v>3848.13</v>
          </cell>
          <cell r="F3442"/>
          <cell r="G3442">
            <v>4617.76</v>
          </cell>
          <cell r="H3442">
            <v>44592</v>
          </cell>
          <cell r="I3442">
            <v>44666</v>
          </cell>
          <cell r="J3442"/>
          <cell r="K3442">
            <v>44666</v>
          </cell>
        </row>
        <row r="3443">
          <cell r="A3443">
            <v>18064638</v>
          </cell>
          <cell r="B3443" t="str">
            <v>C182</v>
          </cell>
          <cell r="C3443" t="str">
            <v>KSA</v>
          </cell>
          <cell r="D3443" t="str">
            <v>2</v>
          </cell>
          <cell r="E3443">
            <v>8677.5399999999991</v>
          </cell>
          <cell r="F3443"/>
          <cell r="G3443">
            <v>10413.049999999999</v>
          </cell>
          <cell r="H3443">
            <v>44592</v>
          </cell>
          <cell r="I3443">
            <v>44666</v>
          </cell>
          <cell r="J3443"/>
          <cell r="K3443">
            <v>44666</v>
          </cell>
        </row>
        <row r="3444">
          <cell r="A3444">
            <v>18064639</v>
          </cell>
          <cell r="B3444" t="str">
            <v>C182</v>
          </cell>
          <cell r="C3444" t="str">
            <v>KSA</v>
          </cell>
          <cell r="D3444" t="str">
            <v>2</v>
          </cell>
          <cell r="E3444">
            <v>1424.78</v>
          </cell>
          <cell r="F3444"/>
          <cell r="G3444">
            <v>1709.7400000000002</v>
          </cell>
          <cell r="H3444">
            <v>44592</v>
          </cell>
          <cell r="I3444">
            <v>44666</v>
          </cell>
          <cell r="J3444"/>
          <cell r="K3444">
            <v>44666</v>
          </cell>
        </row>
        <row r="3445">
          <cell r="A3445">
            <v>18064640</v>
          </cell>
          <cell r="B3445" t="str">
            <v>C182</v>
          </cell>
          <cell r="C3445" t="str">
            <v>KSA</v>
          </cell>
          <cell r="D3445" t="str">
            <v>2</v>
          </cell>
          <cell r="E3445">
            <v>-973</v>
          </cell>
          <cell r="F3445"/>
          <cell r="G3445">
            <v>-1167.5999999999999</v>
          </cell>
          <cell r="H3445">
            <v>44592</v>
          </cell>
          <cell r="I3445">
            <v>44666</v>
          </cell>
          <cell r="J3445"/>
          <cell r="K3445">
            <v>44666</v>
          </cell>
        </row>
        <row r="3446">
          <cell r="A3446">
            <v>18064641</v>
          </cell>
          <cell r="B3446" t="str">
            <v>C182</v>
          </cell>
          <cell r="C3446" t="str">
            <v>KSA</v>
          </cell>
          <cell r="D3446" t="str">
            <v>2</v>
          </cell>
          <cell r="E3446">
            <v>54.33</v>
          </cell>
          <cell r="F3446"/>
          <cell r="G3446">
            <v>65.2</v>
          </cell>
          <cell r="H3446">
            <v>44592</v>
          </cell>
          <cell r="I3446">
            <v>44666</v>
          </cell>
          <cell r="J3446"/>
          <cell r="K3446">
            <v>44666</v>
          </cell>
        </row>
        <row r="3447">
          <cell r="A3447">
            <v>18064642</v>
          </cell>
          <cell r="B3447" t="str">
            <v>C182</v>
          </cell>
          <cell r="C3447" t="str">
            <v>KSA</v>
          </cell>
          <cell r="D3447" t="str">
            <v>2</v>
          </cell>
          <cell r="E3447">
            <v>0</v>
          </cell>
          <cell r="F3447"/>
          <cell r="G3447">
            <v>0</v>
          </cell>
          <cell r="H3447">
            <v>44592</v>
          </cell>
          <cell r="I3447">
            <v>44666</v>
          </cell>
          <cell r="J3447"/>
          <cell r="K3447">
            <v>44666</v>
          </cell>
        </row>
        <row r="3448">
          <cell r="A3448">
            <v>18064643</v>
          </cell>
          <cell r="B3448" t="str">
            <v>C182</v>
          </cell>
          <cell r="C3448" t="str">
            <v>KSA</v>
          </cell>
          <cell r="D3448" t="str">
            <v>2</v>
          </cell>
          <cell r="E3448">
            <v>2025.33</v>
          </cell>
          <cell r="F3448"/>
          <cell r="G3448">
            <v>2430.4</v>
          </cell>
          <cell r="H3448">
            <v>44592</v>
          </cell>
          <cell r="I3448">
            <v>44666</v>
          </cell>
          <cell r="J3448"/>
          <cell r="K3448">
            <v>44666</v>
          </cell>
        </row>
        <row r="3449">
          <cell r="A3449">
            <v>18064644</v>
          </cell>
          <cell r="B3449" t="str">
            <v>C182</v>
          </cell>
          <cell r="C3449" t="str">
            <v>KSA</v>
          </cell>
          <cell r="D3449" t="str">
            <v>2</v>
          </cell>
          <cell r="E3449">
            <v>2460.9299999999998</v>
          </cell>
          <cell r="F3449"/>
          <cell r="G3449">
            <v>2953.12</v>
          </cell>
          <cell r="H3449">
            <v>44592</v>
          </cell>
          <cell r="I3449">
            <v>44666</v>
          </cell>
          <cell r="J3449"/>
          <cell r="K3449">
            <v>44666</v>
          </cell>
        </row>
        <row r="3450">
          <cell r="A3450">
            <v>18064645</v>
          </cell>
          <cell r="B3450" t="str">
            <v>C182</v>
          </cell>
          <cell r="C3450" t="str">
            <v>KSA</v>
          </cell>
          <cell r="D3450" t="str">
            <v>2</v>
          </cell>
          <cell r="E3450">
            <v>28.77</v>
          </cell>
          <cell r="F3450"/>
          <cell r="G3450">
            <v>34.519999999999996</v>
          </cell>
          <cell r="H3450">
            <v>44592</v>
          </cell>
          <cell r="I3450">
            <v>44666</v>
          </cell>
          <cell r="J3450"/>
          <cell r="K3450">
            <v>44666</v>
          </cell>
        </row>
        <row r="3451">
          <cell r="A3451">
            <v>18064646</v>
          </cell>
          <cell r="B3451" t="str">
            <v>C182</v>
          </cell>
          <cell r="C3451" t="str">
            <v>KSA</v>
          </cell>
          <cell r="D3451" t="str">
            <v>2</v>
          </cell>
          <cell r="E3451">
            <v>0</v>
          </cell>
          <cell r="F3451"/>
          <cell r="G3451">
            <v>0</v>
          </cell>
          <cell r="H3451">
            <v>44592</v>
          </cell>
          <cell r="I3451">
            <v>44666</v>
          </cell>
          <cell r="J3451"/>
          <cell r="K3451">
            <v>44666</v>
          </cell>
        </row>
        <row r="3452">
          <cell r="A3452">
            <v>18064647</v>
          </cell>
          <cell r="B3452" t="str">
            <v>C182</v>
          </cell>
          <cell r="C3452" t="str">
            <v>KSA</v>
          </cell>
          <cell r="D3452" t="str">
            <v>2</v>
          </cell>
          <cell r="E3452">
            <v>389.64</v>
          </cell>
          <cell r="F3452"/>
          <cell r="G3452">
            <v>467.57</v>
          </cell>
          <cell r="H3452">
            <v>44592</v>
          </cell>
          <cell r="I3452">
            <v>44666</v>
          </cell>
          <cell r="J3452"/>
          <cell r="K3452">
            <v>44666</v>
          </cell>
        </row>
        <row r="3453">
          <cell r="A3453">
            <v>18064648</v>
          </cell>
          <cell r="B3453" t="str">
            <v>C182</v>
          </cell>
          <cell r="C3453" t="str">
            <v>KSA</v>
          </cell>
          <cell r="D3453" t="str">
            <v>2</v>
          </cell>
          <cell r="E3453">
            <v>2307.0500000000002</v>
          </cell>
          <cell r="F3453"/>
          <cell r="G3453">
            <v>2768.46</v>
          </cell>
          <cell r="H3453">
            <v>44592</v>
          </cell>
          <cell r="I3453">
            <v>44666</v>
          </cell>
          <cell r="J3453"/>
          <cell r="K3453">
            <v>44666</v>
          </cell>
        </row>
        <row r="3454">
          <cell r="A3454">
            <v>18064649</v>
          </cell>
          <cell r="B3454" t="str">
            <v>C182</v>
          </cell>
          <cell r="C3454" t="str">
            <v>KSA</v>
          </cell>
          <cell r="D3454" t="str">
            <v>2</v>
          </cell>
          <cell r="E3454">
            <v>4725.63</v>
          </cell>
          <cell r="F3454"/>
          <cell r="G3454">
            <v>5670.76</v>
          </cell>
          <cell r="H3454">
            <v>44592</v>
          </cell>
          <cell r="I3454">
            <v>44666</v>
          </cell>
          <cell r="J3454"/>
          <cell r="K3454">
            <v>44666</v>
          </cell>
        </row>
        <row r="3455">
          <cell r="A3455">
            <v>18064650</v>
          </cell>
          <cell r="B3455" t="str">
            <v>C182</v>
          </cell>
          <cell r="C3455" t="str">
            <v>KSA</v>
          </cell>
          <cell r="D3455" t="str">
            <v>2</v>
          </cell>
          <cell r="E3455">
            <v>2554.65</v>
          </cell>
          <cell r="F3455"/>
          <cell r="G3455">
            <v>3065.58</v>
          </cell>
          <cell r="H3455">
            <v>44592</v>
          </cell>
          <cell r="I3455">
            <v>44666</v>
          </cell>
          <cell r="J3455"/>
          <cell r="K3455">
            <v>44666</v>
          </cell>
        </row>
        <row r="3456">
          <cell r="A3456">
            <v>18064651</v>
          </cell>
          <cell r="B3456" t="str">
            <v>C182</v>
          </cell>
          <cell r="C3456" t="str">
            <v>KSA</v>
          </cell>
          <cell r="D3456" t="str">
            <v>2</v>
          </cell>
          <cell r="E3456">
            <v>2710.15</v>
          </cell>
          <cell r="F3456"/>
          <cell r="G3456">
            <v>3252.18</v>
          </cell>
          <cell r="H3456">
            <v>44592</v>
          </cell>
          <cell r="I3456">
            <v>44666</v>
          </cell>
          <cell r="J3456"/>
          <cell r="K3456">
            <v>44666</v>
          </cell>
        </row>
        <row r="3457">
          <cell r="A3457">
            <v>18064652</v>
          </cell>
          <cell r="B3457" t="str">
            <v>C182</v>
          </cell>
          <cell r="C3457" t="str">
            <v>KSA</v>
          </cell>
          <cell r="D3457" t="str">
            <v>2</v>
          </cell>
          <cell r="E3457">
            <v>3264.38</v>
          </cell>
          <cell r="F3457"/>
          <cell r="G3457">
            <v>3917.2599999999998</v>
          </cell>
          <cell r="H3457">
            <v>44592</v>
          </cell>
          <cell r="I3457">
            <v>44666</v>
          </cell>
          <cell r="J3457"/>
          <cell r="K3457">
            <v>44666</v>
          </cell>
        </row>
        <row r="3458">
          <cell r="A3458">
            <v>18064653</v>
          </cell>
          <cell r="B3458" t="str">
            <v>C182</v>
          </cell>
          <cell r="C3458" t="str">
            <v>KSA</v>
          </cell>
          <cell r="D3458" t="str">
            <v>2</v>
          </cell>
          <cell r="E3458">
            <v>2277.46</v>
          </cell>
          <cell r="F3458"/>
          <cell r="G3458">
            <v>2732.95</v>
          </cell>
          <cell r="H3458">
            <v>44592</v>
          </cell>
          <cell r="I3458">
            <v>44666</v>
          </cell>
          <cell r="J3458"/>
          <cell r="K3458">
            <v>44666</v>
          </cell>
        </row>
        <row r="3459">
          <cell r="A3459">
            <v>18064654</v>
          </cell>
          <cell r="B3459" t="str">
            <v>C182</v>
          </cell>
          <cell r="C3459" t="str">
            <v>KSA</v>
          </cell>
          <cell r="D3459" t="str">
            <v>2</v>
          </cell>
          <cell r="E3459">
            <v>2932.93</v>
          </cell>
          <cell r="F3459"/>
          <cell r="G3459">
            <v>3519.5199999999995</v>
          </cell>
          <cell r="H3459">
            <v>44592</v>
          </cell>
          <cell r="I3459">
            <v>44666</v>
          </cell>
          <cell r="J3459"/>
          <cell r="K3459">
            <v>44666</v>
          </cell>
        </row>
        <row r="3460">
          <cell r="A3460">
            <v>18064655</v>
          </cell>
          <cell r="B3460" t="str">
            <v>C182</v>
          </cell>
          <cell r="C3460" t="str">
            <v>KSA</v>
          </cell>
          <cell r="D3460" t="str">
            <v>2</v>
          </cell>
          <cell r="E3460">
            <v>5640.4699999999993</v>
          </cell>
          <cell r="F3460"/>
          <cell r="G3460">
            <v>6768.56</v>
          </cell>
          <cell r="H3460">
            <v>44592</v>
          </cell>
          <cell r="I3460">
            <v>44666</v>
          </cell>
          <cell r="J3460"/>
          <cell r="K3460">
            <v>44666</v>
          </cell>
        </row>
        <row r="3461">
          <cell r="A3461">
            <v>18064656</v>
          </cell>
          <cell r="B3461" t="str">
            <v>C182</v>
          </cell>
          <cell r="C3461" t="str">
            <v>KSA</v>
          </cell>
          <cell r="D3461" t="str">
            <v>2</v>
          </cell>
          <cell r="E3461">
            <v>446.73999999999995</v>
          </cell>
          <cell r="F3461"/>
          <cell r="G3461">
            <v>536.08999999999992</v>
          </cell>
          <cell r="H3461">
            <v>44592</v>
          </cell>
          <cell r="I3461">
            <v>44666</v>
          </cell>
          <cell r="J3461"/>
          <cell r="K3461">
            <v>44666</v>
          </cell>
        </row>
        <row r="3462">
          <cell r="A3462">
            <v>18064657</v>
          </cell>
          <cell r="B3462" t="str">
            <v>C182</v>
          </cell>
          <cell r="C3462" t="str">
            <v>KSA</v>
          </cell>
          <cell r="D3462" t="str">
            <v>2</v>
          </cell>
          <cell r="E3462">
            <v>2007.48</v>
          </cell>
          <cell r="F3462"/>
          <cell r="G3462">
            <v>2408.98</v>
          </cell>
          <cell r="H3462">
            <v>44592</v>
          </cell>
          <cell r="I3462">
            <v>44666</v>
          </cell>
          <cell r="J3462"/>
          <cell r="K3462">
            <v>44666</v>
          </cell>
        </row>
        <row r="3463">
          <cell r="A3463">
            <v>18064658</v>
          </cell>
          <cell r="B3463" t="str">
            <v>C182</v>
          </cell>
          <cell r="C3463" t="str">
            <v>KSA</v>
          </cell>
          <cell r="D3463" t="str">
            <v>2</v>
          </cell>
          <cell r="E3463">
            <v>2348.1999999999998</v>
          </cell>
          <cell r="F3463"/>
          <cell r="G3463">
            <v>2817.84</v>
          </cell>
          <cell r="H3463">
            <v>44592</v>
          </cell>
          <cell r="I3463">
            <v>44666</v>
          </cell>
          <cell r="J3463"/>
          <cell r="K3463">
            <v>44666</v>
          </cell>
        </row>
        <row r="3464">
          <cell r="A3464">
            <v>18064659</v>
          </cell>
          <cell r="B3464" t="str">
            <v>C182</v>
          </cell>
          <cell r="C3464" t="str">
            <v>KSA</v>
          </cell>
          <cell r="D3464" t="str">
            <v>2</v>
          </cell>
          <cell r="E3464">
            <v>3271.46</v>
          </cell>
          <cell r="F3464"/>
          <cell r="G3464">
            <v>3925.75</v>
          </cell>
          <cell r="H3464">
            <v>44592</v>
          </cell>
          <cell r="I3464">
            <v>44666</v>
          </cell>
          <cell r="J3464"/>
          <cell r="K3464">
            <v>44666</v>
          </cell>
        </row>
        <row r="3465">
          <cell r="A3465">
            <v>18064660</v>
          </cell>
          <cell r="B3465" t="str">
            <v>C182</v>
          </cell>
          <cell r="C3465" t="str">
            <v>KSA</v>
          </cell>
          <cell r="D3465" t="str">
            <v>2</v>
          </cell>
          <cell r="E3465">
            <v>1657.3799999999999</v>
          </cell>
          <cell r="F3465"/>
          <cell r="G3465">
            <v>1988.86</v>
          </cell>
          <cell r="H3465">
            <v>44592</v>
          </cell>
          <cell r="I3465">
            <v>44666</v>
          </cell>
          <cell r="J3465"/>
          <cell r="K3465">
            <v>44666</v>
          </cell>
        </row>
        <row r="3466">
          <cell r="A3466">
            <v>18064661</v>
          </cell>
          <cell r="B3466" t="str">
            <v>C182</v>
          </cell>
          <cell r="C3466" t="str">
            <v>KSA</v>
          </cell>
          <cell r="D3466" t="str">
            <v>2</v>
          </cell>
          <cell r="E3466">
            <v>31.330000000000002</v>
          </cell>
          <cell r="F3466"/>
          <cell r="G3466">
            <v>37.6</v>
          </cell>
          <cell r="H3466">
            <v>44592</v>
          </cell>
          <cell r="I3466">
            <v>44666</v>
          </cell>
          <cell r="J3466"/>
          <cell r="K3466">
            <v>44666</v>
          </cell>
        </row>
        <row r="3467">
          <cell r="A3467">
            <v>18064662</v>
          </cell>
          <cell r="B3467" t="str">
            <v>C182</v>
          </cell>
          <cell r="C3467" t="str">
            <v>KSA</v>
          </cell>
          <cell r="D3467" t="str">
            <v>2</v>
          </cell>
          <cell r="E3467">
            <v>0</v>
          </cell>
          <cell r="F3467"/>
          <cell r="G3467">
            <v>0</v>
          </cell>
          <cell r="H3467">
            <v>44592</v>
          </cell>
          <cell r="I3467">
            <v>44666</v>
          </cell>
          <cell r="J3467"/>
          <cell r="K3467">
            <v>44666</v>
          </cell>
        </row>
        <row r="3468">
          <cell r="A3468">
            <v>18064663</v>
          </cell>
          <cell r="B3468" t="str">
            <v>C182</v>
          </cell>
          <cell r="C3468" t="str">
            <v>KSA</v>
          </cell>
          <cell r="D3468" t="str">
            <v>2</v>
          </cell>
          <cell r="E3468">
            <v>832.33999999999992</v>
          </cell>
          <cell r="F3468"/>
          <cell r="G3468">
            <v>998.81000000000006</v>
          </cell>
          <cell r="H3468">
            <v>44592</v>
          </cell>
          <cell r="I3468">
            <v>44666</v>
          </cell>
          <cell r="J3468"/>
          <cell r="K3468">
            <v>44666</v>
          </cell>
        </row>
        <row r="3469">
          <cell r="A3469">
            <v>18066024</v>
          </cell>
          <cell r="B3469" t="str">
            <v>C182</v>
          </cell>
          <cell r="C3469" t="str">
            <v>KSA</v>
          </cell>
          <cell r="D3469" t="str">
            <v>2</v>
          </cell>
          <cell r="E3469">
            <v>-616.5</v>
          </cell>
          <cell r="F3469"/>
          <cell r="G3469">
            <v>-739.8</v>
          </cell>
          <cell r="H3469">
            <v>44620</v>
          </cell>
          <cell r="I3469">
            <v>44696</v>
          </cell>
          <cell r="J3469"/>
          <cell r="K3469">
            <v>44696</v>
          </cell>
        </row>
        <row r="3470">
          <cell r="A3470">
            <v>18066025</v>
          </cell>
          <cell r="B3470" t="str">
            <v>C182</v>
          </cell>
          <cell r="C3470" t="str">
            <v>KSA</v>
          </cell>
          <cell r="D3470" t="str">
            <v>2</v>
          </cell>
          <cell r="E3470">
            <v>3290.1400000000003</v>
          </cell>
          <cell r="F3470"/>
          <cell r="G3470">
            <v>3948.1699999999996</v>
          </cell>
          <cell r="H3470">
            <v>44620</v>
          </cell>
          <cell r="I3470">
            <v>44696</v>
          </cell>
          <cell r="J3470"/>
          <cell r="K3470">
            <v>44696</v>
          </cell>
        </row>
        <row r="3471">
          <cell r="A3471">
            <v>18066026</v>
          </cell>
          <cell r="B3471" t="str">
            <v>C182</v>
          </cell>
          <cell r="C3471" t="str">
            <v>KSA</v>
          </cell>
          <cell r="D3471" t="str">
            <v>2</v>
          </cell>
          <cell r="E3471">
            <v>2580.09</v>
          </cell>
          <cell r="F3471"/>
          <cell r="G3471">
            <v>3096.1099999999997</v>
          </cell>
          <cell r="H3471">
            <v>44620</v>
          </cell>
          <cell r="I3471">
            <v>44696</v>
          </cell>
          <cell r="J3471"/>
          <cell r="K3471">
            <v>44696</v>
          </cell>
        </row>
        <row r="3472">
          <cell r="A3472">
            <v>18066027</v>
          </cell>
          <cell r="B3472" t="str">
            <v>C182</v>
          </cell>
          <cell r="C3472" t="str">
            <v>KSA</v>
          </cell>
          <cell r="D3472" t="str">
            <v>2</v>
          </cell>
          <cell r="E3472">
            <v>100.74</v>
          </cell>
          <cell r="F3472"/>
          <cell r="G3472">
            <v>120.89000000000001</v>
          </cell>
          <cell r="H3472">
            <v>44620</v>
          </cell>
          <cell r="I3472">
            <v>44696</v>
          </cell>
          <cell r="J3472"/>
          <cell r="K3472">
            <v>44696</v>
          </cell>
        </row>
        <row r="3473">
          <cell r="A3473">
            <v>18066028</v>
          </cell>
          <cell r="B3473" t="str">
            <v>C182</v>
          </cell>
          <cell r="C3473" t="str">
            <v>KSA</v>
          </cell>
          <cell r="D3473" t="str">
            <v>2</v>
          </cell>
          <cell r="E3473">
            <v>2690.77</v>
          </cell>
          <cell r="F3473"/>
          <cell r="G3473">
            <v>3228.92</v>
          </cell>
          <cell r="H3473">
            <v>44620</v>
          </cell>
          <cell r="I3473">
            <v>44696</v>
          </cell>
          <cell r="J3473"/>
          <cell r="K3473">
            <v>44696</v>
          </cell>
        </row>
        <row r="3474">
          <cell r="A3474">
            <v>18066029</v>
          </cell>
          <cell r="B3474" t="str">
            <v>C182</v>
          </cell>
          <cell r="C3474" t="str">
            <v>KSA</v>
          </cell>
          <cell r="D3474" t="str">
            <v>2</v>
          </cell>
          <cell r="E3474">
            <v>180.84</v>
          </cell>
          <cell r="F3474"/>
          <cell r="G3474">
            <v>217.01</v>
          </cell>
          <cell r="H3474">
            <v>44620</v>
          </cell>
          <cell r="I3474">
            <v>44696</v>
          </cell>
          <cell r="J3474"/>
          <cell r="K3474">
            <v>44696</v>
          </cell>
        </row>
        <row r="3475">
          <cell r="A3475">
            <v>18066030</v>
          </cell>
          <cell r="B3475" t="str">
            <v>C182</v>
          </cell>
          <cell r="C3475" t="str">
            <v>KSA</v>
          </cell>
          <cell r="D3475" t="str">
            <v>2</v>
          </cell>
          <cell r="E3475">
            <v>-308</v>
          </cell>
          <cell r="F3475"/>
          <cell r="G3475">
            <v>-369.6</v>
          </cell>
          <cell r="H3475">
            <v>44620</v>
          </cell>
          <cell r="I3475">
            <v>44696</v>
          </cell>
          <cell r="J3475"/>
          <cell r="K3475">
            <v>44696</v>
          </cell>
        </row>
        <row r="3476">
          <cell r="A3476">
            <v>18066031</v>
          </cell>
          <cell r="B3476" t="str">
            <v>C182</v>
          </cell>
          <cell r="C3476" t="str">
            <v>KSA</v>
          </cell>
          <cell r="D3476" t="str">
            <v>2</v>
          </cell>
          <cell r="E3476">
            <v>4343.95</v>
          </cell>
          <cell r="F3476"/>
          <cell r="G3476">
            <v>5212.74</v>
          </cell>
          <cell r="H3476">
            <v>44620</v>
          </cell>
          <cell r="I3476">
            <v>44696</v>
          </cell>
          <cell r="J3476"/>
          <cell r="K3476">
            <v>44696</v>
          </cell>
        </row>
        <row r="3477">
          <cell r="A3477">
            <v>18066032</v>
          </cell>
          <cell r="B3477" t="str">
            <v>C182</v>
          </cell>
          <cell r="C3477" t="str">
            <v>KSA</v>
          </cell>
          <cell r="D3477" t="str">
            <v>2</v>
          </cell>
          <cell r="E3477">
            <v>7058.2</v>
          </cell>
          <cell r="F3477"/>
          <cell r="G3477">
            <v>8469.84</v>
          </cell>
          <cell r="H3477">
            <v>44620</v>
          </cell>
          <cell r="I3477">
            <v>44696</v>
          </cell>
          <cell r="J3477"/>
          <cell r="K3477">
            <v>44696</v>
          </cell>
        </row>
        <row r="3478">
          <cell r="A3478">
            <v>18066033</v>
          </cell>
          <cell r="B3478" t="str">
            <v>C182</v>
          </cell>
          <cell r="C3478" t="str">
            <v>KSA</v>
          </cell>
          <cell r="D3478" t="str">
            <v>2</v>
          </cell>
          <cell r="E3478">
            <v>173.14000000000001</v>
          </cell>
          <cell r="F3478"/>
          <cell r="G3478">
            <v>207.76999999999998</v>
          </cell>
          <cell r="H3478">
            <v>44620</v>
          </cell>
          <cell r="I3478">
            <v>44696</v>
          </cell>
          <cell r="J3478"/>
          <cell r="K3478">
            <v>44696</v>
          </cell>
        </row>
        <row r="3479">
          <cell r="A3479">
            <v>18066034</v>
          </cell>
          <cell r="B3479" t="str">
            <v>C182</v>
          </cell>
          <cell r="C3479" t="str">
            <v>KSA</v>
          </cell>
          <cell r="D3479" t="str">
            <v>2</v>
          </cell>
          <cell r="E3479">
            <v>1964.85</v>
          </cell>
          <cell r="F3479"/>
          <cell r="G3479">
            <v>2357.8200000000002</v>
          </cell>
          <cell r="H3479">
            <v>44620</v>
          </cell>
          <cell r="I3479">
            <v>44696</v>
          </cell>
          <cell r="J3479"/>
          <cell r="K3479">
            <v>44696</v>
          </cell>
        </row>
        <row r="3480">
          <cell r="A3480">
            <v>18066035</v>
          </cell>
          <cell r="B3480" t="str">
            <v>C182</v>
          </cell>
          <cell r="C3480" t="str">
            <v>KSA</v>
          </cell>
          <cell r="D3480" t="str">
            <v>2</v>
          </cell>
          <cell r="E3480">
            <v>1833.53</v>
          </cell>
          <cell r="F3480"/>
          <cell r="G3480">
            <v>2200.2400000000002</v>
          </cell>
          <cell r="H3480">
            <v>44620</v>
          </cell>
          <cell r="I3480">
            <v>44696</v>
          </cell>
          <cell r="J3480"/>
          <cell r="K3480">
            <v>44696</v>
          </cell>
        </row>
        <row r="3481">
          <cell r="A3481">
            <v>18066036</v>
          </cell>
          <cell r="B3481" t="str">
            <v>C182</v>
          </cell>
          <cell r="C3481" t="str">
            <v>KSA</v>
          </cell>
          <cell r="D3481" t="str">
            <v>2</v>
          </cell>
          <cell r="E3481">
            <v>1697.65</v>
          </cell>
          <cell r="F3481"/>
          <cell r="G3481">
            <v>2037.1799999999998</v>
          </cell>
          <cell r="H3481">
            <v>44620</v>
          </cell>
          <cell r="I3481">
            <v>44696</v>
          </cell>
          <cell r="J3481"/>
          <cell r="K3481">
            <v>44696</v>
          </cell>
        </row>
        <row r="3482">
          <cell r="A3482">
            <v>18066037</v>
          </cell>
          <cell r="B3482" t="str">
            <v>C182</v>
          </cell>
          <cell r="C3482" t="str">
            <v>KSA</v>
          </cell>
          <cell r="D3482" t="str">
            <v>2</v>
          </cell>
          <cell r="E3482">
            <v>91.1</v>
          </cell>
          <cell r="F3482"/>
          <cell r="G3482">
            <v>109.32000000000001</v>
          </cell>
          <cell r="H3482">
            <v>44620</v>
          </cell>
          <cell r="I3482">
            <v>44696</v>
          </cell>
          <cell r="J3482"/>
          <cell r="K3482">
            <v>44696</v>
          </cell>
        </row>
        <row r="3483">
          <cell r="A3483">
            <v>18066038</v>
          </cell>
          <cell r="B3483" t="str">
            <v>C182</v>
          </cell>
          <cell r="C3483" t="str">
            <v>KSA</v>
          </cell>
          <cell r="D3483" t="str">
            <v>2</v>
          </cell>
          <cell r="E3483">
            <v>29.660000000000004</v>
          </cell>
          <cell r="F3483"/>
          <cell r="G3483">
            <v>35.589999999999996</v>
          </cell>
          <cell r="H3483">
            <v>44620</v>
          </cell>
          <cell r="I3483">
            <v>44696</v>
          </cell>
          <cell r="J3483"/>
          <cell r="K3483">
            <v>44696</v>
          </cell>
        </row>
        <row r="3484">
          <cell r="A3484">
            <v>18066039</v>
          </cell>
          <cell r="B3484" t="str">
            <v>C182</v>
          </cell>
          <cell r="C3484" t="str">
            <v>KSA</v>
          </cell>
          <cell r="D3484" t="str">
            <v>2</v>
          </cell>
          <cell r="E3484">
            <v>3567.25</v>
          </cell>
          <cell r="F3484"/>
          <cell r="G3484">
            <v>4280.7</v>
          </cell>
          <cell r="H3484">
            <v>44620</v>
          </cell>
          <cell r="I3484">
            <v>44696</v>
          </cell>
          <cell r="J3484"/>
          <cell r="K3484">
            <v>44696</v>
          </cell>
        </row>
        <row r="3485">
          <cell r="A3485">
            <v>18066040</v>
          </cell>
          <cell r="B3485" t="str">
            <v>C182</v>
          </cell>
          <cell r="C3485" t="str">
            <v>KSA</v>
          </cell>
          <cell r="D3485" t="str">
            <v>2</v>
          </cell>
          <cell r="E3485">
            <v>-154</v>
          </cell>
          <cell r="F3485"/>
          <cell r="G3485">
            <v>-184.8</v>
          </cell>
          <cell r="H3485">
            <v>44620</v>
          </cell>
          <cell r="I3485">
            <v>44696</v>
          </cell>
          <cell r="J3485"/>
          <cell r="K3485">
            <v>44696</v>
          </cell>
        </row>
        <row r="3486">
          <cell r="A3486">
            <v>18066041</v>
          </cell>
          <cell r="B3486" t="str">
            <v>C182</v>
          </cell>
          <cell r="C3486" t="str">
            <v>KSA</v>
          </cell>
          <cell r="D3486" t="str">
            <v>2</v>
          </cell>
          <cell r="E3486">
            <v>3066.27</v>
          </cell>
          <cell r="F3486"/>
          <cell r="G3486">
            <v>3679.5199999999995</v>
          </cell>
          <cell r="H3486">
            <v>44620</v>
          </cell>
          <cell r="I3486">
            <v>44696</v>
          </cell>
          <cell r="J3486"/>
          <cell r="K3486">
            <v>44696</v>
          </cell>
        </row>
        <row r="3487">
          <cell r="A3487">
            <v>18066042</v>
          </cell>
          <cell r="B3487" t="str">
            <v>C182</v>
          </cell>
          <cell r="C3487" t="str">
            <v>KSA</v>
          </cell>
          <cell r="D3487" t="str">
            <v>2</v>
          </cell>
          <cell r="E3487">
            <v>5158.7699999999995</v>
          </cell>
          <cell r="F3487"/>
          <cell r="G3487">
            <v>6190.5199999999995</v>
          </cell>
          <cell r="H3487">
            <v>44620</v>
          </cell>
          <cell r="I3487">
            <v>44696</v>
          </cell>
          <cell r="J3487"/>
          <cell r="K3487">
            <v>44696</v>
          </cell>
        </row>
        <row r="3488">
          <cell r="A3488">
            <v>18066043</v>
          </cell>
          <cell r="B3488" t="str">
            <v>C182</v>
          </cell>
          <cell r="C3488" t="str">
            <v>KSA</v>
          </cell>
          <cell r="D3488" t="str">
            <v>2</v>
          </cell>
          <cell r="E3488">
            <v>5402.57</v>
          </cell>
          <cell r="F3488"/>
          <cell r="G3488">
            <v>6483.08</v>
          </cell>
          <cell r="H3488">
            <v>44620</v>
          </cell>
          <cell r="I3488">
            <v>44696</v>
          </cell>
          <cell r="J3488"/>
          <cell r="K3488">
            <v>44696</v>
          </cell>
        </row>
        <row r="3489">
          <cell r="A3489">
            <v>18066044</v>
          </cell>
          <cell r="B3489" t="str">
            <v>C182</v>
          </cell>
          <cell r="C3489" t="str">
            <v>KSA</v>
          </cell>
          <cell r="D3489" t="str">
            <v>2</v>
          </cell>
          <cell r="E3489">
            <v>-688.5</v>
          </cell>
          <cell r="F3489"/>
          <cell r="G3489">
            <v>-826.2</v>
          </cell>
          <cell r="H3489">
            <v>44620</v>
          </cell>
          <cell r="I3489">
            <v>44696</v>
          </cell>
          <cell r="J3489"/>
          <cell r="K3489">
            <v>44696</v>
          </cell>
        </row>
        <row r="3490">
          <cell r="A3490">
            <v>18066045</v>
          </cell>
          <cell r="B3490" t="str">
            <v>C182</v>
          </cell>
          <cell r="C3490" t="str">
            <v>KSA</v>
          </cell>
          <cell r="D3490" t="str">
            <v>2</v>
          </cell>
          <cell r="E3490">
            <v>2045.8799999999999</v>
          </cell>
          <cell r="F3490"/>
          <cell r="G3490">
            <v>2455.06</v>
          </cell>
          <cell r="H3490">
            <v>44620</v>
          </cell>
          <cell r="I3490">
            <v>44696</v>
          </cell>
          <cell r="J3490"/>
          <cell r="K3490">
            <v>44696</v>
          </cell>
        </row>
        <row r="3491">
          <cell r="A3491">
            <v>18066046</v>
          </cell>
          <cell r="B3491" t="str">
            <v>C182</v>
          </cell>
          <cell r="C3491" t="str">
            <v>KSA</v>
          </cell>
          <cell r="D3491" t="str">
            <v>2</v>
          </cell>
          <cell r="E3491">
            <v>2542.7200000000003</v>
          </cell>
          <cell r="F3491"/>
          <cell r="G3491">
            <v>3051.2599999999998</v>
          </cell>
          <cell r="H3491">
            <v>44620</v>
          </cell>
          <cell r="I3491">
            <v>44696</v>
          </cell>
          <cell r="J3491"/>
          <cell r="K3491">
            <v>44696</v>
          </cell>
        </row>
        <row r="3492">
          <cell r="A3492">
            <v>18066047</v>
          </cell>
          <cell r="B3492" t="str">
            <v>C182</v>
          </cell>
          <cell r="C3492" t="str">
            <v>KSA</v>
          </cell>
          <cell r="D3492" t="str">
            <v>2</v>
          </cell>
          <cell r="E3492">
            <v>2929.25</v>
          </cell>
          <cell r="F3492"/>
          <cell r="G3492">
            <v>3515.1</v>
          </cell>
          <cell r="H3492">
            <v>44620</v>
          </cell>
          <cell r="I3492">
            <v>44696</v>
          </cell>
          <cell r="J3492"/>
          <cell r="K3492">
            <v>44696</v>
          </cell>
        </row>
        <row r="3493">
          <cell r="A3493">
            <v>18066048</v>
          </cell>
          <cell r="B3493" t="str">
            <v>C182</v>
          </cell>
          <cell r="C3493" t="str">
            <v>KSA</v>
          </cell>
          <cell r="D3493" t="str">
            <v>2</v>
          </cell>
          <cell r="E3493">
            <v>562.87</v>
          </cell>
          <cell r="F3493"/>
          <cell r="G3493">
            <v>675.43999999999994</v>
          </cell>
          <cell r="H3493">
            <v>44620</v>
          </cell>
          <cell r="I3493">
            <v>44696</v>
          </cell>
          <cell r="J3493"/>
          <cell r="K3493">
            <v>44696</v>
          </cell>
        </row>
        <row r="3494">
          <cell r="A3494">
            <v>18066049</v>
          </cell>
          <cell r="B3494" t="str">
            <v>C182</v>
          </cell>
          <cell r="C3494" t="str">
            <v>KSA</v>
          </cell>
          <cell r="D3494" t="str">
            <v>2</v>
          </cell>
          <cell r="E3494">
            <v>5476.76</v>
          </cell>
          <cell r="F3494"/>
          <cell r="G3494">
            <v>6572.1100000000006</v>
          </cell>
          <cell r="H3494">
            <v>44620</v>
          </cell>
          <cell r="I3494">
            <v>44696</v>
          </cell>
          <cell r="J3494"/>
          <cell r="K3494">
            <v>44696</v>
          </cell>
        </row>
        <row r="3495">
          <cell r="A3495">
            <v>18066050</v>
          </cell>
          <cell r="B3495" t="str">
            <v>C182</v>
          </cell>
          <cell r="C3495" t="str">
            <v>KSA</v>
          </cell>
          <cell r="D3495" t="str">
            <v>2</v>
          </cell>
          <cell r="E3495">
            <v>83.7</v>
          </cell>
          <cell r="F3495"/>
          <cell r="G3495">
            <v>100.44</v>
          </cell>
          <cell r="H3495">
            <v>44620</v>
          </cell>
          <cell r="I3495">
            <v>44696</v>
          </cell>
          <cell r="J3495"/>
          <cell r="K3495">
            <v>44696</v>
          </cell>
        </row>
        <row r="3496">
          <cell r="A3496">
            <v>18066051</v>
          </cell>
          <cell r="B3496" t="str">
            <v>C182</v>
          </cell>
          <cell r="C3496" t="str">
            <v>KSA</v>
          </cell>
          <cell r="D3496" t="str">
            <v>2</v>
          </cell>
          <cell r="E3496">
            <v>-181.59</v>
          </cell>
          <cell r="F3496"/>
          <cell r="G3496">
            <v>-217.91</v>
          </cell>
          <cell r="H3496">
            <v>44620</v>
          </cell>
          <cell r="I3496">
            <v>44696</v>
          </cell>
          <cell r="J3496"/>
          <cell r="K3496">
            <v>44696</v>
          </cell>
        </row>
        <row r="3497">
          <cell r="A3497">
            <v>18066052</v>
          </cell>
          <cell r="B3497" t="str">
            <v>C182</v>
          </cell>
          <cell r="C3497" t="str">
            <v>KSA</v>
          </cell>
          <cell r="D3497" t="str">
            <v>2</v>
          </cell>
          <cell r="E3497">
            <v>986.2700000000001</v>
          </cell>
          <cell r="F3497"/>
          <cell r="G3497">
            <v>1183.52</v>
          </cell>
          <cell r="H3497">
            <v>44620</v>
          </cell>
          <cell r="I3497">
            <v>44696</v>
          </cell>
          <cell r="J3497"/>
          <cell r="K3497">
            <v>44696</v>
          </cell>
        </row>
        <row r="3498">
          <cell r="A3498">
            <v>18066053</v>
          </cell>
          <cell r="B3498" t="str">
            <v>C182</v>
          </cell>
          <cell r="C3498" t="str">
            <v>KSA</v>
          </cell>
          <cell r="D3498" t="str">
            <v>2</v>
          </cell>
          <cell r="E3498">
            <v>2273.02</v>
          </cell>
          <cell r="F3498"/>
          <cell r="G3498">
            <v>2727.62</v>
          </cell>
          <cell r="H3498">
            <v>44620</v>
          </cell>
          <cell r="I3498">
            <v>44696</v>
          </cell>
          <cell r="J3498"/>
          <cell r="K3498">
            <v>44696</v>
          </cell>
        </row>
        <row r="3499">
          <cell r="A3499">
            <v>18066054</v>
          </cell>
          <cell r="B3499" t="str">
            <v>C182</v>
          </cell>
          <cell r="C3499" t="str">
            <v>KSA</v>
          </cell>
          <cell r="D3499" t="str">
            <v>2</v>
          </cell>
          <cell r="E3499">
            <v>4299.87</v>
          </cell>
          <cell r="F3499"/>
          <cell r="G3499">
            <v>5159.84</v>
          </cell>
          <cell r="H3499">
            <v>44620</v>
          </cell>
          <cell r="I3499">
            <v>44696</v>
          </cell>
          <cell r="J3499"/>
          <cell r="K3499">
            <v>44696</v>
          </cell>
        </row>
        <row r="3500">
          <cell r="A3500">
            <v>18066055</v>
          </cell>
          <cell r="B3500" t="str">
            <v>C182</v>
          </cell>
          <cell r="C3500" t="str">
            <v>KSA</v>
          </cell>
          <cell r="D3500" t="str">
            <v>2</v>
          </cell>
          <cell r="E3500">
            <v>51.1</v>
          </cell>
          <cell r="F3500"/>
          <cell r="G3500">
            <v>61.320000000000007</v>
          </cell>
          <cell r="H3500">
            <v>44620</v>
          </cell>
          <cell r="I3500">
            <v>44696</v>
          </cell>
          <cell r="J3500"/>
          <cell r="K3500">
            <v>44696</v>
          </cell>
        </row>
        <row r="3501">
          <cell r="A3501">
            <v>18066056</v>
          </cell>
          <cell r="B3501" t="str">
            <v>C182</v>
          </cell>
          <cell r="C3501" t="str">
            <v>KSA</v>
          </cell>
          <cell r="D3501" t="str">
            <v>2</v>
          </cell>
          <cell r="E3501">
            <v>-75</v>
          </cell>
          <cell r="F3501"/>
          <cell r="G3501">
            <v>-90</v>
          </cell>
          <cell r="H3501">
            <v>44620</v>
          </cell>
          <cell r="I3501">
            <v>44696</v>
          </cell>
          <cell r="J3501"/>
          <cell r="K3501">
            <v>44696</v>
          </cell>
        </row>
        <row r="3502">
          <cell r="A3502">
            <v>18066057</v>
          </cell>
          <cell r="B3502" t="str">
            <v>C182</v>
          </cell>
          <cell r="C3502" t="str">
            <v>KSA</v>
          </cell>
          <cell r="D3502" t="str">
            <v>2</v>
          </cell>
          <cell r="E3502">
            <v>8045.32</v>
          </cell>
          <cell r="F3502"/>
          <cell r="G3502">
            <v>9654.380000000001</v>
          </cell>
          <cell r="H3502">
            <v>44620</v>
          </cell>
          <cell r="I3502">
            <v>44696</v>
          </cell>
          <cell r="J3502"/>
          <cell r="K3502">
            <v>44696</v>
          </cell>
        </row>
        <row r="3503">
          <cell r="A3503">
            <v>18066058</v>
          </cell>
          <cell r="B3503" t="str">
            <v>C182</v>
          </cell>
          <cell r="C3503" t="str">
            <v>KSA</v>
          </cell>
          <cell r="D3503" t="str">
            <v>2</v>
          </cell>
          <cell r="E3503">
            <v>307.98</v>
          </cell>
          <cell r="F3503"/>
          <cell r="G3503">
            <v>369.58000000000004</v>
          </cell>
          <cell r="H3503">
            <v>44620</v>
          </cell>
          <cell r="I3503">
            <v>44696</v>
          </cell>
          <cell r="J3503"/>
          <cell r="K3503">
            <v>44696</v>
          </cell>
        </row>
        <row r="3504">
          <cell r="A3504">
            <v>18066059</v>
          </cell>
          <cell r="B3504" t="str">
            <v>C182</v>
          </cell>
          <cell r="C3504" t="str">
            <v>KSA</v>
          </cell>
          <cell r="D3504" t="str">
            <v>2</v>
          </cell>
          <cell r="E3504">
            <v>6324.21</v>
          </cell>
          <cell r="F3504"/>
          <cell r="G3504">
            <v>7589.05</v>
          </cell>
          <cell r="H3504">
            <v>44620</v>
          </cell>
          <cell r="I3504">
            <v>44696</v>
          </cell>
          <cell r="J3504"/>
          <cell r="K3504">
            <v>44696</v>
          </cell>
        </row>
        <row r="3505">
          <cell r="A3505">
            <v>18066060</v>
          </cell>
          <cell r="B3505" t="str">
            <v>C182</v>
          </cell>
          <cell r="C3505" t="str">
            <v>KSA</v>
          </cell>
          <cell r="D3505" t="str">
            <v>2</v>
          </cell>
          <cell r="E3505">
            <v>-360</v>
          </cell>
          <cell r="F3505"/>
          <cell r="G3505">
            <v>-432</v>
          </cell>
          <cell r="H3505">
            <v>44620</v>
          </cell>
          <cell r="I3505">
            <v>44696</v>
          </cell>
          <cell r="J3505"/>
          <cell r="K3505">
            <v>44696</v>
          </cell>
        </row>
        <row r="3506">
          <cell r="A3506">
            <v>18067537</v>
          </cell>
          <cell r="B3506" t="str">
            <v>C182</v>
          </cell>
          <cell r="C3506" t="str">
            <v>KSA</v>
          </cell>
          <cell r="D3506" t="str">
            <v>2</v>
          </cell>
          <cell r="E3506">
            <v>4357.2300000000005</v>
          </cell>
          <cell r="F3506"/>
          <cell r="G3506">
            <v>5228.68</v>
          </cell>
          <cell r="H3506">
            <v>44651</v>
          </cell>
          <cell r="I3506">
            <v>44727</v>
          </cell>
          <cell r="J3506">
            <v>44658</v>
          </cell>
          <cell r="K3506">
            <v>44727</v>
          </cell>
        </row>
        <row r="3507">
          <cell r="A3507">
            <v>18067538</v>
          </cell>
          <cell r="B3507" t="str">
            <v>C182</v>
          </cell>
          <cell r="C3507" t="str">
            <v>KSA</v>
          </cell>
          <cell r="D3507" t="str">
            <v>2</v>
          </cell>
          <cell r="E3507">
            <v>2455.2200000000003</v>
          </cell>
          <cell r="F3507"/>
          <cell r="G3507">
            <v>2946.2599999999998</v>
          </cell>
          <cell r="H3507">
            <v>44651</v>
          </cell>
          <cell r="I3507">
            <v>44727</v>
          </cell>
          <cell r="J3507">
            <v>44658</v>
          </cell>
          <cell r="K3507">
            <v>44727</v>
          </cell>
        </row>
        <row r="3508">
          <cell r="A3508">
            <v>18067539</v>
          </cell>
          <cell r="B3508" t="str">
            <v>C182</v>
          </cell>
          <cell r="C3508" t="str">
            <v>KSA</v>
          </cell>
          <cell r="D3508" t="str">
            <v>2</v>
          </cell>
          <cell r="E3508">
            <v>226.8</v>
          </cell>
          <cell r="F3508"/>
          <cell r="G3508">
            <v>272.15999999999997</v>
          </cell>
          <cell r="H3508">
            <v>44651</v>
          </cell>
          <cell r="I3508">
            <v>44727</v>
          </cell>
          <cell r="J3508">
            <v>44658</v>
          </cell>
          <cell r="K3508">
            <v>44727</v>
          </cell>
        </row>
        <row r="3509">
          <cell r="A3509">
            <v>18067540</v>
          </cell>
          <cell r="B3509" t="str">
            <v>C182</v>
          </cell>
          <cell r="C3509" t="str">
            <v>KSA</v>
          </cell>
          <cell r="D3509" t="str">
            <v>2</v>
          </cell>
          <cell r="E3509">
            <v>61.320000000000007</v>
          </cell>
          <cell r="F3509"/>
          <cell r="G3509">
            <v>73.58</v>
          </cell>
          <cell r="H3509">
            <v>44651</v>
          </cell>
          <cell r="I3509">
            <v>44727</v>
          </cell>
          <cell r="J3509">
            <v>44658</v>
          </cell>
          <cell r="K3509">
            <v>44727</v>
          </cell>
        </row>
        <row r="3510">
          <cell r="A3510">
            <v>18067541</v>
          </cell>
          <cell r="B3510" t="str">
            <v>C182</v>
          </cell>
          <cell r="C3510" t="str">
            <v>KSA</v>
          </cell>
          <cell r="D3510" t="str">
            <v>2</v>
          </cell>
          <cell r="E3510">
            <v>-56</v>
          </cell>
          <cell r="F3510"/>
          <cell r="G3510">
            <v>-67.2</v>
          </cell>
          <cell r="H3510">
            <v>44651</v>
          </cell>
          <cell r="I3510">
            <v>44727</v>
          </cell>
          <cell r="J3510">
            <v>44658</v>
          </cell>
          <cell r="K3510">
            <v>44727</v>
          </cell>
        </row>
        <row r="3511">
          <cell r="A3511">
            <v>18067542</v>
          </cell>
          <cell r="B3511" t="str">
            <v>C182</v>
          </cell>
          <cell r="C3511" t="str">
            <v>KSA</v>
          </cell>
          <cell r="D3511" t="str">
            <v>2</v>
          </cell>
          <cell r="E3511">
            <v>4448.5</v>
          </cell>
          <cell r="F3511"/>
          <cell r="G3511">
            <v>5338.2</v>
          </cell>
          <cell r="H3511">
            <v>44651</v>
          </cell>
          <cell r="I3511">
            <v>44727</v>
          </cell>
          <cell r="J3511">
            <v>44658</v>
          </cell>
          <cell r="K3511">
            <v>44727</v>
          </cell>
        </row>
        <row r="3512">
          <cell r="A3512">
            <v>18067543</v>
          </cell>
          <cell r="B3512" t="str">
            <v>C182</v>
          </cell>
          <cell r="C3512" t="str">
            <v>KSA</v>
          </cell>
          <cell r="D3512" t="str">
            <v>2</v>
          </cell>
          <cell r="E3512">
            <v>203.68</v>
          </cell>
          <cell r="F3512"/>
          <cell r="G3512">
            <v>244.42</v>
          </cell>
          <cell r="H3512">
            <v>44651</v>
          </cell>
          <cell r="I3512">
            <v>44727</v>
          </cell>
          <cell r="J3512">
            <v>44658</v>
          </cell>
          <cell r="K3512">
            <v>44727</v>
          </cell>
        </row>
        <row r="3513">
          <cell r="A3513">
            <v>18067544</v>
          </cell>
          <cell r="B3513" t="str">
            <v>C182</v>
          </cell>
          <cell r="C3513" t="str">
            <v>KSA</v>
          </cell>
          <cell r="D3513" t="str">
            <v>2</v>
          </cell>
          <cell r="E3513">
            <v>4583.5199999999995</v>
          </cell>
          <cell r="F3513"/>
          <cell r="G3513">
            <v>5500.2199999999993</v>
          </cell>
          <cell r="H3513">
            <v>44651</v>
          </cell>
          <cell r="I3513">
            <v>44727</v>
          </cell>
          <cell r="J3513">
            <v>44658</v>
          </cell>
          <cell r="K3513">
            <v>44727</v>
          </cell>
        </row>
        <row r="3514">
          <cell r="A3514">
            <v>18067545</v>
          </cell>
          <cell r="B3514" t="str">
            <v>C182</v>
          </cell>
          <cell r="C3514" t="str">
            <v>KSA</v>
          </cell>
          <cell r="D3514" t="str">
            <v>2</v>
          </cell>
          <cell r="E3514">
            <v>3388.53</v>
          </cell>
          <cell r="F3514"/>
          <cell r="G3514">
            <v>4066.2400000000002</v>
          </cell>
          <cell r="H3514">
            <v>44651</v>
          </cell>
          <cell r="I3514">
            <v>44727</v>
          </cell>
          <cell r="J3514">
            <v>44658</v>
          </cell>
          <cell r="K3514">
            <v>44727</v>
          </cell>
        </row>
        <row r="3515">
          <cell r="A3515">
            <v>18067546</v>
          </cell>
          <cell r="B3515" t="str">
            <v>C182</v>
          </cell>
          <cell r="C3515" t="str">
            <v>KSA</v>
          </cell>
          <cell r="D3515" t="str">
            <v>2</v>
          </cell>
          <cell r="E3515">
            <v>4457.3599999999997</v>
          </cell>
          <cell r="F3515"/>
          <cell r="G3515">
            <v>5348.83</v>
          </cell>
          <cell r="H3515">
            <v>44651</v>
          </cell>
          <cell r="I3515">
            <v>44727</v>
          </cell>
          <cell r="J3515">
            <v>44658</v>
          </cell>
          <cell r="K3515">
            <v>44727</v>
          </cell>
        </row>
        <row r="3516">
          <cell r="A3516">
            <v>18067547</v>
          </cell>
          <cell r="B3516" t="str">
            <v>C182</v>
          </cell>
          <cell r="C3516" t="str">
            <v>KSA</v>
          </cell>
          <cell r="D3516" t="str">
            <v>2</v>
          </cell>
          <cell r="E3516">
            <v>3067.05</v>
          </cell>
          <cell r="F3516"/>
          <cell r="G3516">
            <v>3680.46</v>
          </cell>
          <cell r="H3516">
            <v>44651</v>
          </cell>
          <cell r="I3516">
            <v>44727</v>
          </cell>
          <cell r="J3516">
            <v>44658</v>
          </cell>
          <cell r="K3516">
            <v>44727</v>
          </cell>
        </row>
        <row r="3517">
          <cell r="A3517">
            <v>18067548</v>
          </cell>
          <cell r="B3517" t="str">
            <v>C182</v>
          </cell>
          <cell r="C3517" t="str">
            <v>KSA</v>
          </cell>
          <cell r="D3517" t="str">
            <v>2</v>
          </cell>
          <cell r="E3517">
            <v>3738.9800000000005</v>
          </cell>
          <cell r="F3517"/>
          <cell r="G3517">
            <v>4486.7800000000007</v>
          </cell>
          <cell r="H3517">
            <v>44651</v>
          </cell>
          <cell r="I3517">
            <v>44727</v>
          </cell>
          <cell r="J3517">
            <v>44658</v>
          </cell>
          <cell r="K3517">
            <v>44727</v>
          </cell>
        </row>
        <row r="3518">
          <cell r="A3518">
            <v>18067549</v>
          </cell>
          <cell r="B3518" t="str">
            <v>C182</v>
          </cell>
          <cell r="C3518" t="str">
            <v>KSA</v>
          </cell>
          <cell r="D3518" t="str">
            <v>2</v>
          </cell>
          <cell r="E3518">
            <v>466.14</v>
          </cell>
          <cell r="F3518"/>
          <cell r="G3518">
            <v>559.37</v>
          </cell>
          <cell r="H3518">
            <v>44651</v>
          </cell>
          <cell r="I3518">
            <v>44727</v>
          </cell>
          <cell r="J3518">
            <v>44658</v>
          </cell>
          <cell r="K3518">
            <v>44727</v>
          </cell>
        </row>
        <row r="3519">
          <cell r="A3519">
            <v>18067550</v>
          </cell>
          <cell r="B3519" t="str">
            <v>C182</v>
          </cell>
          <cell r="C3519" t="str">
            <v>KSA</v>
          </cell>
          <cell r="D3519" t="str">
            <v>2</v>
          </cell>
          <cell r="E3519">
            <v>1178.8799999999999</v>
          </cell>
          <cell r="F3519"/>
          <cell r="G3519">
            <v>1414.66</v>
          </cell>
          <cell r="H3519">
            <v>44651</v>
          </cell>
          <cell r="I3519">
            <v>44727</v>
          </cell>
          <cell r="J3519">
            <v>44658</v>
          </cell>
          <cell r="K3519">
            <v>44727</v>
          </cell>
        </row>
        <row r="3520">
          <cell r="A3520">
            <v>18067551</v>
          </cell>
          <cell r="B3520" t="str">
            <v>C182</v>
          </cell>
          <cell r="C3520" t="str">
            <v>KSA</v>
          </cell>
          <cell r="D3520" t="str">
            <v>2</v>
          </cell>
          <cell r="E3520">
            <v>3325.47</v>
          </cell>
          <cell r="F3520"/>
          <cell r="G3520">
            <v>3990.56</v>
          </cell>
          <cell r="H3520">
            <v>44651</v>
          </cell>
          <cell r="I3520">
            <v>44727</v>
          </cell>
          <cell r="J3520">
            <v>44658</v>
          </cell>
          <cell r="K3520">
            <v>44727</v>
          </cell>
        </row>
        <row r="3521">
          <cell r="A3521">
            <v>18067552</v>
          </cell>
          <cell r="B3521" t="str">
            <v>C182</v>
          </cell>
          <cell r="C3521" t="str">
            <v>KSA</v>
          </cell>
          <cell r="D3521" t="str">
            <v>2</v>
          </cell>
          <cell r="E3521">
            <v>-775</v>
          </cell>
          <cell r="F3521"/>
          <cell r="G3521">
            <v>-930</v>
          </cell>
          <cell r="H3521">
            <v>44651</v>
          </cell>
          <cell r="I3521">
            <v>44727</v>
          </cell>
          <cell r="J3521">
            <v>44658</v>
          </cell>
          <cell r="K3521">
            <v>44727</v>
          </cell>
        </row>
        <row r="3522">
          <cell r="A3522">
            <v>18067553</v>
          </cell>
          <cell r="B3522" t="str">
            <v>C182</v>
          </cell>
          <cell r="C3522" t="str">
            <v>KSA</v>
          </cell>
          <cell r="D3522" t="str">
            <v>2</v>
          </cell>
          <cell r="E3522">
            <v>2735.3</v>
          </cell>
          <cell r="F3522"/>
          <cell r="G3522">
            <v>3282.3599999999997</v>
          </cell>
          <cell r="H3522">
            <v>44651</v>
          </cell>
          <cell r="I3522">
            <v>44727</v>
          </cell>
          <cell r="J3522">
            <v>44658</v>
          </cell>
          <cell r="K3522">
            <v>44727</v>
          </cell>
        </row>
        <row r="3523">
          <cell r="A3523">
            <v>18067554</v>
          </cell>
          <cell r="B3523" t="str">
            <v>C182</v>
          </cell>
          <cell r="C3523" t="str">
            <v>KSA</v>
          </cell>
          <cell r="D3523" t="str">
            <v>2</v>
          </cell>
          <cell r="E3523">
            <v>1931.27</v>
          </cell>
          <cell r="F3523"/>
          <cell r="G3523">
            <v>2317.52</v>
          </cell>
          <cell r="H3523">
            <v>44651</v>
          </cell>
          <cell r="I3523">
            <v>44727</v>
          </cell>
          <cell r="J3523">
            <v>44658</v>
          </cell>
          <cell r="K3523">
            <v>44727</v>
          </cell>
        </row>
        <row r="3524">
          <cell r="A3524">
            <v>18067555</v>
          </cell>
          <cell r="B3524" t="str">
            <v>C182</v>
          </cell>
          <cell r="C3524" t="str">
            <v>KSA</v>
          </cell>
          <cell r="D3524" t="str">
            <v>2</v>
          </cell>
          <cell r="E3524">
            <v>768.77</v>
          </cell>
          <cell r="F3524"/>
          <cell r="G3524">
            <v>922.5200000000001</v>
          </cell>
          <cell r="H3524">
            <v>44651</v>
          </cell>
          <cell r="I3524">
            <v>44727</v>
          </cell>
          <cell r="J3524">
            <v>44658</v>
          </cell>
          <cell r="K3524">
            <v>44727</v>
          </cell>
        </row>
        <row r="3525">
          <cell r="A3525">
            <v>18067556</v>
          </cell>
          <cell r="B3525" t="str">
            <v>C182</v>
          </cell>
          <cell r="C3525" t="str">
            <v>KSA</v>
          </cell>
          <cell r="D3525" t="str">
            <v>2</v>
          </cell>
          <cell r="E3525">
            <v>5213.0300000000007</v>
          </cell>
          <cell r="F3525"/>
          <cell r="G3525">
            <v>6255.64</v>
          </cell>
          <cell r="H3525">
            <v>44651</v>
          </cell>
          <cell r="I3525">
            <v>44727</v>
          </cell>
          <cell r="J3525">
            <v>44658</v>
          </cell>
          <cell r="K3525">
            <v>44727</v>
          </cell>
        </row>
        <row r="3526">
          <cell r="A3526">
            <v>18067557</v>
          </cell>
          <cell r="B3526" t="str">
            <v>C182</v>
          </cell>
          <cell r="C3526" t="str">
            <v>KSA</v>
          </cell>
          <cell r="D3526" t="str">
            <v>2</v>
          </cell>
          <cell r="E3526">
            <v>66.97</v>
          </cell>
          <cell r="F3526"/>
          <cell r="G3526">
            <v>80.36</v>
          </cell>
          <cell r="H3526">
            <v>44651</v>
          </cell>
          <cell r="I3526">
            <v>44727</v>
          </cell>
          <cell r="J3526">
            <v>44658</v>
          </cell>
          <cell r="K3526">
            <v>44727</v>
          </cell>
        </row>
        <row r="3527">
          <cell r="A3527">
            <v>18067558</v>
          </cell>
          <cell r="B3527" t="str">
            <v>C182</v>
          </cell>
          <cell r="C3527" t="str">
            <v>KSA</v>
          </cell>
          <cell r="D3527" t="str">
            <v>2</v>
          </cell>
          <cell r="E3527">
            <v>185.59</v>
          </cell>
          <cell r="F3527"/>
          <cell r="G3527">
            <v>222.70999999999998</v>
          </cell>
          <cell r="H3527">
            <v>44651</v>
          </cell>
          <cell r="I3527">
            <v>44727</v>
          </cell>
          <cell r="J3527">
            <v>44658</v>
          </cell>
          <cell r="K3527">
            <v>44727</v>
          </cell>
        </row>
        <row r="3528">
          <cell r="A3528">
            <v>18067559</v>
          </cell>
          <cell r="B3528" t="str">
            <v>C182</v>
          </cell>
          <cell r="C3528" t="str">
            <v>KSA</v>
          </cell>
          <cell r="D3528" t="str">
            <v>2</v>
          </cell>
          <cell r="E3528">
            <v>263.45</v>
          </cell>
          <cell r="F3528"/>
          <cell r="G3528">
            <v>316.14</v>
          </cell>
          <cell r="H3528">
            <v>44651</v>
          </cell>
          <cell r="I3528">
            <v>44727</v>
          </cell>
          <cell r="J3528">
            <v>44658</v>
          </cell>
          <cell r="K3528">
            <v>44727</v>
          </cell>
        </row>
        <row r="3529">
          <cell r="A3529">
            <v>18067560</v>
          </cell>
          <cell r="B3529" t="str">
            <v>C182</v>
          </cell>
          <cell r="C3529" t="str">
            <v>KSA</v>
          </cell>
          <cell r="D3529" t="str">
            <v>2</v>
          </cell>
          <cell r="E3529">
            <v>5696.2300000000005</v>
          </cell>
          <cell r="F3529"/>
          <cell r="G3529">
            <v>6835.4800000000005</v>
          </cell>
          <cell r="H3529">
            <v>44651</v>
          </cell>
          <cell r="I3529">
            <v>44727</v>
          </cell>
          <cell r="J3529">
            <v>44658</v>
          </cell>
          <cell r="K3529">
            <v>44727</v>
          </cell>
        </row>
        <row r="3530">
          <cell r="A3530">
            <v>18067561</v>
          </cell>
          <cell r="B3530" t="str">
            <v>C182</v>
          </cell>
          <cell r="C3530" t="str">
            <v>KSA</v>
          </cell>
          <cell r="D3530" t="str">
            <v>2</v>
          </cell>
          <cell r="E3530">
            <v>66.599999999999994</v>
          </cell>
          <cell r="F3530"/>
          <cell r="G3530">
            <v>79.92</v>
          </cell>
          <cell r="H3530">
            <v>44651</v>
          </cell>
          <cell r="I3530">
            <v>44727</v>
          </cell>
          <cell r="J3530">
            <v>44658</v>
          </cell>
          <cell r="K3530">
            <v>44727</v>
          </cell>
        </row>
        <row r="3531">
          <cell r="A3531">
            <v>18067562</v>
          </cell>
          <cell r="B3531" t="str">
            <v>C182</v>
          </cell>
          <cell r="C3531" t="str">
            <v>KSA</v>
          </cell>
          <cell r="D3531" t="str">
            <v>2</v>
          </cell>
          <cell r="E3531">
            <v>2676.66</v>
          </cell>
          <cell r="F3531"/>
          <cell r="G3531">
            <v>3211.9900000000002</v>
          </cell>
          <cell r="H3531">
            <v>44651</v>
          </cell>
          <cell r="I3531">
            <v>44727</v>
          </cell>
          <cell r="J3531">
            <v>44658</v>
          </cell>
          <cell r="K3531">
            <v>44727</v>
          </cell>
        </row>
        <row r="3532">
          <cell r="A3532">
            <v>18067563</v>
          </cell>
          <cell r="B3532" t="str">
            <v>C182</v>
          </cell>
          <cell r="C3532" t="str">
            <v>KSA</v>
          </cell>
          <cell r="D3532" t="str">
            <v>2</v>
          </cell>
          <cell r="E3532">
            <v>4986.42</v>
          </cell>
          <cell r="F3532"/>
          <cell r="G3532">
            <v>5983.7</v>
          </cell>
          <cell r="H3532">
            <v>44651</v>
          </cell>
          <cell r="I3532">
            <v>44727</v>
          </cell>
          <cell r="J3532">
            <v>44658</v>
          </cell>
          <cell r="K3532">
            <v>44727</v>
          </cell>
        </row>
        <row r="3533">
          <cell r="A3533">
            <v>18067564</v>
          </cell>
          <cell r="B3533" t="str">
            <v>C182</v>
          </cell>
          <cell r="C3533" t="str">
            <v>KSA</v>
          </cell>
          <cell r="D3533" t="str">
            <v>2</v>
          </cell>
          <cell r="E3533">
            <v>85.679999999999993</v>
          </cell>
          <cell r="F3533"/>
          <cell r="G3533">
            <v>102.82000000000001</v>
          </cell>
          <cell r="H3533">
            <v>44651</v>
          </cell>
          <cell r="I3533">
            <v>44727</v>
          </cell>
          <cell r="J3533">
            <v>44658</v>
          </cell>
          <cell r="K3533">
            <v>44727</v>
          </cell>
        </row>
        <row r="3534">
          <cell r="A3534">
            <v>18067565</v>
          </cell>
          <cell r="B3534" t="str">
            <v>C182</v>
          </cell>
          <cell r="C3534" t="str">
            <v>KSA</v>
          </cell>
          <cell r="D3534" t="str">
            <v>2</v>
          </cell>
          <cell r="E3534">
            <v>0</v>
          </cell>
          <cell r="F3534"/>
          <cell r="G3534">
            <v>0</v>
          </cell>
          <cell r="H3534">
            <v>44651</v>
          </cell>
          <cell r="I3534">
            <v>44727</v>
          </cell>
          <cell r="J3534">
            <v>44658</v>
          </cell>
          <cell r="K3534">
            <v>44727</v>
          </cell>
        </row>
        <row r="3535">
          <cell r="A3535">
            <v>18067566</v>
          </cell>
          <cell r="B3535" t="str">
            <v>C182</v>
          </cell>
          <cell r="C3535" t="str">
            <v>KSA</v>
          </cell>
          <cell r="D3535" t="str">
            <v>2</v>
          </cell>
          <cell r="E3535">
            <v>241.07</v>
          </cell>
          <cell r="F3535"/>
          <cell r="G3535">
            <v>289.28000000000003</v>
          </cell>
          <cell r="H3535">
            <v>44651</v>
          </cell>
          <cell r="I3535">
            <v>44727</v>
          </cell>
          <cell r="J3535">
            <v>44658</v>
          </cell>
          <cell r="K3535">
            <v>44727</v>
          </cell>
        </row>
        <row r="3536">
          <cell r="A3536">
            <v>18067567</v>
          </cell>
          <cell r="B3536" t="str">
            <v>C182</v>
          </cell>
          <cell r="C3536" t="str">
            <v>KSA</v>
          </cell>
          <cell r="D3536" t="str">
            <v>2</v>
          </cell>
          <cell r="E3536">
            <v>5280.04</v>
          </cell>
          <cell r="F3536"/>
          <cell r="G3536">
            <v>6336.05</v>
          </cell>
          <cell r="H3536">
            <v>44651</v>
          </cell>
          <cell r="I3536">
            <v>44727</v>
          </cell>
          <cell r="J3536">
            <v>44658</v>
          </cell>
          <cell r="K3536">
            <v>44727</v>
          </cell>
        </row>
        <row r="3537">
          <cell r="A3537">
            <v>18067568</v>
          </cell>
          <cell r="B3537" t="str">
            <v>C182</v>
          </cell>
          <cell r="C3537" t="str">
            <v>KSA</v>
          </cell>
          <cell r="D3537" t="str">
            <v>2</v>
          </cell>
          <cell r="E3537">
            <v>425.11</v>
          </cell>
          <cell r="F3537"/>
          <cell r="G3537">
            <v>510.13</v>
          </cell>
          <cell r="H3537">
            <v>44651</v>
          </cell>
          <cell r="I3537">
            <v>44727</v>
          </cell>
          <cell r="J3537">
            <v>44658</v>
          </cell>
          <cell r="K3537">
            <v>44727</v>
          </cell>
        </row>
        <row r="3538">
          <cell r="A3538">
            <v>18067569</v>
          </cell>
          <cell r="B3538" t="str">
            <v>C182</v>
          </cell>
          <cell r="C3538" t="str">
            <v>KSA</v>
          </cell>
          <cell r="D3538" t="str">
            <v>2</v>
          </cell>
          <cell r="E3538">
            <v>4237.17</v>
          </cell>
          <cell r="F3538"/>
          <cell r="G3538">
            <v>5084.6000000000004</v>
          </cell>
          <cell r="H3538">
            <v>44651</v>
          </cell>
          <cell r="I3538">
            <v>44727</v>
          </cell>
          <cell r="J3538">
            <v>44658</v>
          </cell>
          <cell r="K3538">
            <v>44727</v>
          </cell>
        </row>
        <row r="3539">
          <cell r="A3539">
            <v>18067570</v>
          </cell>
          <cell r="B3539" t="str">
            <v>C182</v>
          </cell>
          <cell r="C3539" t="str">
            <v>KSA</v>
          </cell>
          <cell r="D3539" t="str">
            <v>2</v>
          </cell>
          <cell r="E3539">
            <v>409.15999999999997</v>
          </cell>
          <cell r="F3539"/>
          <cell r="G3539">
            <v>490.98999999999995</v>
          </cell>
          <cell r="H3539">
            <v>44651</v>
          </cell>
          <cell r="I3539">
            <v>44727</v>
          </cell>
          <cell r="J3539">
            <v>44658</v>
          </cell>
          <cell r="K3539">
            <v>44727</v>
          </cell>
        </row>
        <row r="3540">
          <cell r="A3540">
            <v>18067571</v>
          </cell>
          <cell r="B3540" t="str">
            <v>C182</v>
          </cell>
          <cell r="C3540" t="str">
            <v>KSA</v>
          </cell>
          <cell r="D3540" t="str">
            <v>2</v>
          </cell>
          <cell r="E3540">
            <v>2586.9900000000002</v>
          </cell>
          <cell r="F3540"/>
          <cell r="G3540">
            <v>3104.3900000000003</v>
          </cell>
          <cell r="H3540">
            <v>44651</v>
          </cell>
          <cell r="I3540">
            <v>44727</v>
          </cell>
          <cell r="J3540">
            <v>44658</v>
          </cell>
          <cell r="K3540">
            <v>44727</v>
          </cell>
        </row>
        <row r="3541">
          <cell r="A3541">
            <v>18061969</v>
          </cell>
          <cell r="B3541" t="str">
            <v>C185</v>
          </cell>
          <cell r="C3541" t="str">
            <v>ETS CAPARD</v>
          </cell>
          <cell r="D3541" t="str">
            <v>2</v>
          </cell>
          <cell r="E3541">
            <v>2294.1999999999998</v>
          </cell>
          <cell r="F3541"/>
          <cell r="G3541">
            <v>2753.04</v>
          </cell>
          <cell r="H3541">
            <v>44530</v>
          </cell>
          <cell r="I3541">
            <v>44561</v>
          </cell>
          <cell r="J3541"/>
          <cell r="K3541">
            <v>44666</v>
          </cell>
        </row>
        <row r="3542">
          <cell r="A3542">
            <v>18061970</v>
          </cell>
          <cell r="B3542" t="str">
            <v>C185</v>
          </cell>
          <cell r="C3542" t="str">
            <v>ETS CAPARD</v>
          </cell>
          <cell r="D3542" t="str">
            <v>2</v>
          </cell>
          <cell r="E3542">
            <v>2137.8599999999997</v>
          </cell>
          <cell r="F3542"/>
          <cell r="G3542">
            <v>2565.4299999999998</v>
          </cell>
          <cell r="H3542">
            <v>44530</v>
          </cell>
          <cell r="I3542">
            <v>44561</v>
          </cell>
          <cell r="J3542"/>
          <cell r="K3542">
            <v>44561</v>
          </cell>
        </row>
        <row r="3543">
          <cell r="A3543">
            <v>18061971</v>
          </cell>
          <cell r="B3543" t="str">
            <v>C185</v>
          </cell>
          <cell r="C3543" t="str">
            <v>ETS CAPARD</v>
          </cell>
          <cell r="D3543" t="str">
            <v>2</v>
          </cell>
          <cell r="E3543">
            <v>1455.3600000000001</v>
          </cell>
          <cell r="F3543"/>
          <cell r="G3543">
            <v>1746.4299999999998</v>
          </cell>
          <cell r="H3543">
            <v>44530</v>
          </cell>
          <cell r="I3543">
            <v>44561</v>
          </cell>
          <cell r="J3543"/>
          <cell r="K3543">
            <v>44561</v>
          </cell>
        </row>
        <row r="3544">
          <cell r="A3544">
            <v>18064664</v>
          </cell>
          <cell r="B3544" t="str">
            <v>C185</v>
          </cell>
          <cell r="C3544" t="str">
            <v>ETS CAPARD</v>
          </cell>
          <cell r="D3544" t="str">
            <v>2</v>
          </cell>
          <cell r="E3544">
            <v>2450.58</v>
          </cell>
          <cell r="F3544"/>
          <cell r="G3544">
            <v>2940.7</v>
          </cell>
          <cell r="H3544">
            <v>44592</v>
          </cell>
          <cell r="I3544">
            <v>44620</v>
          </cell>
          <cell r="J3544"/>
          <cell r="K3544">
            <v>44620</v>
          </cell>
        </row>
        <row r="3545">
          <cell r="A3545">
            <v>18064665</v>
          </cell>
          <cell r="B3545" t="str">
            <v>C185</v>
          </cell>
          <cell r="C3545" t="str">
            <v>ETS CAPARD</v>
          </cell>
          <cell r="D3545" t="str">
            <v>2</v>
          </cell>
          <cell r="E3545">
            <v>89.88</v>
          </cell>
          <cell r="F3545"/>
          <cell r="G3545">
            <v>107.85999999999999</v>
          </cell>
          <cell r="H3545">
            <v>44592</v>
          </cell>
          <cell r="I3545">
            <v>44620</v>
          </cell>
          <cell r="J3545"/>
          <cell r="K3545">
            <v>44620</v>
          </cell>
        </row>
        <row r="3546">
          <cell r="A3546">
            <v>18067572</v>
          </cell>
          <cell r="B3546" t="str">
            <v>C185</v>
          </cell>
          <cell r="C3546" t="str">
            <v>ETS CAPARD</v>
          </cell>
          <cell r="D3546" t="str">
            <v>2</v>
          </cell>
          <cell r="E3546">
            <v>3185.8</v>
          </cell>
          <cell r="F3546"/>
          <cell r="G3546">
            <v>3822.96</v>
          </cell>
          <cell r="H3546">
            <v>44651</v>
          </cell>
          <cell r="I3546">
            <v>44681</v>
          </cell>
          <cell r="J3546">
            <v>44658</v>
          </cell>
          <cell r="K3546">
            <v>44681</v>
          </cell>
        </row>
        <row r="3547">
          <cell r="A3547">
            <v>18061972</v>
          </cell>
          <cell r="B3547" t="str">
            <v>C188</v>
          </cell>
          <cell r="C3547" t="str">
            <v>RODRIGUES RAVALEMENT</v>
          </cell>
          <cell r="D3547" t="str">
            <v>2</v>
          </cell>
          <cell r="E3547">
            <v>2378.4499999999998</v>
          </cell>
          <cell r="F3547"/>
          <cell r="G3547">
            <v>2854.1400000000003</v>
          </cell>
          <cell r="H3547">
            <v>44530</v>
          </cell>
          <cell r="I3547">
            <v>44576</v>
          </cell>
          <cell r="J3547"/>
          <cell r="K3547">
            <v>44576</v>
          </cell>
        </row>
        <row r="3548">
          <cell r="A3548">
            <v>18061973</v>
          </cell>
          <cell r="B3548" t="str">
            <v>C188</v>
          </cell>
          <cell r="C3548" t="str">
            <v>RODRIGUES RAVALEMENT</v>
          </cell>
          <cell r="D3548" t="str">
            <v>2</v>
          </cell>
          <cell r="E3548">
            <v>79.81</v>
          </cell>
          <cell r="F3548"/>
          <cell r="G3548">
            <v>95.77000000000001</v>
          </cell>
          <cell r="H3548">
            <v>44530</v>
          </cell>
          <cell r="I3548">
            <v>44576</v>
          </cell>
          <cell r="J3548"/>
          <cell r="K3548">
            <v>44576</v>
          </cell>
        </row>
        <row r="3549">
          <cell r="A3549">
            <v>18061974</v>
          </cell>
          <cell r="B3549" t="str">
            <v>C188</v>
          </cell>
          <cell r="C3549" t="str">
            <v>RODRIGUES RAVALEMENT</v>
          </cell>
          <cell r="D3549" t="str">
            <v>2</v>
          </cell>
          <cell r="E3549">
            <v>83.13</v>
          </cell>
          <cell r="F3549"/>
          <cell r="G3549">
            <v>99.76</v>
          </cell>
          <cell r="H3549">
            <v>44530</v>
          </cell>
          <cell r="I3549">
            <v>44576</v>
          </cell>
          <cell r="J3549"/>
          <cell r="K3549">
            <v>44576</v>
          </cell>
        </row>
        <row r="3550">
          <cell r="A3550">
            <v>18061975</v>
          </cell>
          <cell r="B3550" t="str">
            <v>C188</v>
          </cell>
          <cell r="C3550" t="str">
            <v>RODRIGUES RAVALEMENT</v>
          </cell>
          <cell r="D3550" t="str">
            <v>2</v>
          </cell>
          <cell r="E3550">
            <v>2074.3200000000002</v>
          </cell>
          <cell r="F3550"/>
          <cell r="G3550">
            <v>2489.1799999999998</v>
          </cell>
          <cell r="H3550">
            <v>44530</v>
          </cell>
          <cell r="I3550">
            <v>44576</v>
          </cell>
          <cell r="J3550"/>
          <cell r="K3550">
            <v>44576</v>
          </cell>
        </row>
        <row r="3551">
          <cell r="A3551">
            <v>18064666</v>
          </cell>
          <cell r="B3551" t="str">
            <v>C188</v>
          </cell>
          <cell r="C3551" t="str">
            <v>RODRIGUES RAVALEMENT</v>
          </cell>
          <cell r="D3551" t="str">
            <v>2</v>
          </cell>
          <cell r="E3551">
            <v>0</v>
          </cell>
          <cell r="F3551"/>
          <cell r="G3551">
            <v>0</v>
          </cell>
          <cell r="H3551">
            <v>44592</v>
          </cell>
          <cell r="I3551">
            <v>44635</v>
          </cell>
          <cell r="J3551"/>
          <cell r="K3551">
            <v>44635</v>
          </cell>
        </row>
        <row r="3552">
          <cell r="A3552">
            <v>18064667</v>
          </cell>
          <cell r="B3552" t="str">
            <v>C188</v>
          </cell>
          <cell r="C3552" t="str">
            <v>RODRIGUES RAVALEMENT</v>
          </cell>
          <cell r="D3552" t="str">
            <v>2</v>
          </cell>
          <cell r="E3552">
            <v>1284.05</v>
          </cell>
          <cell r="F3552"/>
          <cell r="G3552">
            <v>1540.8600000000001</v>
          </cell>
          <cell r="H3552">
            <v>44592</v>
          </cell>
          <cell r="I3552">
            <v>44635</v>
          </cell>
          <cell r="J3552"/>
          <cell r="K3552">
            <v>44635</v>
          </cell>
        </row>
        <row r="3553">
          <cell r="A3553">
            <v>18066061</v>
          </cell>
          <cell r="B3553" t="str">
            <v>C188</v>
          </cell>
          <cell r="C3553" t="str">
            <v>RODRIGUES RAVALEMENT</v>
          </cell>
          <cell r="D3553" t="str">
            <v>2</v>
          </cell>
          <cell r="E3553">
            <v>298.5</v>
          </cell>
          <cell r="F3553"/>
          <cell r="G3553">
            <v>358.2</v>
          </cell>
          <cell r="H3553">
            <v>44620</v>
          </cell>
          <cell r="I3553">
            <v>44666</v>
          </cell>
          <cell r="J3553"/>
          <cell r="K3553">
            <v>44666</v>
          </cell>
        </row>
        <row r="3554">
          <cell r="A3554">
            <v>18066062</v>
          </cell>
          <cell r="B3554" t="str">
            <v>C188</v>
          </cell>
          <cell r="C3554" t="str">
            <v>RODRIGUES RAVALEMENT</v>
          </cell>
          <cell r="D3554" t="str">
            <v>2</v>
          </cell>
          <cell r="E3554">
            <v>993.37000000000012</v>
          </cell>
          <cell r="F3554"/>
          <cell r="G3554">
            <v>1192.04</v>
          </cell>
          <cell r="H3554">
            <v>44620</v>
          </cell>
          <cell r="I3554">
            <v>44666</v>
          </cell>
          <cell r="J3554"/>
          <cell r="K3554">
            <v>44666</v>
          </cell>
        </row>
        <row r="3555">
          <cell r="A3555">
            <v>18066063</v>
          </cell>
          <cell r="B3555" t="str">
            <v>C188</v>
          </cell>
          <cell r="C3555" t="str">
            <v>RODRIGUES RAVALEMENT</v>
          </cell>
          <cell r="D3555" t="str">
            <v>2</v>
          </cell>
          <cell r="E3555">
            <v>367.65</v>
          </cell>
          <cell r="F3555"/>
          <cell r="G3555">
            <v>441.18</v>
          </cell>
          <cell r="H3555">
            <v>44620</v>
          </cell>
          <cell r="I3555">
            <v>44666</v>
          </cell>
          <cell r="J3555"/>
          <cell r="K3555">
            <v>44666</v>
          </cell>
        </row>
        <row r="3556">
          <cell r="A3556">
            <v>18067573</v>
          </cell>
          <cell r="B3556" t="str">
            <v>C188</v>
          </cell>
          <cell r="C3556" t="str">
            <v>RODRIGUES RAVALEMENT</v>
          </cell>
          <cell r="D3556" t="str">
            <v>2</v>
          </cell>
          <cell r="E3556">
            <v>310.56</v>
          </cell>
          <cell r="F3556"/>
          <cell r="G3556">
            <v>372.66999999999996</v>
          </cell>
          <cell r="H3556">
            <v>44651</v>
          </cell>
          <cell r="I3556">
            <v>44696</v>
          </cell>
          <cell r="J3556">
            <v>44658</v>
          </cell>
          <cell r="K3556">
            <v>44696</v>
          </cell>
        </row>
        <row r="3557">
          <cell r="A3557">
            <v>18067574</v>
          </cell>
          <cell r="B3557" t="str">
            <v>C188</v>
          </cell>
          <cell r="C3557" t="str">
            <v>RODRIGUES RAVALEMENT</v>
          </cell>
          <cell r="D3557" t="str">
            <v>2</v>
          </cell>
          <cell r="E3557">
            <v>2581.4700000000003</v>
          </cell>
          <cell r="F3557"/>
          <cell r="G3557">
            <v>3097.7599999999998</v>
          </cell>
          <cell r="H3557">
            <v>44651</v>
          </cell>
          <cell r="I3557">
            <v>44696</v>
          </cell>
          <cell r="J3557">
            <v>44658</v>
          </cell>
          <cell r="K3557">
            <v>44696</v>
          </cell>
        </row>
        <row r="3558">
          <cell r="A3558">
            <v>18067575</v>
          </cell>
          <cell r="B3558" t="str">
            <v>C188</v>
          </cell>
          <cell r="C3558" t="str">
            <v>RODRIGUES RAVALEMENT</v>
          </cell>
          <cell r="D3558" t="str">
            <v>2</v>
          </cell>
          <cell r="E3558">
            <v>-254.1</v>
          </cell>
          <cell r="F3558"/>
          <cell r="G3558">
            <v>-304.91999999999996</v>
          </cell>
          <cell r="H3558">
            <v>44651</v>
          </cell>
          <cell r="I3558">
            <v>44696</v>
          </cell>
          <cell r="J3558">
            <v>44658</v>
          </cell>
          <cell r="K3558">
            <v>44696</v>
          </cell>
        </row>
        <row r="3559">
          <cell r="A3559">
            <v>18067576</v>
          </cell>
          <cell r="B3559" t="str">
            <v>C188</v>
          </cell>
          <cell r="C3559" t="str">
            <v>RODRIGUES RAVALEMENT</v>
          </cell>
          <cell r="D3559" t="str">
            <v>2</v>
          </cell>
          <cell r="E3559">
            <v>302.33000000000004</v>
          </cell>
          <cell r="F3559"/>
          <cell r="G3559">
            <v>362.8</v>
          </cell>
          <cell r="H3559">
            <v>44651</v>
          </cell>
          <cell r="I3559">
            <v>44696</v>
          </cell>
          <cell r="J3559">
            <v>44658</v>
          </cell>
          <cell r="K3559">
            <v>44696</v>
          </cell>
        </row>
        <row r="3560">
          <cell r="A3560">
            <v>18067577</v>
          </cell>
          <cell r="B3560" t="str">
            <v>C188</v>
          </cell>
          <cell r="C3560" t="str">
            <v>RODRIGUES RAVALEMENT</v>
          </cell>
          <cell r="D3560" t="str">
            <v>2</v>
          </cell>
          <cell r="E3560">
            <v>1501.91</v>
          </cell>
          <cell r="F3560"/>
          <cell r="G3560">
            <v>1802.2900000000002</v>
          </cell>
          <cell r="H3560">
            <v>44651</v>
          </cell>
          <cell r="I3560">
            <v>44696</v>
          </cell>
          <cell r="J3560">
            <v>44658</v>
          </cell>
          <cell r="K3560">
            <v>44696</v>
          </cell>
        </row>
        <row r="3561">
          <cell r="A3561">
            <v>18067578</v>
          </cell>
          <cell r="B3561" t="str">
            <v>C188</v>
          </cell>
          <cell r="C3561" t="str">
            <v>RODRIGUES RAVALEMENT</v>
          </cell>
          <cell r="D3561" t="str">
            <v>2</v>
          </cell>
          <cell r="E3561">
            <v>86.38</v>
          </cell>
          <cell r="F3561"/>
          <cell r="G3561">
            <v>103.66</v>
          </cell>
          <cell r="H3561">
            <v>44651</v>
          </cell>
          <cell r="I3561">
            <v>44696</v>
          </cell>
          <cell r="J3561">
            <v>44658</v>
          </cell>
          <cell r="K3561">
            <v>44696</v>
          </cell>
        </row>
        <row r="3562">
          <cell r="A3562">
            <v>18063371</v>
          </cell>
          <cell r="B3562" t="str">
            <v>C191</v>
          </cell>
          <cell r="C3562" t="str">
            <v>BUGNICOURT</v>
          </cell>
          <cell r="D3562" t="str">
            <v>6</v>
          </cell>
          <cell r="E3562">
            <v>58.46</v>
          </cell>
          <cell r="F3562"/>
          <cell r="G3562">
            <v>70.150000000000006</v>
          </cell>
          <cell r="H3562">
            <v>44561</v>
          </cell>
          <cell r="I3562">
            <v>44592</v>
          </cell>
          <cell r="J3562">
            <v>44587</v>
          </cell>
          <cell r="K3562">
            <v>44587</v>
          </cell>
        </row>
        <row r="3563">
          <cell r="A3563">
            <v>18064668</v>
          </cell>
          <cell r="B3563" t="str">
            <v>C196</v>
          </cell>
          <cell r="C3563" t="str">
            <v>S.T.T.E</v>
          </cell>
          <cell r="D3563" t="str">
            <v>2</v>
          </cell>
          <cell r="E3563">
            <v>439.5</v>
          </cell>
          <cell r="F3563"/>
          <cell r="G3563">
            <v>527.4</v>
          </cell>
          <cell r="H3563">
            <v>44592</v>
          </cell>
          <cell r="I3563">
            <v>44635</v>
          </cell>
          <cell r="J3563"/>
          <cell r="K3563">
            <v>44635</v>
          </cell>
        </row>
        <row r="3564">
          <cell r="A3564">
            <v>18063372</v>
          </cell>
          <cell r="B3564" t="str">
            <v>C199</v>
          </cell>
          <cell r="C3564" t="str">
            <v>CHARPENTE COUVERTURE CENTRE</v>
          </cell>
          <cell r="D3564" t="str">
            <v>2</v>
          </cell>
          <cell r="E3564">
            <v>2942.13</v>
          </cell>
          <cell r="F3564"/>
          <cell r="G3564">
            <v>3530.56</v>
          </cell>
          <cell r="H3564">
            <v>44561</v>
          </cell>
          <cell r="I3564">
            <v>44602</v>
          </cell>
          <cell r="J3564"/>
          <cell r="K3564">
            <v>44602</v>
          </cell>
        </row>
        <row r="3565">
          <cell r="A3565">
            <v>18064669</v>
          </cell>
          <cell r="B3565" t="str">
            <v>C199</v>
          </cell>
          <cell r="C3565" t="str">
            <v>CHARPENTE COUVERTURE CENTRE</v>
          </cell>
          <cell r="D3565" t="str">
            <v>2</v>
          </cell>
          <cell r="E3565">
            <v>47.86</v>
          </cell>
          <cell r="F3565"/>
          <cell r="G3565">
            <v>57.429999999999993</v>
          </cell>
          <cell r="H3565">
            <v>44592</v>
          </cell>
          <cell r="I3565">
            <v>44630</v>
          </cell>
          <cell r="J3565"/>
          <cell r="K3565">
            <v>44630</v>
          </cell>
        </row>
        <row r="3566">
          <cell r="A3566">
            <v>18066064</v>
          </cell>
          <cell r="B3566" t="str">
            <v>C199</v>
          </cell>
          <cell r="C3566" t="str">
            <v>CHARPENTE COUVERTURE CENTRE</v>
          </cell>
          <cell r="D3566" t="str">
            <v>2</v>
          </cell>
          <cell r="E3566">
            <v>8.65</v>
          </cell>
          <cell r="F3566"/>
          <cell r="G3566">
            <v>10.379999999999999</v>
          </cell>
          <cell r="H3566">
            <v>44620</v>
          </cell>
          <cell r="I3566">
            <v>44661</v>
          </cell>
          <cell r="J3566"/>
          <cell r="K3566">
            <v>44661</v>
          </cell>
        </row>
        <row r="3567">
          <cell r="A3567">
            <v>18066738</v>
          </cell>
          <cell r="B3567" t="str">
            <v>C199</v>
          </cell>
          <cell r="C3567" t="str">
            <v>CHARPENTE COUVERTURE CENTRE</v>
          </cell>
          <cell r="D3567" t="str">
            <v>1</v>
          </cell>
          <cell r="E3567">
            <v>812.37</v>
          </cell>
          <cell r="F3567"/>
          <cell r="G3567">
            <v>974.83999999999992</v>
          </cell>
          <cell r="H3567">
            <v>44637</v>
          </cell>
          <cell r="I3567">
            <v>44651</v>
          </cell>
          <cell r="J3567">
            <v>44637</v>
          </cell>
          <cell r="K3567">
            <v>44637</v>
          </cell>
        </row>
        <row r="3568">
          <cell r="A3568">
            <v>18066739</v>
          </cell>
          <cell r="B3568" t="str">
            <v>C199</v>
          </cell>
          <cell r="C3568" t="str">
            <v>CHARPENTE COUVERTURE CENTRE</v>
          </cell>
          <cell r="D3568" t="str">
            <v>1</v>
          </cell>
          <cell r="E3568">
            <v>-20</v>
          </cell>
          <cell r="F3568"/>
          <cell r="G3568">
            <v>-24</v>
          </cell>
          <cell r="H3568">
            <v>44637</v>
          </cell>
          <cell r="I3568">
            <v>44651</v>
          </cell>
          <cell r="J3568">
            <v>44637</v>
          </cell>
          <cell r="K3568">
            <v>44637</v>
          </cell>
        </row>
        <row r="3569">
          <cell r="A3569">
            <v>18067579</v>
          </cell>
          <cell r="B3569" t="str">
            <v>C199</v>
          </cell>
          <cell r="C3569" t="str">
            <v>CHARPENTE COUVERTURE CENTRE</v>
          </cell>
          <cell r="D3569" t="str">
            <v>2</v>
          </cell>
          <cell r="E3569">
            <v>2667.06</v>
          </cell>
          <cell r="F3569"/>
          <cell r="G3569">
            <v>3200.4700000000003</v>
          </cell>
          <cell r="H3569">
            <v>44651</v>
          </cell>
          <cell r="I3569">
            <v>44691</v>
          </cell>
          <cell r="J3569">
            <v>44658</v>
          </cell>
          <cell r="K3569">
            <v>44691</v>
          </cell>
        </row>
        <row r="3570">
          <cell r="A3570">
            <v>18067580</v>
          </cell>
          <cell r="B3570" t="str">
            <v>C199</v>
          </cell>
          <cell r="C3570" t="str">
            <v>CHARPENTE COUVERTURE CENTRE</v>
          </cell>
          <cell r="D3570" t="str">
            <v>2</v>
          </cell>
          <cell r="E3570">
            <v>1327.65</v>
          </cell>
          <cell r="F3570"/>
          <cell r="G3570">
            <v>1593.1799999999998</v>
          </cell>
          <cell r="H3570">
            <v>44651</v>
          </cell>
          <cell r="I3570">
            <v>44691</v>
          </cell>
          <cell r="J3570">
            <v>44658</v>
          </cell>
          <cell r="K3570">
            <v>44691</v>
          </cell>
        </row>
        <row r="3571">
          <cell r="A3571">
            <v>18066065</v>
          </cell>
          <cell r="B3571" t="str">
            <v>C200</v>
          </cell>
          <cell r="C3571" t="str">
            <v>VJO BAT</v>
          </cell>
          <cell r="D3571" t="str">
            <v>2</v>
          </cell>
          <cell r="E3571">
            <v>59.2</v>
          </cell>
          <cell r="F3571"/>
          <cell r="G3571">
            <v>71.039999999999992</v>
          </cell>
          <cell r="H3571">
            <v>44620</v>
          </cell>
          <cell r="I3571">
            <v>44666</v>
          </cell>
          <cell r="J3571"/>
          <cell r="K3571">
            <v>44666</v>
          </cell>
        </row>
        <row r="3572">
          <cell r="A3572">
            <v>18061976</v>
          </cell>
          <cell r="B3572" t="str">
            <v>C210</v>
          </cell>
          <cell r="C3572" t="str">
            <v>SACRE</v>
          </cell>
          <cell r="D3572" t="str">
            <v>2</v>
          </cell>
          <cell r="E3572">
            <v>56.779999999999994</v>
          </cell>
          <cell r="F3572"/>
          <cell r="G3572">
            <v>68.14</v>
          </cell>
          <cell r="H3572">
            <v>44530</v>
          </cell>
          <cell r="I3572">
            <v>44576</v>
          </cell>
          <cell r="J3572"/>
          <cell r="K3572">
            <v>44576</v>
          </cell>
        </row>
        <row r="3573">
          <cell r="A3573">
            <v>18061977</v>
          </cell>
          <cell r="B3573" t="str">
            <v>C210</v>
          </cell>
          <cell r="C3573" t="str">
            <v>SACRE</v>
          </cell>
          <cell r="D3573" t="str">
            <v>2</v>
          </cell>
          <cell r="E3573">
            <v>17.39</v>
          </cell>
          <cell r="F3573"/>
          <cell r="G3573">
            <v>20.869999999999997</v>
          </cell>
          <cell r="H3573">
            <v>44530</v>
          </cell>
          <cell r="I3573">
            <v>44576</v>
          </cell>
          <cell r="J3573"/>
          <cell r="K3573">
            <v>44576</v>
          </cell>
        </row>
        <row r="3574">
          <cell r="A3574">
            <v>18061978</v>
          </cell>
          <cell r="B3574" t="str">
            <v>C210</v>
          </cell>
          <cell r="C3574" t="str">
            <v>SACRE</v>
          </cell>
          <cell r="D3574" t="str">
            <v>2</v>
          </cell>
          <cell r="E3574">
            <v>121.19000000000001</v>
          </cell>
          <cell r="F3574"/>
          <cell r="G3574">
            <v>145.43</v>
          </cell>
          <cell r="H3574">
            <v>44530</v>
          </cell>
          <cell r="I3574">
            <v>44576</v>
          </cell>
          <cell r="J3574"/>
          <cell r="K3574">
            <v>44576</v>
          </cell>
        </row>
        <row r="3575">
          <cell r="A3575">
            <v>18061979</v>
          </cell>
          <cell r="B3575" t="str">
            <v>C210</v>
          </cell>
          <cell r="C3575" t="str">
            <v>SACRE</v>
          </cell>
          <cell r="D3575" t="str">
            <v>2</v>
          </cell>
          <cell r="E3575">
            <v>204.99</v>
          </cell>
          <cell r="F3575"/>
          <cell r="G3575">
            <v>245.99</v>
          </cell>
          <cell r="H3575">
            <v>44530</v>
          </cell>
          <cell r="I3575">
            <v>44576</v>
          </cell>
          <cell r="J3575"/>
          <cell r="K3575">
            <v>44576</v>
          </cell>
        </row>
        <row r="3576">
          <cell r="A3576">
            <v>18061980</v>
          </cell>
          <cell r="B3576" t="str">
            <v>C210</v>
          </cell>
          <cell r="C3576" t="str">
            <v>SACRE</v>
          </cell>
          <cell r="D3576" t="str">
            <v>2</v>
          </cell>
          <cell r="E3576">
            <v>132.34</v>
          </cell>
          <cell r="F3576"/>
          <cell r="G3576">
            <v>158.81</v>
          </cell>
          <cell r="H3576">
            <v>44530</v>
          </cell>
          <cell r="I3576">
            <v>44576</v>
          </cell>
          <cell r="J3576"/>
          <cell r="K3576">
            <v>44576</v>
          </cell>
        </row>
        <row r="3577">
          <cell r="A3577">
            <v>18061981</v>
          </cell>
          <cell r="B3577" t="str">
            <v>C210</v>
          </cell>
          <cell r="C3577" t="str">
            <v>SACRE</v>
          </cell>
          <cell r="D3577" t="str">
            <v>2</v>
          </cell>
          <cell r="E3577">
            <v>56.779999999999994</v>
          </cell>
          <cell r="F3577"/>
          <cell r="G3577">
            <v>68.14</v>
          </cell>
          <cell r="H3577">
            <v>44530</v>
          </cell>
          <cell r="I3577">
            <v>44576</v>
          </cell>
          <cell r="J3577"/>
          <cell r="K3577">
            <v>44576</v>
          </cell>
        </row>
        <row r="3578">
          <cell r="A3578">
            <v>18061982</v>
          </cell>
          <cell r="B3578" t="str">
            <v>C210</v>
          </cell>
          <cell r="C3578" t="str">
            <v>SACRE</v>
          </cell>
          <cell r="D3578" t="str">
            <v>2</v>
          </cell>
          <cell r="E3578">
            <v>52.629999999999995</v>
          </cell>
          <cell r="F3578"/>
          <cell r="G3578">
            <v>63.160000000000004</v>
          </cell>
          <cell r="H3578">
            <v>44530</v>
          </cell>
          <cell r="I3578">
            <v>44576</v>
          </cell>
          <cell r="J3578"/>
          <cell r="K3578">
            <v>44576</v>
          </cell>
        </row>
        <row r="3579">
          <cell r="A3579">
            <v>18063373</v>
          </cell>
          <cell r="B3579" t="str">
            <v>C210</v>
          </cell>
          <cell r="C3579" t="str">
            <v>SACRE</v>
          </cell>
          <cell r="D3579" t="str">
            <v>2</v>
          </cell>
          <cell r="E3579">
            <v>16.119999999999997</v>
          </cell>
          <cell r="F3579"/>
          <cell r="G3579">
            <v>19.34</v>
          </cell>
          <cell r="H3579">
            <v>44561</v>
          </cell>
          <cell r="I3579">
            <v>44607</v>
          </cell>
          <cell r="J3579"/>
          <cell r="K3579">
            <v>44607</v>
          </cell>
        </row>
        <row r="3580">
          <cell r="A3580">
            <v>18063374</v>
          </cell>
          <cell r="B3580" t="str">
            <v>C210</v>
          </cell>
          <cell r="C3580" t="str">
            <v>SACRE</v>
          </cell>
          <cell r="D3580" t="str">
            <v>2</v>
          </cell>
          <cell r="E3580">
            <v>148.91</v>
          </cell>
          <cell r="F3580"/>
          <cell r="G3580">
            <v>178.69</v>
          </cell>
          <cell r="H3580">
            <v>44561</v>
          </cell>
          <cell r="I3580">
            <v>44607</v>
          </cell>
          <cell r="J3580"/>
          <cell r="K3580">
            <v>44607</v>
          </cell>
        </row>
        <row r="3581">
          <cell r="A3581">
            <v>18063375</v>
          </cell>
          <cell r="B3581" t="str">
            <v>C210</v>
          </cell>
          <cell r="C3581" t="str">
            <v>SACRE</v>
          </cell>
          <cell r="D3581" t="str">
            <v>2</v>
          </cell>
          <cell r="E3581">
            <v>34.269999999999996</v>
          </cell>
          <cell r="F3581"/>
          <cell r="G3581">
            <v>41.12</v>
          </cell>
          <cell r="H3581">
            <v>44561</v>
          </cell>
          <cell r="I3581">
            <v>44607</v>
          </cell>
          <cell r="J3581"/>
          <cell r="K3581">
            <v>44607</v>
          </cell>
        </row>
        <row r="3582">
          <cell r="A3582">
            <v>18063376</v>
          </cell>
          <cell r="B3582" t="str">
            <v>C210</v>
          </cell>
          <cell r="C3582" t="str">
            <v>SACRE</v>
          </cell>
          <cell r="D3582" t="str">
            <v>2</v>
          </cell>
          <cell r="E3582">
            <v>12.66</v>
          </cell>
          <cell r="F3582"/>
          <cell r="G3582">
            <v>15.190000000000001</v>
          </cell>
          <cell r="H3582">
            <v>44561</v>
          </cell>
          <cell r="I3582">
            <v>44607</v>
          </cell>
          <cell r="J3582"/>
          <cell r="K3582">
            <v>44607</v>
          </cell>
        </row>
        <row r="3583">
          <cell r="A3583">
            <v>18063377</v>
          </cell>
          <cell r="B3583" t="str">
            <v>C210</v>
          </cell>
          <cell r="C3583" t="str">
            <v>SACRE</v>
          </cell>
          <cell r="D3583" t="str">
            <v>2</v>
          </cell>
          <cell r="E3583">
            <v>30.96</v>
          </cell>
          <cell r="F3583"/>
          <cell r="G3583">
            <v>37.15</v>
          </cell>
          <cell r="H3583">
            <v>44561</v>
          </cell>
          <cell r="I3583">
            <v>44607</v>
          </cell>
          <cell r="J3583"/>
          <cell r="K3583">
            <v>44607</v>
          </cell>
        </row>
        <row r="3584">
          <cell r="A3584">
            <v>18063378</v>
          </cell>
          <cell r="B3584" t="str">
            <v>C210</v>
          </cell>
          <cell r="C3584" t="str">
            <v>SACRE</v>
          </cell>
          <cell r="D3584" t="str">
            <v>2</v>
          </cell>
          <cell r="E3584">
            <v>11.93</v>
          </cell>
          <cell r="F3584"/>
          <cell r="G3584">
            <v>14.319999999999999</v>
          </cell>
          <cell r="H3584">
            <v>44561</v>
          </cell>
          <cell r="I3584">
            <v>44607</v>
          </cell>
          <cell r="J3584"/>
          <cell r="K3584">
            <v>44607</v>
          </cell>
        </row>
        <row r="3585">
          <cell r="A3585">
            <v>18064670</v>
          </cell>
          <cell r="B3585" t="str">
            <v>C210</v>
          </cell>
          <cell r="C3585" t="str">
            <v>SACRE</v>
          </cell>
          <cell r="D3585" t="str">
            <v>2</v>
          </cell>
          <cell r="E3585">
            <v>124.02000000000001</v>
          </cell>
          <cell r="F3585"/>
          <cell r="G3585">
            <v>148.82</v>
          </cell>
          <cell r="H3585">
            <v>44592</v>
          </cell>
          <cell r="I3585">
            <v>44635</v>
          </cell>
          <cell r="J3585"/>
          <cell r="K3585">
            <v>44635</v>
          </cell>
        </row>
        <row r="3586">
          <cell r="A3586">
            <v>18064671</v>
          </cell>
          <cell r="B3586" t="str">
            <v>C210</v>
          </cell>
          <cell r="C3586" t="str">
            <v>SACRE</v>
          </cell>
          <cell r="D3586" t="str">
            <v>2</v>
          </cell>
          <cell r="E3586">
            <v>18.02</v>
          </cell>
          <cell r="F3586"/>
          <cell r="G3586">
            <v>21.619999999999997</v>
          </cell>
          <cell r="H3586">
            <v>44592</v>
          </cell>
          <cell r="I3586">
            <v>44635</v>
          </cell>
          <cell r="J3586"/>
          <cell r="K3586">
            <v>44635</v>
          </cell>
        </row>
        <row r="3587">
          <cell r="A3587">
            <v>18064672</v>
          </cell>
          <cell r="B3587" t="str">
            <v>C210</v>
          </cell>
          <cell r="C3587" t="str">
            <v>SACRE</v>
          </cell>
          <cell r="D3587" t="str">
            <v>2</v>
          </cell>
          <cell r="E3587">
            <v>92.83</v>
          </cell>
          <cell r="F3587"/>
          <cell r="G3587">
            <v>111.4</v>
          </cell>
          <cell r="H3587">
            <v>44592</v>
          </cell>
          <cell r="I3587">
            <v>44635</v>
          </cell>
          <cell r="J3587"/>
          <cell r="K3587">
            <v>44635</v>
          </cell>
        </row>
        <row r="3588">
          <cell r="A3588">
            <v>18064673</v>
          </cell>
          <cell r="B3588" t="str">
            <v>C210</v>
          </cell>
          <cell r="C3588" t="str">
            <v>SACRE</v>
          </cell>
          <cell r="D3588" t="str">
            <v>2</v>
          </cell>
          <cell r="E3588">
            <v>94.460000000000008</v>
          </cell>
          <cell r="F3588"/>
          <cell r="G3588">
            <v>113.35</v>
          </cell>
          <cell r="H3588">
            <v>44592</v>
          </cell>
          <cell r="I3588">
            <v>44635</v>
          </cell>
          <cell r="J3588"/>
          <cell r="K3588">
            <v>44635</v>
          </cell>
        </row>
        <row r="3589">
          <cell r="A3589">
            <v>18064674</v>
          </cell>
          <cell r="B3589" t="str">
            <v>C210</v>
          </cell>
          <cell r="C3589" t="str">
            <v>SACRE</v>
          </cell>
          <cell r="D3589" t="str">
            <v>2</v>
          </cell>
          <cell r="E3589">
            <v>19.119999999999997</v>
          </cell>
          <cell r="F3589"/>
          <cell r="G3589">
            <v>22.94</v>
          </cell>
          <cell r="H3589">
            <v>44592</v>
          </cell>
          <cell r="I3589">
            <v>44635</v>
          </cell>
          <cell r="J3589"/>
          <cell r="K3589">
            <v>44635</v>
          </cell>
        </row>
        <row r="3590">
          <cell r="A3590">
            <v>18064675</v>
          </cell>
          <cell r="B3590" t="str">
            <v>C210</v>
          </cell>
          <cell r="C3590" t="str">
            <v>SACRE</v>
          </cell>
          <cell r="D3590" t="str">
            <v>2</v>
          </cell>
          <cell r="E3590">
            <v>133.72</v>
          </cell>
          <cell r="F3590"/>
          <cell r="G3590">
            <v>160.45999999999998</v>
          </cell>
          <cell r="H3590">
            <v>44592</v>
          </cell>
          <cell r="I3590">
            <v>44635</v>
          </cell>
          <cell r="J3590"/>
          <cell r="K3590">
            <v>44635</v>
          </cell>
        </row>
        <row r="3591">
          <cell r="A3591">
            <v>18064676</v>
          </cell>
          <cell r="B3591" t="str">
            <v>C210</v>
          </cell>
          <cell r="C3591" t="str">
            <v>SACRE</v>
          </cell>
          <cell r="D3591" t="str">
            <v>2</v>
          </cell>
          <cell r="E3591">
            <v>13.38</v>
          </cell>
          <cell r="F3591"/>
          <cell r="G3591">
            <v>16.059999999999999</v>
          </cell>
          <cell r="H3591">
            <v>44592</v>
          </cell>
          <cell r="I3591">
            <v>44635</v>
          </cell>
          <cell r="J3591"/>
          <cell r="K3591">
            <v>44635</v>
          </cell>
        </row>
        <row r="3592">
          <cell r="A3592">
            <v>18064677</v>
          </cell>
          <cell r="B3592" t="str">
            <v>C210</v>
          </cell>
          <cell r="C3592" t="str">
            <v>SACRE</v>
          </cell>
          <cell r="D3592" t="str">
            <v>2</v>
          </cell>
          <cell r="E3592">
            <v>92.51</v>
          </cell>
          <cell r="F3592"/>
          <cell r="G3592">
            <v>111.00999999999999</v>
          </cell>
          <cell r="H3592">
            <v>44592</v>
          </cell>
          <cell r="I3592">
            <v>44635</v>
          </cell>
          <cell r="J3592"/>
          <cell r="K3592">
            <v>44635</v>
          </cell>
        </row>
        <row r="3593">
          <cell r="A3593">
            <v>18066066</v>
          </cell>
          <cell r="B3593" t="str">
            <v>C210</v>
          </cell>
          <cell r="C3593" t="str">
            <v>SACRE</v>
          </cell>
          <cell r="D3593" t="str">
            <v>2</v>
          </cell>
          <cell r="E3593">
            <v>155.12</v>
          </cell>
          <cell r="F3593"/>
          <cell r="G3593">
            <v>186.14000000000001</v>
          </cell>
          <cell r="H3593">
            <v>44620</v>
          </cell>
          <cell r="I3593">
            <v>44666</v>
          </cell>
          <cell r="J3593"/>
          <cell r="K3593">
            <v>44666</v>
          </cell>
        </row>
        <row r="3594">
          <cell r="A3594">
            <v>18066067</v>
          </cell>
          <cell r="B3594" t="str">
            <v>C210</v>
          </cell>
          <cell r="C3594" t="str">
            <v>SACRE</v>
          </cell>
          <cell r="D3594" t="str">
            <v>2</v>
          </cell>
          <cell r="E3594">
            <v>461.06000000000006</v>
          </cell>
          <cell r="F3594"/>
          <cell r="G3594">
            <v>553.27</v>
          </cell>
          <cell r="H3594">
            <v>44620</v>
          </cell>
          <cell r="I3594">
            <v>44666</v>
          </cell>
          <cell r="J3594"/>
          <cell r="K3594">
            <v>44666</v>
          </cell>
        </row>
        <row r="3595">
          <cell r="A3595">
            <v>18066068</v>
          </cell>
          <cell r="B3595" t="str">
            <v>C210</v>
          </cell>
          <cell r="C3595" t="str">
            <v>SACRE</v>
          </cell>
          <cell r="D3595" t="str">
            <v>2</v>
          </cell>
          <cell r="E3595">
            <v>14.24</v>
          </cell>
          <cell r="F3595"/>
          <cell r="G3595">
            <v>17.09</v>
          </cell>
          <cell r="H3595">
            <v>44620</v>
          </cell>
          <cell r="I3595">
            <v>44666</v>
          </cell>
          <cell r="J3595"/>
          <cell r="K3595">
            <v>44666</v>
          </cell>
        </row>
        <row r="3596">
          <cell r="A3596">
            <v>18066069</v>
          </cell>
          <cell r="B3596" t="str">
            <v>C210</v>
          </cell>
          <cell r="C3596" t="str">
            <v>SACRE</v>
          </cell>
          <cell r="D3596" t="str">
            <v>2</v>
          </cell>
          <cell r="E3596">
            <v>82.8</v>
          </cell>
          <cell r="F3596"/>
          <cell r="G3596">
            <v>99.36</v>
          </cell>
          <cell r="H3596">
            <v>44620</v>
          </cell>
          <cell r="I3596">
            <v>44666</v>
          </cell>
          <cell r="J3596"/>
          <cell r="K3596">
            <v>44666</v>
          </cell>
        </row>
        <row r="3597">
          <cell r="A3597">
            <v>18066070</v>
          </cell>
          <cell r="B3597" t="str">
            <v>C210</v>
          </cell>
          <cell r="C3597" t="str">
            <v>SACRE</v>
          </cell>
          <cell r="D3597" t="str">
            <v>2</v>
          </cell>
          <cell r="E3597">
            <v>267.09000000000003</v>
          </cell>
          <cell r="F3597"/>
          <cell r="G3597">
            <v>320.51</v>
          </cell>
          <cell r="H3597">
            <v>44620</v>
          </cell>
          <cell r="I3597">
            <v>44666</v>
          </cell>
          <cell r="J3597"/>
          <cell r="K3597">
            <v>44666</v>
          </cell>
        </row>
        <row r="3598">
          <cell r="A3598">
            <v>18066071</v>
          </cell>
          <cell r="B3598" t="str">
            <v>C210</v>
          </cell>
          <cell r="C3598" t="str">
            <v>SACRE</v>
          </cell>
          <cell r="D3598" t="str">
            <v>2</v>
          </cell>
          <cell r="E3598">
            <v>37.799999999999997</v>
          </cell>
          <cell r="F3598"/>
          <cell r="G3598">
            <v>45.36</v>
          </cell>
          <cell r="H3598">
            <v>44620</v>
          </cell>
          <cell r="I3598">
            <v>44666</v>
          </cell>
          <cell r="J3598"/>
          <cell r="K3598">
            <v>44666</v>
          </cell>
        </row>
        <row r="3599">
          <cell r="A3599">
            <v>18066072</v>
          </cell>
          <cell r="B3599" t="str">
            <v>C210</v>
          </cell>
          <cell r="C3599" t="str">
            <v>SACRE</v>
          </cell>
          <cell r="D3599" t="str">
            <v>2</v>
          </cell>
          <cell r="E3599">
            <v>81.900000000000006</v>
          </cell>
          <cell r="F3599"/>
          <cell r="G3599">
            <v>98.28</v>
          </cell>
          <cell r="H3599">
            <v>44620</v>
          </cell>
          <cell r="I3599">
            <v>44666</v>
          </cell>
          <cell r="J3599"/>
          <cell r="K3599">
            <v>44666</v>
          </cell>
        </row>
        <row r="3600">
          <cell r="A3600">
            <v>18066073</v>
          </cell>
          <cell r="B3600" t="str">
            <v>C210</v>
          </cell>
          <cell r="C3600" t="str">
            <v>SACRE</v>
          </cell>
          <cell r="D3600" t="str">
            <v>2</v>
          </cell>
          <cell r="E3600">
            <v>40.950000000000003</v>
          </cell>
          <cell r="F3600"/>
          <cell r="G3600">
            <v>49.14</v>
          </cell>
          <cell r="H3600">
            <v>44620</v>
          </cell>
          <cell r="I3600">
            <v>44666</v>
          </cell>
          <cell r="J3600"/>
          <cell r="K3600">
            <v>44666</v>
          </cell>
        </row>
        <row r="3601">
          <cell r="A3601">
            <v>18066074</v>
          </cell>
          <cell r="B3601" t="str">
            <v>C210</v>
          </cell>
          <cell r="C3601" t="str">
            <v>SACRE</v>
          </cell>
          <cell r="D3601" t="str">
            <v>2</v>
          </cell>
          <cell r="E3601">
            <v>71.849999999999994</v>
          </cell>
          <cell r="F3601"/>
          <cell r="G3601">
            <v>86.22</v>
          </cell>
          <cell r="H3601">
            <v>44620</v>
          </cell>
          <cell r="I3601">
            <v>44666</v>
          </cell>
          <cell r="J3601"/>
          <cell r="K3601">
            <v>44666</v>
          </cell>
        </row>
        <row r="3602">
          <cell r="A3602">
            <v>18066075</v>
          </cell>
          <cell r="B3602" t="str">
            <v>C210</v>
          </cell>
          <cell r="C3602" t="str">
            <v>SACRE</v>
          </cell>
          <cell r="D3602" t="str">
            <v>2</v>
          </cell>
          <cell r="E3602">
            <v>134.30000000000001</v>
          </cell>
          <cell r="F3602"/>
          <cell r="G3602">
            <v>161.16</v>
          </cell>
          <cell r="H3602">
            <v>44620</v>
          </cell>
          <cell r="I3602">
            <v>44666</v>
          </cell>
          <cell r="J3602"/>
          <cell r="K3602">
            <v>44666</v>
          </cell>
        </row>
        <row r="3603">
          <cell r="A3603">
            <v>18066076</v>
          </cell>
          <cell r="B3603" t="str">
            <v>C210</v>
          </cell>
          <cell r="C3603" t="str">
            <v>SACRE</v>
          </cell>
          <cell r="D3603" t="str">
            <v>2</v>
          </cell>
          <cell r="E3603">
            <v>60.14</v>
          </cell>
          <cell r="F3603"/>
          <cell r="G3603">
            <v>72.17</v>
          </cell>
          <cell r="H3603">
            <v>44620</v>
          </cell>
          <cell r="I3603">
            <v>44666</v>
          </cell>
          <cell r="J3603"/>
          <cell r="K3603">
            <v>44666</v>
          </cell>
        </row>
        <row r="3604">
          <cell r="A3604">
            <v>18066077</v>
          </cell>
          <cell r="B3604" t="str">
            <v>C210</v>
          </cell>
          <cell r="C3604" t="str">
            <v>SACRE</v>
          </cell>
          <cell r="D3604" t="str">
            <v>2</v>
          </cell>
          <cell r="E3604">
            <v>173.7</v>
          </cell>
          <cell r="F3604"/>
          <cell r="G3604">
            <v>208.44</v>
          </cell>
          <cell r="H3604">
            <v>44620</v>
          </cell>
          <cell r="I3604">
            <v>44666</v>
          </cell>
          <cell r="J3604"/>
          <cell r="K3604">
            <v>44666</v>
          </cell>
        </row>
        <row r="3605">
          <cell r="A3605">
            <v>18066078</v>
          </cell>
          <cell r="B3605" t="str">
            <v>C210</v>
          </cell>
          <cell r="C3605" t="str">
            <v>SACRE</v>
          </cell>
          <cell r="D3605" t="str">
            <v>2</v>
          </cell>
          <cell r="E3605">
            <v>13.48</v>
          </cell>
          <cell r="F3605"/>
          <cell r="G3605">
            <v>16.18</v>
          </cell>
          <cell r="H3605">
            <v>44620</v>
          </cell>
          <cell r="I3605">
            <v>44666</v>
          </cell>
          <cell r="J3605"/>
          <cell r="K3605">
            <v>44666</v>
          </cell>
        </row>
        <row r="3606">
          <cell r="A3606">
            <v>18067581</v>
          </cell>
          <cell r="B3606" t="str">
            <v>C210</v>
          </cell>
          <cell r="C3606" t="str">
            <v>SACRE</v>
          </cell>
          <cell r="D3606" t="str">
            <v>2</v>
          </cell>
          <cell r="E3606">
            <v>56.779999999999994</v>
          </cell>
          <cell r="F3606"/>
          <cell r="G3606">
            <v>68.14</v>
          </cell>
          <cell r="H3606">
            <v>44651</v>
          </cell>
          <cell r="I3606">
            <v>44696</v>
          </cell>
          <cell r="J3606">
            <v>44658</v>
          </cell>
          <cell r="K3606">
            <v>44696</v>
          </cell>
        </row>
        <row r="3607">
          <cell r="A3607">
            <v>18067582</v>
          </cell>
          <cell r="B3607" t="str">
            <v>C210</v>
          </cell>
          <cell r="C3607" t="str">
            <v>SACRE</v>
          </cell>
          <cell r="D3607" t="str">
            <v>2</v>
          </cell>
          <cell r="E3607">
            <v>56.779999999999994</v>
          </cell>
          <cell r="F3607"/>
          <cell r="G3607">
            <v>68.14</v>
          </cell>
          <cell r="H3607">
            <v>44651</v>
          </cell>
          <cell r="I3607">
            <v>44696</v>
          </cell>
          <cell r="J3607">
            <v>44658</v>
          </cell>
          <cell r="K3607">
            <v>44696</v>
          </cell>
        </row>
        <row r="3608">
          <cell r="A3608">
            <v>18067583</v>
          </cell>
          <cell r="B3608" t="str">
            <v>C210</v>
          </cell>
          <cell r="C3608" t="str">
            <v>SACRE</v>
          </cell>
          <cell r="D3608" t="str">
            <v>2</v>
          </cell>
          <cell r="E3608">
            <v>56.779999999999994</v>
          </cell>
          <cell r="F3608"/>
          <cell r="G3608">
            <v>68.14</v>
          </cell>
          <cell r="H3608">
            <v>44651</v>
          </cell>
          <cell r="I3608">
            <v>44696</v>
          </cell>
          <cell r="J3608">
            <v>44658</v>
          </cell>
          <cell r="K3608">
            <v>44696</v>
          </cell>
        </row>
        <row r="3609">
          <cell r="A3609">
            <v>18067584</v>
          </cell>
          <cell r="B3609" t="str">
            <v>C210</v>
          </cell>
          <cell r="C3609" t="str">
            <v>SACRE</v>
          </cell>
          <cell r="D3609" t="str">
            <v>2</v>
          </cell>
          <cell r="E3609">
            <v>20.22</v>
          </cell>
          <cell r="F3609"/>
          <cell r="G3609">
            <v>24.259999999999998</v>
          </cell>
          <cell r="H3609">
            <v>44651</v>
          </cell>
          <cell r="I3609">
            <v>44696</v>
          </cell>
          <cell r="J3609">
            <v>44658</v>
          </cell>
          <cell r="K3609">
            <v>44696</v>
          </cell>
        </row>
        <row r="3610">
          <cell r="A3610">
            <v>18061983</v>
          </cell>
          <cell r="B3610" t="str">
            <v>C219</v>
          </cell>
          <cell r="C3610" t="str">
            <v>RSD</v>
          </cell>
          <cell r="D3610" t="str">
            <v>6</v>
          </cell>
          <cell r="E3610">
            <v>3078</v>
          </cell>
          <cell r="F3610"/>
          <cell r="G3610">
            <v>3693.6</v>
          </cell>
          <cell r="H3610">
            <v>44530</v>
          </cell>
          <cell r="I3610">
            <v>44576</v>
          </cell>
          <cell r="J3610">
            <v>44582</v>
          </cell>
          <cell r="K3610">
            <v>44582</v>
          </cell>
        </row>
        <row r="3611">
          <cell r="A3611">
            <v>18063379</v>
          </cell>
          <cell r="B3611" t="str">
            <v>C219</v>
          </cell>
          <cell r="C3611" t="str">
            <v>RSD</v>
          </cell>
          <cell r="D3611" t="str">
            <v>6</v>
          </cell>
          <cell r="E3611">
            <v>1346.46</v>
          </cell>
          <cell r="F3611"/>
          <cell r="G3611">
            <v>1615.75</v>
          </cell>
          <cell r="H3611">
            <v>44561</v>
          </cell>
          <cell r="I3611">
            <v>44607</v>
          </cell>
          <cell r="J3611">
            <v>44623</v>
          </cell>
          <cell r="K3611">
            <v>44623</v>
          </cell>
        </row>
        <row r="3612">
          <cell r="A3612">
            <v>18064678</v>
          </cell>
          <cell r="B3612" t="str">
            <v>C219</v>
          </cell>
          <cell r="C3612" t="str">
            <v>RSD</v>
          </cell>
          <cell r="D3612" t="str">
            <v>6</v>
          </cell>
          <cell r="E3612">
            <v>1337.91</v>
          </cell>
          <cell r="F3612"/>
          <cell r="G3612">
            <v>1605.49</v>
          </cell>
          <cell r="H3612">
            <v>44592</v>
          </cell>
          <cell r="I3612">
            <v>44635</v>
          </cell>
          <cell r="J3612">
            <v>44638</v>
          </cell>
          <cell r="K3612">
            <v>44638</v>
          </cell>
        </row>
        <row r="3613">
          <cell r="A3613">
            <v>18066079</v>
          </cell>
          <cell r="B3613" t="str">
            <v>C219</v>
          </cell>
          <cell r="C3613" t="str">
            <v>RSD</v>
          </cell>
          <cell r="D3613" t="str">
            <v>6</v>
          </cell>
          <cell r="E3613">
            <v>3387</v>
          </cell>
          <cell r="F3613"/>
          <cell r="G3613">
            <v>4064.4</v>
          </cell>
          <cell r="H3613">
            <v>44620</v>
          </cell>
          <cell r="I3613">
            <v>44666</v>
          </cell>
          <cell r="J3613">
            <v>44665</v>
          </cell>
          <cell r="K3613">
            <v>44665</v>
          </cell>
        </row>
        <row r="3614">
          <cell r="A3614">
            <v>18066080</v>
          </cell>
          <cell r="B3614" t="str">
            <v>C219</v>
          </cell>
          <cell r="C3614" t="str">
            <v>RSD</v>
          </cell>
          <cell r="D3614" t="str">
            <v>6</v>
          </cell>
          <cell r="E3614">
            <v>879.75</v>
          </cell>
          <cell r="F3614"/>
          <cell r="G3614">
            <v>1055.7</v>
          </cell>
          <cell r="H3614">
            <v>44620</v>
          </cell>
          <cell r="I3614">
            <v>44666</v>
          </cell>
          <cell r="J3614">
            <v>44665</v>
          </cell>
          <cell r="K3614">
            <v>44665</v>
          </cell>
        </row>
        <row r="3615">
          <cell r="A3615">
            <v>18066081</v>
          </cell>
          <cell r="B3615" t="str">
            <v>C219</v>
          </cell>
          <cell r="C3615" t="str">
            <v>RSD</v>
          </cell>
          <cell r="D3615" t="str">
            <v>6</v>
          </cell>
          <cell r="E3615">
            <v>823.64</v>
          </cell>
          <cell r="F3615"/>
          <cell r="G3615">
            <v>988.37000000000012</v>
          </cell>
          <cell r="H3615">
            <v>44620</v>
          </cell>
          <cell r="I3615">
            <v>44666</v>
          </cell>
          <cell r="J3615">
            <v>44665</v>
          </cell>
          <cell r="K3615">
            <v>44665</v>
          </cell>
        </row>
        <row r="3616">
          <cell r="A3616">
            <v>18067585</v>
          </cell>
          <cell r="B3616" t="str">
            <v>C219</v>
          </cell>
          <cell r="C3616" t="str">
            <v>RSD</v>
          </cell>
          <cell r="D3616" t="str">
            <v>6</v>
          </cell>
          <cell r="E3616">
            <v>745.33999999999992</v>
          </cell>
          <cell r="F3616"/>
          <cell r="G3616">
            <v>894.41000000000008</v>
          </cell>
          <cell r="H3616">
            <v>44651</v>
          </cell>
          <cell r="I3616">
            <v>44696</v>
          </cell>
          <cell r="J3616"/>
          <cell r="K3616"/>
        </row>
        <row r="3617">
          <cell r="A3617">
            <v>18067586</v>
          </cell>
          <cell r="B3617" t="str">
            <v>C219</v>
          </cell>
          <cell r="C3617" t="str">
            <v>RSD</v>
          </cell>
          <cell r="D3617" t="str">
            <v>6</v>
          </cell>
          <cell r="E3617">
            <v>1053.42</v>
          </cell>
          <cell r="F3617"/>
          <cell r="G3617">
            <v>1264.0999999999999</v>
          </cell>
          <cell r="H3617">
            <v>44651</v>
          </cell>
          <cell r="I3617">
            <v>44696</v>
          </cell>
          <cell r="J3617"/>
          <cell r="K3617"/>
        </row>
        <row r="3618">
          <cell r="A3618">
            <v>18067587</v>
          </cell>
          <cell r="B3618" t="str">
            <v>C219</v>
          </cell>
          <cell r="C3618" t="str">
            <v>RSD</v>
          </cell>
          <cell r="D3618" t="str">
            <v>6</v>
          </cell>
          <cell r="E3618">
            <v>687.5</v>
          </cell>
          <cell r="F3618"/>
          <cell r="G3618">
            <v>825</v>
          </cell>
          <cell r="H3618">
            <v>44651</v>
          </cell>
          <cell r="I3618">
            <v>44696</v>
          </cell>
          <cell r="J3618"/>
          <cell r="K3618"/>
        </row>
        <row r="3619">
          <cell r="A3619">
            <v>18067588</v>
          </cell>
          <cell r="B3619" t="str">
            <v>C219</v>
          </cell>
          <cell r="C3619" t="str">
            <v>RSD</v>
          </cell>
          <cell r="D3619" t="str">
            <v>6</v>
          </cell>
          <cell r="E3619">
            <v>879.75</v>
          </cell>
          <cell r="F3619"/>
          <cell r="G3619">
            <v>1055.7</v>
          </cell>
          <cell r="H3619">
            <v>44651</v>
          </cell>
          <cell r="I3619">
            <v>44696</v>
          </cell>
          <cell r="J3619"/>
          <cell r="K3619"/>
        </row>
        <row r="3620">
          <cell r="A3620">
            <v>18061984</v>
          </cell>
          <cell r="B3620" t="str">
            <v>C232</v>
          </cell>
          <cell r="C3620" t="str">
            <v>BATI RCF</v>
          </cell>
          <cell r="D3620" t="str">
            <v>2</v>
          </cell>
          <cell r="E3620">
            <v>919.55</v>
          </cell>
          <cell r="F3620"/>
          <cell r="G3620">
            <v>1103.46</v>
          </cell>
          <cell r="H3620">
            <v>44530</v>
          </cell>
          <cell r="I3620">
            <v>44586</v>
          </cell>
          <cell r="J3620"/>
          <cell r="K3620">
            <v>44586</v>
          </cell>
        </row>
        <row r="3621">
          <cell r="A3621">
            <v>18061985</v>
          </cell>
          <cell r="B3621" t="str">
            <v>C232</v>
          </cell>
          <cell r="C3621" t="str">
            <v>BATI RCF</v>
          </cell>
          <cell r="D3621" t="str">
            <v>2</v>
          </cell>
          <cell r="E3621">
            <v>18847.45</v>
          </cell>
          <cell r="F3621"/>
          <cell r="G3621">
            <v>22616.94</v>
          </cell>
          <cell r="H3621">
            <v>44530</v>
          </cell>
          <cell r="I3621">
            <v>44586</v>
          </cell>
          <cell r="J3621"/>
          <cell r="K3621">
            <v>44586</v>
          </cell>
        </row>
        <row r="3622">
          <cell r="A3622">
            <v>18061986</v>
          </cell>
          <cell r="B3622" t="str">
            <v>C232</v>
          </cell>
          <cell r="C3622" t="str">
            <v>BATI RCF</v>
          </cell>
          <cell r="D3622" t="str">
            <v>2</v>
          </cell>
          <cell r="E3622">
            <v>919.55</v>
          </cell>
          <cell r="F3622"/>
          <cell r="G3622">
            <v>1103.46</v>
          </cell>
          <cell r="H3622">
            <v>44530</v>
          </cell>
          <cell r="I3622">
            <v>44586</v>
          </cell>
          <cell r="J3622"/>
          <cell r="K3622">
            <v>44586</v>
          </cell>
        </row>
        <row r="3623">
          <cell r="A3623">
            <v>18061987</v>
          </cell>
          <cell r="B3623" t="str">
            <v>C232</v>
          </cell>
          <cell r="C3623" t="str">
            <v>BATI RCF</v>
          </cell>
          <cell r="D3623" t="str">
            <v>2</v>
          </cell>
          <cell r="E3623">
            <v>744</v>
          </cell>
          <cell r="F3623"/>
          <cell r="G3623">
            <v>892.8</v>
          </cell>
          <cell r="H3623">
            <v>44530</v>
          </cell>
          <cell r="I3623">
            <v>44586</v>
          </cell>
          <cell r="J3623"/>
          <cell r="K3623">
            <v>44586</v>
          </cell>
        </row>
        <row r="3624">
          <cell r="A3624">
            <v>18063380</v>
          </cell>
          <cell r="B3624" t="str">
            <v>C232</v>
          </cell>
          <cell r="C3624" t="str">
            <v>BATI RCF</v>
          </cell>
          <cell r="D3624" t="str">
            <v>2</v>
          </cell>
          <cell r="E3624">
            <v>6219.3</v>
          </cell>
          <cell r="F3624"/>
          <cell r="G3624">
            <v>7463.1600000000008</v>
          </cell>
          <cell r="H3624">
            <v>44561</v>
          </cell>
          <cell r="I3624">
            <v>44617</v>
          </cell>
          <cell r="J3624"/>
          <cell r="K3624">
            <v>44617</v>
          </cell>
        </row>
        <row r="3625">
          <cell r="A3625">
            <v>18063381</v>
          </cell>
          <cell r="B3625" t="str">
            <v>C232</v>
          </cell>
          <cell r="C3625" t="str">
            <v>BATI RCF</v>
          </cell>
          <cell r="D3625" t="str">
            <v>2</v>
          </cell>
          <cell r="E3625">
            <v>80.22</v>
          </cell>
          <cell r="F3625"/>
          <cell r="G3625">
            <v>96.26</v>
          </cell>
          <cell r="H3625">
            <v>44561</v>
          </cell>
          <cell r="I3625">
            <v>44617</v>
          </cell>
          <cell r="J3625"/>
          <cell r="K3625">
            <v>44617</v>
          </cell>
        </row>
        <row r="3626">
          <cell r="A3626">
            <v>18063382</v>
          </cell>
          <cell r="B3626" t="str">
            <v>C232</v>
          </cell>
          <cell r="C3626" t="str">
            <v>BATI RCF</v>
          </cell>
          <cell r="D3626" t="str">
            <v>2</v>
          </cell>
          <cell r="E3626">
            <v>5044.8</v>
          </cell>
          <cell r="F3626"/>
          <cell r="G3626">
            <v>6053.76</v>
          </cell>
          <cell r="H3626">
            <v>44561</v>
          </cell>
          <cell r="I3626">
            <v>44617</v>
          </cell>
          <cell r="J3626"/>
          <cell r="K3626">
            <v>44617</v>
          </cell>
        </row>
        <row r="3627">
          <cell r="A3627">
            <v>18063383</v>
          </cell>
          <cell r="B3627" t="str">
            <v>C232</v>
          </cell>
          <cell r="C3627" t="str">
            <v>BATI RCF</v>
          </cell>
          <cell r="D3627" t="str">
            <v>2</v>
          </cell>
          <cell r="E3627">
            <v>9686.92</v>
          </cell>
          <cell r="F3627"/>
          <cell r="G3627">
            <v>11624.3</v>
          </cell>
          <cell r="H3627">
            <v>44561</v>
          </cell>
          <cell r="I3627">
            <v>44617</v>
          </cell>
          <cell r="J3627"/>
          <cell r="K3627">
            <v>44617</v>
          </cell>
        </row>
        <row r="3628">
          <cell r="A3628">
            <v>18063959</v>
          </cell>
          <cell r="B3628" t="str">
            <v>C232</v>
          </cell>
          <cell r="C3628" t="str">
            <v>BATI RCF</v>
          </cell>
          <cell r="D3628" t="str">
            <v>2</v>
          </cell>
          <cell r="E3628">
            <v>626.52</v>
          </cell>
          <cell r="F3628"/>
          <cell r="G3628">
            <v>751.81999999999994</v>
          </cell>
          <cell r="H3628">
            <v>44561</v>
          </cell>
          <cell r="I3628">
            <v>44617</v>
          </cell>
          <cell r="J3628"/>
          <cell r="K3628">
            <v>44617</v>
          </cell>
        </row>
        <row r="3629">
          <cell r="A3629">
            <v>18064679</v>
          </cell>
          <cell r="B3629" t="str">
            <v>C232</v>
          </cell>
          <cell r="C3629" t="str">
            <v>BATI RCF</v>
          </cell>
          <cell r="D3629" t="str">
            <v>2</v>
          </cell>
          <cell r="E3629">
            <v>744</v>
          </cell>
          <cell r="F3629"/>
          <cell r="G3629">
            <v>892.8</v>
          </cell>
          <cell r="H3629">
            <v>44592</v>
          </cell>
          <cell r="I3629">
            <v>44645</v>
          </cell>
          <cell r="J3629"/>
          <cell r="K3629">
            <v>44645</v>
          </cell>
        </row>
        <row r="3630">
          <cell r="A3630">
            <v>18064680</v>
          </cell>
          <cell r="B3630" t="str">
            <v>C232</v>
          </cell>
          <cell r="C3630" t="str">
            <v>BATI RCF</v>
          </cell>
          <cell r="D3630" t="str">
            <v>2</v>
          </cell>
          <cell r="E3630">
            <v>1298.9000000000001</v>
          </cell>
          <cell r="F3630"/>
          <cell r="G3630">
            <v>1558.6799999999998</v>
          </cell>
          <cell r="H3630">
            <v>44592</v>
          </cell>
          <cell r="I3630">
            <v>44645</v>
          </cell>
          <cell r="J3630"/>
          <cell r="K3630">
            <v>44645</v>
          </cell>
        </row>
        <row r="3631">
          <cell r="A3631">
            <v>18066082</v>
          </cell>
          <cell r="B3631" t="str">
            <v>C232</v>
          </cell>
          <cell r="C3631" t="str">
            <v>BATI RCF</v>
          </cell>
          <cell r="D3631" t="str">
            <v>2</v>
          </cell>
          <cell r="E3631">
            <v>5995.91</v>
          </cell>
          <cell r="F3631"/>
          <cell r="G3631">
            <v>7195.0899999999992</v>
          </cell>
          <cell r="H3631">
            <v>44620</v>
          </cell>
          <cell r="I3631">
            <v>44676</v>
          </cell>
          <cell r="J3631"/>
          <cell r="K3631">
            <v>44676</v>
          </cell>
        </row>
        <row r="3632">
          <cell r="A3632">
            <v>18066083</v>
          </cell>
          <cell r="B3632" t="str">
            <v>C232</v>
          </cell>
          <cell r="C3632" t="str">
            <v>BATI RCF</v>
          </cell>
          <cell r="D3632" t="str">
            <v>2</v>
          </cell>
          <cell r="E3632">
            <v>345.6</v>
          </cell>
          <cell r="F3632"/>
          <cell r="G3632">
            <v>414.71999999999997</v>
          </cell>
          <cell r="H3632">
            <v>44620</v>
          </cell>
          <cell r="I3632">
            <v>44676</v>
          </cell>
          <cell r="J3632"/>
          <cell r="K3632">
            <v>44676</v>
          </cell>
        </row>
        <row r="3633">
          <cell r="A3633">
            <v>18067589</v>
          </cell>
          <cell r="B3633" t="str">
            <v>C232</v>
          </cell>
          <cell r="C3633" t="str">
            <v>BATI RCF</v>
          </cell>
          <cell r="D3633" t="str">
            <v>2</v>
          </cell>
          <cell r="E3633">
            <v>1582.73</v>
          </cell>
          <cell r="F3633"/>
          <cell r="G3633">
            <v>1899.28</v>
          </cell>
          <cell r="H3633">
            <v>44651</v>
          </cell>
          <cell r="I3633">
            <v>44706</v>
          </cell>
          <cell r="J3633">
            <v>44658</v>
          </cell>
          <cell r="K3633">
            <v>44706</v>
          </cell>
        </row>
        <row r="3634">
          <cell r="A3634">
            <v>18067590</v>
          </cell>
          <cell r="B3634" t="str">
            <v>C232</v>
          </cell>
          <cell r="C3634" t="str">
            <v>BATI RCF</v>
          </cell>
          <cell r="D3634" t="str">
            <v>2</v>
          </cell>
          <cell r="E3634">
            <v>71488.73000000001</v>
          </cell>
          <cell r="F3634"/>
          <cell r="G3634">
            <v>85786.48000000001</v>
          </cell>
          <cell r="H3634">
            <v>44651</v>
          </cell>
          <cell r="I3634">
            <v>44706</v>
          </cell>
          <cell r="J3634">
            <v>44658</v>
          </cell>
          <cell r="K3634">
            <v>44706</v>
          </cell>
        </row>
        <row r="3635">
          <cell r="A3635">
            <v>18067591</v>
          </cell>
          <cell r="B3635" t="str">
            <v>C232</v>
          </cell>
          <cell r="C3635" t="str">
            <v>BATI RCF</v>
          </cell>
          <cell r="D3635" t="str">
            <v>2</v>
          </cell>
          <cell r="E3635">
            <v>53847.98</v>
          </cell>
          <cell r="F3635"/>
          <cell r="G3635">
            <v>64617.58</v>
          </cell>
          <cell r="H3635">
            <v>44651</v>
          </cell>
          <cell r="I3635">
            <v>44706</v>
          </cell>
          <cell r="J3635">
            <v>44658</v>
          </cell>
          <cell r="K3635">
            <v>44706</v>
          </cell>
        </row>
        <row r="3636">
          <cell r="A3636">
            <v>18067592</v>
          </cell>
          <cell r="B3636" t="str">
            <v>C232</v>
          </cell>
          <cell r="C3636" t="str">
            <v>BATI RCF</v>
          </cell>
          <cell r="D3636" t="str">
            <v>2</v>
          </cell>
          <cell r="E3636">
            <v>40375.370000000003</v>
          </cell>
          <cell r="F3636"/>
          <cell r="G3636">
            <v>48450.44</v>
          </cell>
          <cell r="H3636">
            <v>44651</v>
          </cell>
          <cell r="I3636">
            <v>44706</v>
          </cell>
          <cell r="J3636">
            <v>44658</v>
          </cell>
          <cell r="K3636">
            <v>44706</v>
          </cell>
        </row>
        <row r="3637">
          <cell r="A3637">
            <v>18067593</v>
          </cell>
          <cell r="B3637" t="str">
            <v>C232</v>
          </cell>
          <cell r="C3637" t="str">
            <v>BATI RCF</v>
          </cell>
          <cell r="D3637" t="str">
            <v>2</v>
          </cell>
          <cell r="E3637">
            <v>3600.45</v>
          </cell>
          <cell r="F3637"/>
          <cell r="G3637">
            <v>4320.54</v>
          </cell>
          <cell r="H3637">
            <v>44651</v>
          </cell>
          <cell r="I3637">
            <v>44706</v>
          </cell>
          <cell r="J3637">
            <v>44658</v>
          </cell>
          <cell r="K3637">
            <v>44706</v>
          </cell>
        </row>
        <row r="3638">
          <cell r="A3638">
            <v>18067594</v>
          </cell>
          <cell r="B3638" t="str">
            <v>C232</v>
          </cell>
          <cell r="C3638" t="str">
            <v>BATI RCF</v>
          </cell>
          <cell r="D3638" t="str">
            <v>2</v>
          </cell>
          <cell r="E3638">
            <v>4424.34</v>
          </cell>
          <cell r="F3638"/>
          <cell r="G3638">
            <v>5309.21</v>
          </cell>
          <cell r="H3638">
            <v>44651</v>
          </cell>
          <cell r="I3638">
            <v>44706</v>
          </cell>
          <cell r="J3638">
            <v>44658</v>
          </cell>
          <cell r="K3638">
            <v>44706</v>
          </cell>
        </row>
        <row r="3639">
          <cell r="A3639">
            <v>18061988</v>
          </cell>
          <cell r="B3639" t="str">
            <v>C235</v>
          </cell>
          <cell r="C3639" t="str">
            <v>PLAQUETTE MACONNERIE RAVALEMENT</v>
          </cell>
          <cell r="D3639" t="str">
            <v>2</v>
          </cell>
          <cell r="E3639">
            <v>2294.88</v>
          </cell>
          <cell r="F3639"/>
          <cell r="G3639">
            <v>2753.8599999999997</v>
          </cell>
          <cell r="H3639">
            <v>44530</v>
          </cell>
          <cell r="I3639">
            <v>44576</v>
          </cell>
          <cell r="J3639"/>
          <cell r="K3639">
            <v>44576</v>
          </cell>
        </row>
        <row r="3640">
          <cell r="A3640">
            <v>18061989</v>
          </cell>
          <cell r="B3640" t="str">
            <v>C235</v>
          </cell>
          <cell r="C3640" t="str">
            <v>PLAQUETTE MACONNERIE RAVALEMENT</v>
          </cell>
          <cell r="D3640" t="str">
            <v>2</v>
          </cell>
          <cell r="E3640">
            <v>3442.3199999999997</v>
          </cell>
          <cell r="F3640"/>
          <cell r="G3640">
            <v>4130.7800000000007</v>
          </cell>
          <cell r="H3640">
            <v>44530</v>
          </cell>
          <cell r="I3640">
            <v>44576</v>
          </cell>
          <cell r="J3640"/>
          <cell r="K3640">
            <v>44576</v>
          </cell>
        </row>
        <row r="3641">
          <cell r="A3641">
            <v>18061990</v>
          </cell>
          <cell r="B3641" t="str">
            <v>C235</v>
          </cell>
          <cell r="C3641" t="str">
            <v>PLAQUETTE MACONNERIE RAVALEMENT</v>
          </cell>
          <cell r="D3641" t="str">
            <v>2</v>
          </cell>
          <cell r="E3641">
            <v>5737.2</v>
          </cell>
          <cell r="F3641"/>
          <cell r="G3641">
            <v>6884.6399999999994</v>
          </cell>
          <cell r="H3641">
            <v>44530</v>
          </cell>
          <cell r="I3641">
            <v>44576</v>
          </cell>
          <cell r="J3641"/>
          <cell r="K3641">
            <v>44576</v>
          </cell>
        </row>
        <row r="3642">
          <cell r="A3642">
            <v>18061991</v>
          </cell>
          <cell r="B3642" t="str">
            <v>C235</v>
          </cell>
          <cell r="C3642" t="str">
            <v>PLAQUETTE MACONNERIE RAVALEMENT</v>
          </cell>
          <cell r="D3642" t="str">
            <v>2</v>
          </cell>
          <cell r="E3642">
            <v>366.85</v>
          </cell>
          <cell r="F3642"/>
          <cell r="G3642">
            <v>440.21999999999997</v>
          </cell>
          <cell r="H3642">
            <v>44530</v>
          </cell>
          <cell r="I3642">
            <v>44576</v>
          </cell>
          <cell r="J3642"/>
          <cell r="K3642">
            <v>44576</v>
          </cell>
        </row>
        <row r="3643">
          <cell r="A3643">
            <v>18061992</v>
          </cell>
          <cell r="B3643" t="str">
            <v>C235</v>
          </cell>
          <cell r="C3643" t="str">
            <v>PLAQUETTE MACONNERIE RAVALEMENT</v>
          </cell>
          <cell r="D3643" t="str">
            <v>2</v>
          </cell>
          <cell r="E3643">
            <v>5737.2</v>
          </cell>
          <cell r="F3643"/>
          <cell r="G3643">
            <v>6884.6399999999994</v>
          </cell>
          <cell r="H3643">
            <v>44530</v>
          </cell>
          <cell r="I3643">
            <v>44576</v>
          </cell>
          <cell r="J3643"/>
          <cell r="K3643">
            <v>44576</v>
          </cell>
        </row>
        <row r="3644">
          <cell r="A3644">
            <v>18061993</v>
          </cell>
          <cell r="B3644" t="str">
            <v>C235</v>
          </cell>
          <cell r="C3644" t="str">
            <v>PLAQUETTE MACONNERIE RAVALEMENT</v>
          </cell>
          <cell r="D3644" t="str">
            <v>2</v>
          </cell>
          <cell r="E3644">
            <v>171.2</v>
          </cell>
          <cell r="F3644"/>
          <cell r="G3644">
            <v>205.44</v>
          </cell>
          <cell r="H3644">
            <v>44530</v>
          </cell>
          <cell r="I3644">
            <v>44576</v>
          </cell>
          <cell r="J3644"/>
          <cell r="K3644">
            <v>44576</v>
          </cell>
        </row>
        <row r="3645">
          <cell r="A3645">
            <v>18063384</v>
          </cell>
          <cell r="B3645" t="str">
            <v>C235</v>
          </cell>
          <cell r="C3645" t="str">
            <v>PLAQUETTE MACONNERIE RAVALEMENT</v>
          </cell>
          <cell r="D3645" t="str">
            <v>2</v>
          </cell>
          <cell r="E3645">
            <v>1813.9099999999999</v>
          </cell>
          <cell r="F3645"/>
          <cell r="G3645">
            <v>2176.69</v>
          </cell>
          <cell r="H3645">
            <v>44561</v>
          </cell>
          <cell r="I3645">
            <v>44607</v>
          </cell>
          <cell r="J3645"/>
          <cell r="K3645">
            <v>44607</v>
          </cell>
        </row>
        <row r="3646">
          <cell r="A3646">
            <v>18063385</v>
          </cell>
          <cell r="B3646" t="str">
            <v>C235</v>
          </cell>
          <cell r="C3646" t="str">
            <v>PLAQUETTE MACONNERIE RAVALEMENT</v>
          </cell>
          <cell r="D3646" t="str">
            <v>2</v>
          </cell>
          <cell r="E3646">
            <v>3537.56</v>
          </cell>
          <cell r="F3646"/>
          <cell r="G3646">
            <v>4245.07</v>
          </cell>
          <cell r="H3646">
            <v>44561</v>
          </cell>
          <cell r="I3646">
            <v>44607</v>
          </cell>
          <cell r="J3646"/>
          <cell r="K3646">
            <v>44607</v>
          </cell>
        </row>
        <row r="3647">
          <cell r="A3647">
            <v>18063386</v>
          </cell>
          <cell r="B3647" t="str">
            <v>C235</v>
          </cell>
          <cell r="C3647" t="str">
            <v>PLAQUETTE MACONNERIE RAVALEMENT</v>
          </cell>
          <cell r="D3647" t="str">
            <v>2</v>
          </cell>
          <cell r="E3647">
            <v>3442.3199999999997</v>
          </cell>
          <cell r="F3647"/>
          <cell r="G3647">
            <v>4130.7800000000007</v>
          </cell>
          <cell r="H3647">
            <v>44561</v>
          </cell>
          <cell r="I3647">
            <v>44607</v>
          </cell>
          <cell r="J3647"/>
          <cell r="K3647">
            <v>44607</v>
          </cell>
        </row>
        <row r="3648">
          <cell r="A3648">
            <v>18063387</v>
          </cell>
          <cell r="B3648" t="str">
            <v>C235</v>
          </cell>
          <cell r="C3648" t="str">
            <v>PLAQUETTE MACONNERIE RAVALEMENT</v>
          </cell>
          <cell r="D3648" t="str">
            <v>2</v>
          </cell>
          <cell r="E3648">
            <v>3558.34</v>
          </cell>
          <cell r="F3648"/>
          <cell r="G3648">
            <v>4270.01</v>
          </cell>
          <cell r="H3648">
            <v>44561</v>
          </cell>
          <cell r="I3648">
            <v>44607</v>
          </cell>
          <cell r="J3648"/>
          <cell r="K3648">
            <v>44607</v>
          </cell>
        </row>
        <row r="3649">
          <cell r="A3649">
            <v>18063388</v>
          </cell>
          <cell r="B3649" t="str">
            <v>C235</v>
          </cell>
          <cell r="C3649" t="str">
            <v>PLAQUETTE MACONNERIE RAVALEMENT</v>
          </cell>
          <cell r="D3649" t="str">
            <v>2</v>
          </cell>
          <cell r="E3649">
            <v>729.3</v>
          </cell>
          <cell r="F3649"/>
          <cell r="G3649">
            <v>875.16000000000008</v>
          </cell>
          <cell r="H3649">
            <v>44561</v>
          </cell>
          <cell r="I3649">
            <v>44607</v>
          </cell>
          <cell r="J3649"/>
          <cell r="K3649">
            <v>44607</v>
          </cell>
        </row>
        <row r="3650">
          <cell r="A3650">
            <v>18063957</v>
          </cell>
          <cell r="B3650" t="str">
            <v>C235</v>
          </cell>
          <cell r="C3650" t="str">
            <v>PLAQUETTE MACONNERIE RAVALEMENT</v>
          </cell>
          <cell r="D3650" t="str">
            <v>2</v>
          </cell>
          <cell r="E3650">
            <v>729.3</v>
          </cell>
          <cell r="F3650"/>
          <cell r="G3650">
            <v>875.16000000000008</v>
          </cell>
          <cell r="H3650">
            <v>44561</v>
          </cell>
          <cell r="I3650">
            <v>44607</v>
          </cell>
          <cell r="J3650"/>
          <cell r="K3650">
            <v>44607</v>
          </cell>
        </row>
        <row r="3651">
          <cell r="A3651">
            <v>18064681</v>
          </cell>
          <cell r="B3651" t="str">
            <v>C235</v>
          </cell>
          <cell r="C3651" t="str">
            <v>PLAQUETTE MACONNERIE RAVALEMENT</v>
          </cell>
          <cell r="D3651" t="str">
            <v>2</v>
          </cell>
          <cell r="E3651">
            <v>2311.35</v>
          </cell>
          <cell r="F3651"/>
          <cell r="G3651">
            <v>2773.62</v>
          </cell>
          <cell r="H3651">
            <v>44592</v>
          </cell>
          <cell r="I3651">
            <v>44635</v>
          </cell>
          <cell r="J3651"/>
          <cell r="K3651">
            <v>44635</v>
          </cell>
        </row>
        <row r="3652">
          <cell r="A3652">
            <v>18066084</v>
          </cell>
          <cell r="B3652" t="str">
            <v>C235</v>
          </cell>
          <cell r="C3652" t="str">
            <v>PLAQUETTE MACONNERIE RAVALEMENT</v>
          </cell>
          <cell r="D3652" t="str">
            <v>2</v>
          </cell>
          <cell r="E3652">
            <v>0</v>
          </cell>
          <cell r="F3652"/>
          <cell r="G3652">
            <v>0</v>
          </cell>
          <cell r="H3652">
            <v>44620</v>
          </cell>
          <cell r="I3652">
            <v>44666</v>
          </cell>
          <cell r="J3652"/>
          <cell r="K3652">
            <v>44666</v>
          </cell>
        </row>
        <row r="3653">
          <cell r="A3653">
            <v>18066085</v>
          </cell>
          <cell r="B3653" t="str">
            <v>C235</v>
          </cell>
          <cell r="C3653" t="str">
            <v>PLAQUETTE MACONNERIE RAVALEMENT</v>
          </cell>
          <cell r="D3653" t="str">
            <v>2</v>
          </cell>
          <cell r="E3653">
            <v>731.33999999999992</v>
          </cell>
          <cell r="F3653"/>
          <cell r="G3653">
            <v>877.61</v>
          </cell>
          <cell r="H3653">
            <v>44620</v>
          </cell>
          <cell r="I3653">
            <v>44666</v>
          </cell>
          <cell r="J3653"/>
          <cell r="K3653">
            <v>44666</v>
          </cell>
        </row>
        <row r="3654">
          <cell r="A3654">
            <v>18066086</v>
          </cell>
          <cell r="B3654" t="str">
            <v>C235</v>
          </cell>
          <cell r="C3654" t="str">
            <v>PLAQUETTE MACONNERIE RAVALEMENT</v>
          </cell>
          <cell r="D3654" t="str">
            <v>2</v>
          </cell>
          <cell r="E3654">
            <v>600.15</v>
          </cell>
          <cell r="F3654"/>
          <cell r="G3654">
            <v>720.18000000000006</v>
          </cell>
          <cell r="H3654">
            <v>44620</v>
          </cell>
          <cell r="I3654">
            <v>44666</v>
          </cell>
          <cell r="J3654"/>
          <cell r="K3654">
            <v>44666</v>
          </cell>
        </row>
        <row r="3655">
          <cell r="A3655">
            <v>18066087</v>
          </cell>
          <cell r="B3655" t="str">
            <v>C235</v>
          </cell>
          <cell r="C3655" t="str">
            <v>PLAQUETTE MACONNERIE RAVALEMENT</v>
          </cell>
          <cell r="D3655" t="str">
            <v>2</v>
          </cell>
          <cell r="E3655">
            <v>1605.99</v>
          </cell>
          <cell r="F3655"/>
          <cell r="G3655">
            <v>1927.19</v>
          </cell>
          <cell r="H3655">
            <v>44620</v>
          </cell>
          <cell r="I3655">
            <v>44666</v>
          </cell>
          <cell r="J3655"/>
          <cell r="K3655">
            <v>44666</v>
          </cell>
        </row>
        <row r="3656">
          <cell r="A3656">
            <v>18066088</v>
          </cell>
          <cell r="B3656" t="str">
            <v>C235</v>
          </cell>
          <cell r="C3656" t="str">
            <v>PLAQUETTE MACONNERIE RAVALEMENT</v>
          </cell>
          <cell r="D3656" t="str">
            <v>2</v>
          </cell>
          <cell r="E3656">
            <v>985.6</v>
          </cell>
          <cell r="F3656"/>
          <cell r="G3656">
            <v>1182.72</v>
          </cell>
          <cell r="H3656">
            <v>44620</v>
          </cell>
          <cell r="I3656">
            <v>44666</v>
          </cell>
          <cell r="J3656"/>
          <cell r="K3656">
            <v>44666</v>
          </cell>
        </row>
        <row r="3657">
          <cell r="A3657">
            <v>18066089</v>
          </cell>
          <cell r="B3657" t="str">
            <v>C235</v>
          </cell>
          <cell r="C3657" t="str">
            <v>PLAQUETTE MACONNERIE RAVALEMENT</v>
          </cell>
          <cell r="D3657" t="str">
            <v>2</v>
          </cell>
          <cell r="E3657">
            <v>4923.3599999999997</v>
          </cell>
          <cell r="F3657"/>
          <cell r="G3657">
            <v>5908.0300000000007</v>
          </cell>
          <cell r="H3657">
            <v>44620</v>
          </cell>
          <cell r="I3657">
            <v>44666</v>
          </cell>
          <cell r="J3657"/>
          <cell r="K3657">
            <v>44666</v>
          </cell>
        </row>
        <row r="3658">
          <cell r="A3658">
            <v>18066090</v>
          </cell>
          <cell r="B3658" t="str">
            <v>C235</v>
          </cell>
          <cell r="C3658" t="str">
            <v>PLAQUETTE MACONNERIE RAVALEMENT</v>
          </cell>
          <cell r="D3658" t="str">
            <v>2</v>
          </cell>
          <cell r="E3658">
            <v>695.13</v>
          </cell>
          <cell r="F3658"/>
          <cell r="G3658">
            <v>834.16000000000008</v>
          </cell>
          <cell r="H3658">
            <v>44620</v>
          </cell>
          <cell r="I3658">
            <v>44666</v>
          </cell>
          <cell r="J3658"/>
          <cell r="K3658">
            <v>44666</v>
          </cell>
        </row>
        <row r="3659">
          <cell r="A3659">
            <v>18066091</v>
          </cell>
          <cell r="B3659" t="str">
            <v>C235</v>
          </cell>
          <cell r="C3659" t="str">
            <v>PLAQUETTE MACONNERIE RAVALEMENT</v>
          </cell>
          <cell r="D3659" t="str">
            <v>2</v>
          </cell>
          <cell r="E3659">
            <v>862.92000000000007</v>
          </cell>
          <cell r="F3659"/>
          <cell r="G3659">
            <v>1035.5</v>
          </cell>
          <cell r="H3659">
            <v>44620</v>
          </cell>
          <cell r="I3659">
            <v>44666</v>
          </cell>
          <cell r="J3659"/>
          <cell r="K3659">
            <v>44666</v>
          </cell>
        </row>
        <row r="3660">
          <cell r="A3660">
            <v>18066092</v>
          </cell>
          <cell r="B3660" t="str">
            <v>C235</v>
          </cell>
          <cell r="C3660" t="str">
            <v>PLAQUETTE MACONNERIE RAVALEMENT</v>
          </cell>
          <cell r="D3660" t="str">
            <v>2</v>
          </cell>
          <cell r="E3660">
            <v>1568.52</v>
          </cell>
          <cell r="F3660"/>
          <cell r="G3660">
            <v>1882.22</v>
          </cell>
          <cell r="H3660">
            <v>44620</v>
          </cell>
          <cell r="I3660">
            <v>44666</v>
          </cell>
          <cell r="J3660"/>
          <cell r="K3660">
            <v>44666</v>
          </cell>
        </row>
        <row r="3661">
          <cell r="A3661">
            <v>18066776</v>
          </cell>
          <cell r="B3661" t="str">
            <v>C235</v>
          </cell>
          <cell r="C3661" t="str">
            <v>PLAQUETTE MACONNERIE RAVALEMENT</v>
          </cell>
          <cell r="D3661" t="str">
            <v>2</v>
          </cell>
          <cell r="E3661">
            <v>-600.15</v>
          </cell>
          <cell r="F3661"/>
          <cell r="G3661">
            <v>-720.18000000000006</v>
          </cell>
          <cell r="H3661">
            <v>44649</v>
          </cell>
          <cell r="I3661">
            <v>44696</v>
          </cell>
          <cell r="J3661">
            <v>44658</v>
          </cell>
          <cell r="K3661">
            <v>44696</v>
          </cell>
        </row>
        <row r="3662">
          <cell r="A3662">
            <v>18067595</v>
          </cell>
          <cell r="B3662" t="str">
            <v>C235</v>
          </cell>
          <cell r="C3662" t="str">
            <v>PLAQUETTE MACONNERIE RAVALEMENT</v>
          </cell>
          <cell r="D3662" t="str">
            <v>2</v>
          </cell>
          <cell r="E3662">
            <v>5117.3999999999996</v>
          </cell>
          <cell r="F3662"/>
          <cell r="G3662">
            <v>6140.88</v>
          </cell>
          <cell r="H3662">
            <v>44651</v>
          </cell>
          <cell r="I3662">
            <v>44696</v>
          </cell>
          <cell r="J3662">
            <v>44658</v>
          </cell>
          <cell r="K3662">
            <v>44696</v>
          </cell>
        </row>
        <row r="3663">
          <cell r="A3663">
            <v>18067596</v>
          </cell>
          <cell r="B3663" t="str">
            <v>C235</v>
          </cell>
          <cell r="C3663" t="str">
            <v>PLAQUETTE MACONNERIE RAVALEMENT</v>
          </cell>
          <cell r="D3663" t="str">
            <v>2</v>
          </cell>
          <cell r="E3663">
            <v>1743.9099999999999</v>
          </cell>
          <cell r="F3663"/>
          <cell r="G3663">
            <v>2092.69</v>
          </cell>
          <cell r="H3663">
            <v>44651</v>
          </cell>
          <cell r="I3663">
            <v>44696</v>
          </cell>
          <cell r="J3663">
            <v>44658</v>
          </cell>
          <cell r="K3663">
            <v>44696</v>
          </cell>
        </row>
        <row r="3664">
          <cell r="A3664">
            <v>18067597</v>
          </cell>
          <cell r="B3664" t="str">
            <v>C235</v>
          </cell>
          <cell r="C3664" t="str">
            <v>PLAQUETTE MACONNERIE RAVALEMENT</v>
          </cell>
          <cell r="D3664" t="str">
            <v>2</v>
          </cell>
          <cell r="E3664">
            <v>2828.7599999999998</v>
          </cell>
          <cell r="F3664"/>
          <cell r="G3664">
            <v>3394.5099999999998</v>
          </cell>
          <cell r="H3664">
            <v>44651</v>
          </cell>
          <cell r="I3664">
            <v>44696</v>
          </cell>
          <cell r="J3664">
            <v>44658</v>
          </cell>
          <cell r="K3664">
            <v>44696</v>
          </cell>
        </row>
        <row r="3665">
          <cell r="A3665">
            <v>18067598</v>
          </cell>
          <cell r="B3665" t="str">
            <v>C235</v>
          </cell>
          <cell r="C3665" t="str">
            <v>PLAQUETTE MACONNERIE RAVALEMENT</v>
          </cell>
          <cell r="D3665" t="str">
            <v>2</v>
          </cell>
          <cell r="E3665">
            <v>-5117.3999999999996</v>
          </cell>
          <cell r="F3665"/>
          <cell r="G3665">
            <v>-6140.88</v>
          </cell>
          <cell r="H3665">
            <v>44651</v>
          </cell>
          <cell r="I3665">
            <v>44696</v>
          </cell>
          <cell r="J3665">
            <v>44658</v>
          </cell>
          <cell r="K3665">
            <v>44696</v>
          </cell>
        </row>
        <row r="3666">
          <cell r="A3666">
            <v>18067599</v>
          </cell>
          <cell r="B3666" t="str">
            <v>C235</v>
          </cell>
          <cell r="C3666" t="str">
            <v>PLAQUETTE MACONNERIE RAVALEMENT</v>
          </cell>
          <cell r="D3666" t="str">
            <v>2</v>
          </cell>
          <cell r="E3666">
            <v>5117.3999999999996</v>
          </cell>
          <cell r="F3666"/>
          <cell r="G3666">
            <v>6140.88</v>
          </cell>
          <cell r="H3666">
            <v>44651</v>
          </cell>
          <cell r="I3666">
            <v>44696</v>
          </cell>
          <cell r="J3666">
            <v>44658</v>
          </cell>
          <cell r="K3666">
            <v>44696</v>
          </cell>
        </row>
        <row r="3667">
          <cell r="A3667">
            <v>18067600</v>
          </cell>
          <cell r="B3667" t="str">
            <v>C235</v>
          </cell>
          <cell r="C3667" t="str">
            <v>PLAQUETTE MACONNERIE RAVALEMENT</v>
          </cell>
          <cell r="D3667" t="str">
            <v>2</v>
          </cell>
          <cell r="E3667">
            <v>1193.52</v>
          </cell>
          <cell r="F3667"/>
          <cell r="G3667">
            <v>1432.22</v>
          </cell>
          <cell r="H3667">
            <v>44651</v>
          </cell>
          <cell r="I3667">
            <v>44696</v>
          </cell>
          <cell r="J3667">
            <v>44658</v>
          </cell>
          <cell r="K3667">
            <v>44696</v>
          </cell>
        </row>
        <row r="3668">
          <cell r="A3668">
            <v>18067601</v>
          </cell>
          <cell r="B3668" t="str">
            <v>C238</v>
          </cell>
          <cell r="C3668" t="str">
            <v>BATI ISO PLUS</v>
          </cell>
          <cell r="D3668" t="str">
            <v>2</v>
          </cell>
          <cell r="E3668">
            <v>1736.19</v>
          </cell>
          <cell r="F3668"/>
          <cell r="G3668">
            <v>2083.4299999999998</v>
          </cell>
          <cell r="H3668">
            <v>44651</v>
          </cell>
          <cell r="I3668">
            <v>44681</v>
          </cell>
          <cell r="J3668">
            <v>44658</v>
          </cell>
          <cell r="K3668">
            <v>44681</v>
          </cell>
        </row>
        <row r="3669">
          <cell r="A3669">
            <v>18067602</v>
          </cell>
          <cell r="B3669" t="str">
            <v>C238</v>
          </cell>
          <cell r="C3669" t="str">
            <v>BATI ISO PLUS</v>
          </cell>
          <cell r="D3669" t="str">
            <v>2</v>
          </cell>
          <cell r="E3669">
            <v>1309.8</v>
          </cell>
          <cell r="F3669"/>
          <cell r="G3669">
            <v>1571.76</v>
          </cell>
          <cell r="H3669">
            <v>44651</v>
          </cell>
          <cell r="I3669">
            <v>44681</v>
          </cell>
          <cell r="J3669">
            <v>44658</v>
          </cell>
          <cell r="K3669">
            <v>44681</v>
          </cell>
        </row>
        <row r="3670">
          <cell r="A3670">
            <v>18067603</v>
          </cell>
          <cell r="B3670" t="str">
            <v>C238</v>
          </cell>
          <cell r="C3670" t="str">
            <v>BATI ISO PLUS</v>
          </cell>
          <cell r="D3670" t="str">
            <v>2</v>
          </cell>
          <cell r="E3670">
            <v>1502.99</v>
          </cell>
          <cell r="F3670"/>
          <cell r="G3670">
            <v>1803.5900000000001</v>
          </cell>
          <cell r="H3670">
            <v>44651</v>
          </cell>
          <cell r="I3670">
            <v>44681</v>
          </cell>
          <cell r="J3670">
            <v>44658</v>
          </cell>
          <cell r="K3670">
            <v>44681</v>
          </cell>
        </row>
        <row r="3671">
          <cell r="A3671">
            <v>18064682</v>
          </cell>
          <cell r="B3671" t="str">
            <v>C256</v>
          </cell>
          <cell r="C3671" t="str">
            <v>ART TOIT</v>
          </cell>
          <cell r="D3671" t="str">
            <v>6</v>
          </cell>
          <cell r="E3671">
            <v>271.45999999999998</v>
          </cell>
          <cell r="F3671"/>
          <cell r="G3671">
            <v>325.75</v>
          </cell>
          <cell r="H3671">
            <v>44592</v>
          </cell>
          <cell r="I3671">
            <v>44635</v>
          </cell>
          <cell r="J3671">
            <v>44641</v>
          </cell>
          <cell r="K3671">
            <v>44641</v>
          </cell>
        </row>
        <row r="3672">
          <cell r="A3672">
            <v>18066093</v>
          </cell>
          <cell r="B3672" t="str">
            <v>C256</v>
          </cell>
          <cell r="C3672" t="str">
            <v>ART TOIT</v>
          </cell>
          <cell r="D3672" t="str">
            <v>6</v>
          </cell>
          <cell r="E3672">
            <v>5719.7</v>
          </cell>
          <cell r="F3672"/>
          <cell r="G3672">
            <v>6863.6399999999994</v>
          </cell>
          <cell r="H3672">
            <v>44620</v>
          </cell>
          <cell r="I3672">
            <v>44666</v>
          </cell>
          <cell r="J3672"/>
          <cell r="K3672"/>
        </row>
        <row r="3673">
          <cell r="A3673">
            <v>18067604</v>
          </cell>
          <cell r="B3673" t="str">
            <v>C256</v>
          </cell>
          <cell r="C3673" t="str">
            <v>ART TOIT</v>
          </cell>
          <cell r="D3673" t="str">
            <v>6</v>
          </cell>
          <cell r="E3673">
            <v>4365.32</v>
          </cell>
          <cell r="F3673"/>
          <cell r="G3673">
            <v>5238.38</v>
          </cell>
          <cell r="H3673">
            <v>44651</v>
          </cell>
          <cell r="I3673">
            <v>44696</v>
          </cell>
          <cell r="J3673"/>
          <cell r="K3673"/>
        </row>
        <row r="3674">
          <cell r="A3674">
            <v>18063389</v>
          </cell>
          <cell r="B3674" t="str">
            <v>C270</v>
          </cell>
          <cell r="C3674" t="str">
            <v>FRANCO BATI</v>
          </cell>
          <cell r="D3674" t="str">
            <v>2</v>
          </cell>
          <cell r="E3674">
            <v>43.36</v>
          </cell>
          <cell r="F3674"/>
          <cell r="G3674">
            <v>52.029999999999994</v>
          </cell>
          <cell r="H3674">
            <v>44561</v>
          </cell>
          <cell r="I3674">
            <v>44607</v>
          </cell>
          <cell r="J3674"/>
          <cell r="K3674">
            <v>44607</v>
          </cell>
        </row>
        <row r="3675">
          <cell r="A3675">
            <v>18063390</v>
          </cell>
          <cell r="B3675" t="str">
            <v>C275</v>
          </cell>
          <cell r="C3675" t="str">
            <v>CF SERVICES</v>
          </cell>
          <cell r="D3675" t="str">
            <v>4</v>
          </cell>
          <cell r="E3675">
            <v>293.88</v>
          </cell>
          <cell r="F3675"/>
          <cell r="G3675">
            <v>352.65999999999997</v>
          </cell>
          <cell r="H3675">
            <v>44561</v>
          </cell>
          <cell r="I3675">
            <v>44607</v>
          </cell>
          <cell r="J3675">
            <v>44585</v>
          </cell>
          <cell r="K3675">
            <v>44607</v>
          </cell>
        </row>
        <row r="3676">
          <cell r="A3676">
            <v>18061994</v>
          </cell>
          <cell r="B3676" t="str">
            <v>C280</v>
          </cell>
          <cell r="C3676" t="str">
            <v>ISOFACADE</v>
          </cell>
          <cell r="D3676" t="str">
            <v>2</v>
          </cell>
          <cell r="E3676">
            <v>2145.1</v>
          </cell>
          <cell r="F3676"/>
          <cell r="G3676">
            <v>2574.12</v>
          </cell>
          <cell r="H3676">
            <v>44530</v>
          </cell>
          <cell r="I3676">
            <v>44576</v>
          </cell>
          <cell r="J3676"/>
          <cell r="K3676">
            <v>44576</v>
          </cell>
        </row>
        <row r="3677">
          <cell r="A3677">
            <v>18061995</v>
          </cell>
          <cell r="B3677" t="str">
            <v>C280</v>
          </cell>
          <cell r="C3677" t="str">
            <v>ISOFACADE</v>
          </cell>
          <cell r="D3677" t="str">
            <v>2</v>
          </cell>
          <cell r="E3677">
            <v>2551.4299999999998</v>
          </cell>
          <cell r="F3677"/>
          <cell r="G3677">
            <v>3061.7200000000003</v>
          </cell>
          <cell r="H3677">
            <v>44530</v>
          </cell>
          <cell r="I3677">
            <v>44576</v>
          </cell>
          <cell r="J3677"/>
          <cell r="K3677">
            <v>44576</v>
          </cell>
        </row>
        <row r="3678">
          <cell r="A3678">
            <v>18061996</v>
          </cell>
          <cell r="B3678" t="str">
            <v>C280</v>
          </cell>
          <cell r="C3678" t="str">
            <v>ISOFACADE</v>
          </cell>
          <cell r="D3678" t="str">
            <v>2</v>
          </cell>
          <cell r="E3678">
            <v>1036.56</v>
          </cell>
          <cell r="F3678"/>
          <cell r="G3678">
            <v>1243.8700000000001</v>
          </cell>
          <cell r="H3678">
            <v>44530</v>
          </cell>
          <cell r="I3678">
            <v>44576</v>
          </cell>
          <cell r="J3678"/>
          <cell r="K3678">
            <v>44576</v>
          </cell>
        </row>
        <row r="3679">
          <cell r="A3679">
            <v>18061997</v>
          </cell>
          <cell r="B3679" t="str">
            <v>C280</v>
          </cell>
          <cell r="C3679" t="str">
            <v>ISOFACADE</v>
          </cell>
          <cell r="D3679" t="str">
            <v>2</v>
          </cell>
          <cell r="E3679">
            <v>4918</v>
          </cell>
          <cell r="F3679"/>
          <cell r="G3679">
            <v>5901.6</v>
          </cell>
          <cell r="H3679">
            <v>44530</v>
          </cell>
          <cell r="I3679">
            <v>44576</v>
          </cell>
          <cell r="J3679"/>
          <cell r="K3679">
            <v>44576</v>
          </cell>
        </row>
        <row r="3680">
          <cell r="A3680">
            <v>18061998</v>
          </cell>
          <cell r="B3680" t="str">
            <v>C280</v>
          </cell>
          <cell r="C3680" t="str">
            <v>ISOFACADE</v>
          </cell>
          <cell r="D3680" t="str">
            <v>2</v>
          </cell>
          <cell r="E3680">
            <v>0</v>
          </cell>
          <cell r="F3680"/>
          <cell r="G3680">
            <v>0</v>
          </cell>
          <cell r="H3680">
            <v>44530</v>
          </cell>
          <cell r="I3680">
            <v>44576</v>
          </cell>
          <cell r="J3680"/>
          <cell r="K3680">
            <v>44576</v>
          </cell>
        </row>
        <row r="3681">
          <cell r="A3681">
            <v>18061999</v>
          </cell>
          <cell r="B3681" t="str">
            <v>C280</v>
          </cell>
          <cell r="C3681" t="str">
            <v>ISOFACADE</v>
          </cell>
          <cell r="D3681" t="str">
            <v>2</v>
          </cell>
          <cell r="E3681">
            <v>479.21999999999997</v>
          </cell>
          <cell r="F3681"/>
          <cell r="G3681">
            <v>575.06000000000006</v>
          </cell>
          <cell r="H3681">
            <v>44530</v>
          </cell>
          <cell r="I3681">
            <v>44576</v>
          </cell>
          <cell r="J3681"/>
          <cell r="K3681">
            <v>44576</v>
          </cell>
        </row>
        <row r="3682">
          <cell r="A3682">
            <v>18062000</v>
          </cell>
          <cell r="B3682" t="str">
            <v>C280</v>
          </cell>
          <cell r="C3682" t="str">
            <v>ISOFACADE</v>
          </cell>
          <cell r="D3682" t="str">
            <v>2</v>
          </cell>
          <cell r="E3682">
            <v>1406.28</v>
          </cell>
          <cell r="F3682"/>
          <cell r="G3682">
            <v>1687.5400000000002</v>
          </cell>
          <cell r="H3682">
            <v>44530</v>
          </cell>
          <cell r="I3682">
            <v>44576</v>
          </cell>
          <cell r="J3682"/>
          <cell r="K3682">
            <v>44576</v>
          </cell>
        </row>
        <row r="3683">
          <cell r="A3683">
            <v>18062001</v>
          </cell>
          <cell r="B3683" t="str">
            <v>C280</v>
          </cell>
          <cell r="C3683" t="str">
            <v>ISOFACADE</v>
          </cell>
          <cell r="D3683" t="str">
            <v>2</v>
          </cell>
          <cell r="E3683">
            <v>15424.439999999999</v>
          </cell>
          <cell r="F3683"/>
          <cell r="G3683">
            <v>18509.329999999998</v>
          </cell>
          <cell r="H3683">
            <v>44530</v>
          </cell>
          <cell r="I3683">
            <v>44576</v>
          </cell>
          <cell r="J3683"/>
          <cell r="K3683">
            <v>44576</v>
          </cell>
        </row>
        <row r="3684">
          <cell r="A3684">
            <v>18062002</v>
          </cell>
          <cell r="B3684" t="str">
            <v>C280</v>
          </cell>
          <cell r="C3684" t="str">
            <v>ISOFACADE</v>
          </cell>
          <cell r="D3684" t="str">
            <v>2</v>
          </cell>
          <cell r="E3684">
            <v>1336.1100000000001</v>
          </cell>
          <cell r="F3684"/>
          <cell r="G3684">
            <v>1603.33</v>
          </cell>
          <cell r="H3684">
            <v>44530</v>
          </cell>
          <cell r="I3684">
            <v>44576</v>
          </cell>
          <cell r="J3684"/>
          <cell r="K3684">
            <v>44576</v>
          </cell>
        </row>
        <row r="3685">
          <cell r="A3685">
            <v>18062003</v>
          </cell>
          <cell r="B3685" t="str">
            <v>C280</v>
          </cell>
          <cell r="C3685" t="str">
            <v>ISOFACADE</v>
          </cell>
          <cell r="D3685" t="str">
            <v>2</v>
          </cell>
          <cell r="E3685">
            <v>34.230000000000004</v>
          </cell>
          <cell r="F3685"/>
          <cell r="G3685">
            <v>41.08</v>
          </cell>
          <cell r="H3685">
            <v>44530</v>
          </cell>
          <cell r="I3685">
            <v>44576</v>
          </cell>
          <cell r="J3685"/>
          <cell r="K3685">
            <v>44576</v>
          </cell>
        </row>
        <row r="3686">
          <cell r="A3686">
            <v>18063391</v>
          </cell>
          <cell r="B3686" t="str">
            <v>C280</v>
          </cell>
          <cell r="C3686" t="str">
            <v>ISOFACADE</v>
          </cell>
          <cell r="D3686" t="str">
            <v>2</v>
          </cell>
          <cell r="E3686">
            <v>730</v>
          </cell>
          <cell r="F3686"/>
          <cell r="G3686">
            <v>876</v>
          </cell>
          <cell r="H3686">
            <v>44561</v>
          </cell>
          <cell r="I3686">
            <v>44607</v>
          </cell>
          <cell r="J3686"/>
          <cell r="K3686">
            <v>44607</v>
          </cell>
        </row>
        <row r="3687">
          <cell r="A3687">
            <v>18063392</v>
          </cell>
          <cell r="B3687" t="str">
            <v>C280</v>
          </cell>
          <cell r="C3687" t="str">
            <v>ISOFACADE</v>
          </cell>
          <cell r="D3687" t="str">
            <v>2</v>
          </cell>
          <cell r="E3687">
            <v>155.67000000000002</v>
          </cell>
          <cell r="F3687"/>
          <cell r="G3687">
            <v>186.8</v>
          </cell>
          <cell r="H3687">
            <v>44561</v>
          </cell>
          <cell r="I3687">
            <v>44607</v>
          </cell>
          <cell r="J3687"/>
          <cell r="K3687">
            <v>44607</v>
          </cell>
        </row>
        <row r="3688">
          <cell r="A3688">
            <v>18063393</v>
          </cell>
          <cell r="B3688" t="str">
            <v>C280</v>
          </cell>
          <cell r="C3688" t="str">
            <v>ISOFACADE</v>
          </cell>
          <cell r="D3688" t="str">
            <v>2</v>
          </cell>
          <cell r="E3688">
            <v>1907.73</v>
          </cell>
          <cell r="F3688"/>
          <cell r="G3688">
            <v>2289.2799999999997</v>
          </cell>
          <cell r="H3688">
            <v>44561</v>
          </cell>
          <cell r="I3688">
            <v>44607</v>
          </cell>
          <cell r="J3688"/>
          <cell r="K3688">
            <v>44607</v>
          </cell>
        </row>
        <row r="3689">
          <cell r="A3689">
            <v>18063394</v>
          </cell>
          <cell r="B3689" t="str">
            <v>C280</v>
          </cell>
          <cell r="C3689" t="str">
            <v>ISOFACADE</v>
          </cell>
          <cell r="D3689" t="str">
            <v>2</v>
          </cell>
          <cell r="E3689">
            <v>65.62</v>
          </cell>
          <cell r="F3689"/>
          <cell r="G3689">
            <v>78.739999999999995</v>
          </cell>
          <cell r="H3689">
            <v>44561</v>
          </cell>
          <cell r="I3689">
            <v>44607</v>
          </cell>
          <cell r="J3689"/>
          <cell r="K3689">
            <v>44607</v>
          </cell>
        </row>
        <row r="3690">
          <cell r="A3690">
            <v>18063395</v>
          </cell>
          <cell r="B3690" t="str">
            <v>C280</v>
          </cell>
          <cell r="C3690" t="str">
            <v>ISOFACADE</v>
          </cell>
          <cell r="D3690" t="str">
            <v>2</v>
          </cell>
          <cell r="E3690">
            <v>925.2</v>
          </cell>
          <cell r="F3690"/>
          <cell r="G3690">
            <v>1110.24</v>
          </cell>
          <cell r="H3690">
            <v>44561</v>
          </cell>
          <cell r="I3690">
            <v>44607</v>
          </cell>
          <cell r="J3690"/>
          <cell r="K3690">
            <v>44607</v>
          </cell>
        </row>
        <row r="3691">
          <cell r="A3691">
            <v>18063396</v>
          </cell>
          <cell r="B3691" t="str">
            <v>C280</v>
          </cell>
          <cell r="C3691" t="str">
            <v>ISOFACADE</v>
          </cell>
          <cell r="D3691" t="str">
            <v>2</v>
          </cell>
          <cell r="E3691">
            <v>477</v>
          </cell>
          <cell r="F3691"/>
          <cell r="G3691">
            <v>572.4</v>
          </cell>
          <cell r="H3691">
            <v>44561</v>
          </cell>
          <cell r="I3691">
            <v>44607</v>
          </cell>
          <cell r="J3691"/>
          <cell r="K3691">
            <v>44607</v>
          </cell>
        </row>
        <row r="3692">
          <cell r="A3692">
            <v>18063397</v>
          </cell>
          <cell r="B3692" t="str">
            <v>C280</v>
          </cell>
          <cell r="C3692" t="str">
            <v>ISOFACADE</v>
          </cell>
          <cell r="D3692" t="str">
            <v>2</v>
          </cell>
          <cell r="E3692">
            <v>3642.03</v>
          </cell>
          <cell r="F3692"/>
          <cell r="G3692">
            <v>4370.4400000000005</v>
          </cell>
          <cell r="H3692">
            <v>44561</v>
          </cell>
          <cell r="I3692">
            <v>44607</v>
          </cell>
          <cell r="J3692"/>
          <cell r="K3692">
            <v>44607</v>
          </cell>
        </row>
        <row r="3693">
          <cell r="A3693">
            <v>18064683</v>
          </cell>
          <cell r="B3693" t="str">
            <v>C280</v>
          </cell>
          <cell r="C3693" t="str">
            <v>ISOFACADE</v>
          </cell>
          <cell r="D3693" t="str">
            <v>2</v>
          </cell>
          <cell r="E3693">
            <v>2124.34</v>
          </cell>
          <cell r="F3693"/>
          <cell r="G3693">
            <v>2549.21</v>
          </cell>
          <cell r="H3693">
            <v>44592</v>
          </cell>
          <cell r="I3693">
            <v>44635</v>
          </cell>
          <cell r="J3693"/>
          <cell r="K3693">
            <v>44635</v>
          </cell>
        </row>
        <row r="3694">
          <cell r="A3694">
            <v>18064684</v>
          </cell>
          <cell r="B3694" t="str">
            <v>C280</v>
          </cell>
          <cell r="C3694" t="str">
            <v>ISOFACADE</v>
          </cell>
          <cell r="D3694" t="str">
            <v>2</v>
          </cell>
          <cell r="E3694">
            <v>3323.38</v>
          </cell>
          <cell r="F3694"/>
          <cell r="G3694">
            <v>3988.06</v>
          </cell>
          <cell r="H3694">
            <v>44592</v>
          </cell>
          <cell r="I3694">
            <v>44635</v>
          </cell>
          <cell r="J3694"/>
          <cell r="K3694">
            <v>44635</v>
          </cell>
        </row>
        <row r="3695">
          <cell r="A3695">
            <v>18064685</v>
          </cell>
          <cell r="B3695" t="str">
            <v>C280</v>
          </cell>
          <cell r="C3695" t="str">
            <v>ISOFACADE</v>
          </cell>
          <cell r="D3695" t="str">
            <v>2</v>
          </cell>
          <cell r="E3695">
            <v>5514.4800000000005</v>
          </cell>
          <cell r="F3695"/>
          <cell r="G3695">
            <v>6617.38</v>
          </cell>
          <cell r="H3695">
            <v>44592</v>
          </cell>
          <cell r="I3695">
            <v>44635</v>
          </cell>
          <cell r="J3695"/>
          <cell r="K3695">
            <v>44635</v>
          </cell>
        </row>
        <row r="3696">
          <cell r="A3696">
            <v>18064686</v>
          </cell>
          <cell r="B3696" t="str">
            <v>C280</v>
          </cell>
          <cell r="C3696" t="str">
            <v>ISOFACADE</v>
          </cell>
          <cell r="D3696" t="str">
            <v>2</v>
          </cell>
          <cell r="E3696">
            <v>5436.29</v>
          </cell>
          <cell r="F3696"/>
          <cell r="G3696">
            <v>6523.55</v>
          </cell>
          <cell r="H3696">
            <v>44592</v>
          </cell>
          <cell r="I3696">
            <v>44635</v>
          </cell>
          <cell r="J3696"/>
          <cell r="K3696">
            <v>44635</v>
          </cell>
        </row>
        <row r="3697">
          <cell r="A3697">
            <v>18064687</v>
          </cell>
          <cell r="B3697" t="str">
            <v>C280</v>
          </cell>
          <cell r="C3697" t="str">
            <v>ISOFACADE</v>
          </cell>
          <cell r="D3697" t="str">
            <v>2</v>
          </cell>
          <cell r="E3697">
            <v>2345.66</v>
          </cell>
          <cell r="F3697"/>
          <cell r="G3697">
            <v>2814.79</v>
          </cell>
          <cell r="H3697">
            <v>44592</v>
          </cell>
          <cell r="I3697">
            <v>44635</v>
          </cell>
          <cell r="J3697"/>
          <cell r="K3697">
            <v>44635</v>
          </cell>
        </row>
        <row r="3698">
          <cell r="A3698">
            <v>18064688</v>
          </cell>
          <cell r="B3698" t="str">
            <v>C280</v>
          </cell>
          <cell r="C3698" t="str">
            <v>ISOFACADE</v>
          </cell>
          <cell r="D3698" t="str">
            <v>2</v>
          </cell>
          <cell r="E3698">
            <v>1093.6399999999999</v>
          </cell>
          <cell r="F3698"/>
          <cell r="G3698">
            <v>1312.3700000000001</v>
          </cell>
          <cell r="H3698">
            <v>44592</v>
          </cell>
          <cell r="I3698">
            <v>44635</v>
          </cell>
          <cell r="J3698"/>
          <cell r="K3698">
            <v>44635</v>
          </cell>
        </row>
        <row r="3699">
          <cell r="A3699">
            <v>18066094</v>
          </cell>
          <cell r="B3699" t="str">
            <v>C280</v>
          </cell>
          <cell r="C3699" t="str">
            <v>ISOFACADE</v>
          </cell>
          <cell r="D3699" t="str">
            <v>2</v>
          </cell>
          <cell r="E3699">
            <v>1374.29</v>
          </cell>
          <cell r="F3699"/>
          <cell r="G3699">
            <v>1649.15</v>
          </cell>
          <cell r="H3699">
            <v>44620</v>
          </cell>
          <cell r="I3699">
            <v>44666</v>
          </cell>
          <cell r="J3699"/>
          <cell r="K3699">
            <v>44666</v>
          </cell>
        </row>
        <row r="3700">
          <cell r="A3700">
            <v>18066095</v>
          </cell>
          <cell r="B3700" t="str">
            <v>C280</v>
          </cell>
          <cell r="C3700" t="str">
            <v>ISOFACADE</v>
          </cell>
          <cell r="D3700" t="str">
            <v>2</v>
          </cell>
          <cell r="E3700">
            <v>1201.33</v>
          </cell>
          <cell r="F3700"/>
          <cell r="G3700">
            <v>1441.6</v>
          </cell>
          <cell r="H3700">
            <v>44620</v>
          </cell>
          <cell r="I3700">
            <v>44666</v>
          </cell>
          <cell r="J3700"/>
          <cell r="K3700">
            <v>44666</v>
          </cell>
        </row>
        <row r="3701">
          <cell r="A3701">
            <v>18066096</v>
          </cell>
          <cell r="B3701" t="str">
            <v>C280</v>
          </cell>
          <cell r="C3701" t="str">
            <v>ISOFACADE</v>
          </cell>
          <cell r="D3701" t="str">
            <v>2</v>
          </cell>
          <cell r="E3701">
            <v>71.7</v>
          </cell>
          <cell r="F3701"/>
          <cell r="G3701">
            <v>86.039999999999992</v>
          </cell>
          <cell r="H3701">
            <v>44620</v>
          </cell>
          <cell r="I3701">
            <v>44666</v>
          </cell>
          <cell r="J3701"/>
          <cell r="K3701">
            <v>44666</v>
          </cell>
        </row>
        <row r="3702">
          <cell r="A3702">
            <v>18066097</v>
          </cell>
          <cell r="B3702" t="str">
            <v>C280</v>
          </cell>
          <cell r="C3702" t="str">
            <v>ISOFACADE</v>
          </cell>
          <cell r="D3702" t="str">
            <v>2</v>
          </cell>
          <cell r="E3702">
            <v>5436.29</v>
          </cell>
          <cell r="F3702"/>
          <cell r="G3702">
            <v>6523.55</v>
          </cell>
          <cell r="H3702">
            <v>44620</v>
          </cell>
          <cell r="I3702">
            <v>44666</v>
          </cell>
          <cell r="J3702"/>
          <cell r="K3702">
            <v>44666</v>
          </cell>
        </row>
        <row r="3703">
          <cell r="A3703">
            <v>18066098</v>
          </cell>
          <cell r="B3703" t="str">
            <v>C280</v>
          </cell>
          <cell r="C3703" t="str">
            <v>ISOFACADE</v>
          </cell>
          <cell r="D3703" t="str">
            <v>2</v>
          </cell>
          <cell r="E3703">
            <v>169.64000000000001</v>
          </cell>
          <cell r="F3703"/>
          <cell r="G3703">
            <v>203.57</v>
          </cell>
          <cell r="H3703">
            <v>44620</v>
          </cell>
          <cell r="I3703">
            <v>44666</v>
          </cell>
          <cell r="J3703"/>
          <cell r="K3703">
            <v>44666</v>
          </cell>
        </row>
        <row r="3704">
          <cell r="A3704">
            <v>18066099</v>
          </cell>
          <cell r="B3704" t="str">
            <v>C280</v>
          </cell>
          <cell r="C3704" t="str">
            <v>ISOFACADE</v>
          </cell>
          <cell r="D3704" t="str">
            <v>2</v>
          </cell>
          <cell r="E3704">
            <v>5561.76</v>
          </cell>
          <cell r="F3704"/>
          <cell r="G3704">
            <v>6674.1100000000006</v>
          </cell>
          <cell r="H3704">
            <v>44620</v>
          </cell>
          <cell r="I3704">
            <v>44666</v>
          </cell>
          <cell r="J3704"/>
          <cell r="K3704">
            <v>44666</v>
          </cell>
        </row>
        <row r="3705">
          <cell r="A3705">
            <v>18066100</v>
          </cell>
          <cell r="B3705" t="str">
            <v>C280</v>
          </cell>
          <cell r="C3705" t="str">
            <v>ISOFACADE</v>
          </cell>
          <cell r="D3705" t="str">
            <v>2</v>
          </cell>
          <cell r="E3705">
            <v>2050.1999999999998</v>
          </cell>
          <cell r="F3705"/>
          <cell r="G3705">
            <v>2460.2400000000002</v>
          </cell>
          <cell r="H3705">
            <v>44620</v>
          </cell>
          <cell r="I3705">
            <v>44666</v>
          </cell>
          <cell r="J3705"/>
          <cell r="K3705">
            <v>44666</v>
          </cell>
        </row>
        <row r="3706">
          <cell r="A3706">
            <v>18067605</v>
          </cell>
          <cell r="B3706" t="str">
            <v>C280</v>
          </cell>
          <cell r="C3706" t="str">
            <v>ISOFACADE</v>
          </cell>
          <cell r="D3706" t="str">
            <v>2</v>
          </cell>
          <cell r="E3706">
            <v>147.91</v>
          </cell>
          <cell r="F3706"/>
          <cell r="G3706">
            <v>177.49</v>
          </cell>
          <cell r="H3706">
            <v>44651</v>
          </cell>
          <cell r="I3706">
            <v>44696</v>
          </cell>
          <cell r="J3706">
            <v>44658</v>
          </cell>
          <cell r="K3706">
            <v>44696</v>
          </cell>
        </row>
        <row r="3707">
          <cell r="A3707">
            <v>18067606</v>
          </cell>
          <cell r="B3707" t="str">
            <v>C280</v>
          </cell>
          <cell r="C3707" t="str">
            <v>ISOFACADE</v>
          </cell>
          <cell r="D3707" t="str">
            <v>2</v>
          </cell>
          <cell r="E3707">
            <v>490.46000000000004</v>
          </cell>
          <cell r="F3707"/>
          <cell r="G3707">
            <v>588.54999999999995</v>
          </cell>
          <cell r="H3707">
            <v>44651</v>
          </cell>
          <cell r="I3707">
            <v>44696</v>
          </cell>
          <cell r="J3707">
            <v>44658</v>
          </cell>
          <cell r="K3707">
            <v>44696</v>
          </cell>
        </row>
        <row r="3708">
          <cell r="A3708">
            <v>18067607</v>
          </cell>
          <cell r="B3708" t="str">
            <v>C280</v>
          </cell>
          <cell r="C3708" t="str">
            <v>ISOFACADE</v>
          </cell>
          <cell r="D3708" t="str">
            <v>2</v>
          </cell>
          <cell r="E3708">
            <v>714</v>
          </cell>
          <cell r="F3708"/>
          <cell r="G3708">
            <v>856.8</v>
          </cell>
          <cell r="H3708">
            <v>44651</v>
          </cell>
          <cell r="I3708">
            <v>44696</v>
          </cell>
          <cell r="J3708">
            <v>44658</v>
          </cell>
          <cell r="K3708">
            <v>44696</v>
          </cell>
        </row>
        <row r="3709">
          <cell r="A3709">
            <v>18067608</v>
          </cell>
          <cell r="B3709" t="str">
            <v>C280</v>
          </cell>
          <cell r="C3709" t="str">
            <v>ISOFACADE</v>
          </cell>
          <cell r="D3709" t="str">
            <v>2</v>
          </cell>
          <cell r="E3709">
            <v>2096.92</v>
          </cell>
          <cell r="F3709"/>
          <cell r="G3709">
            <v>2516.3000000000002</v>
          </cell>
          <cell r="H3709">
            <v>44651</v>
          </cell>
          <cell r="I3709">
            <v>44696</v>
          </cell>
          <cell r="J3709">
            <v>44658</v>
          </cell>
          <cell r="K3709">
            <v>44696</v>
          </cell>
        </row>
        <row r="3710">
          <cell r="A3710">
            <v>18067609</v>
          </cell>
          <cell r="B3710" t="str">
            <v>C280</v>
          </cell>
          <cell r="C3710" t="str">
            <v>ISOFACADE</v>
          </cell>
          <cell r="D3710" t="str">
            <v>2</v>
          </cell>
          <cell r="E3710">
            <v>706.76</v>
          </cell>
          <cell r="F3710"/>
          <cell r="G3710">
            <v>848.11</v>
          </cell>
          <cell r="H3710">
            <v>44651</v>
          </cell>
          <cell r="I3710">
            <v>44696</v>
          </cell>
          <cell r="J3710">
            <v>44658</v>
          </cell>
          <cell r="K3710">
            <v>44696</v>
          </cell>
        </row>
        <row r="3711">
          <cell r="A3711">
            <v>18067610</v>
          </cell>
          <cell r="B3711" t="str">
            <v>C280</v>
          </cell>
          <cell r="C3711" t="str">
            <v>ISOFACADE</v>
          </cell>
          <cell r="D3711" t="str">
            <v>2</v>
          </cell>
          <cell r="E3711">
            <v>1956.97</v>
          </cell>
          <cell r="F3711"/>
          <cell r="G3711">
            <v>2348.3599999999997</v>
          </cell>
          <cell r="H3711">
            <v>44651</v>
          </cell>
          <cell r="I3711">
            <v>44696</v>
          </cell>
          <cell r="J3711">
            <v>44658</v>
          </cell>
          <cell r="K3711">
            <v>44696</v>
          </cell>
        </row>
        <row r="3712">
          <cell r="A3712">
            <v>18067611</v>
          </cell>
          <cell r="B3712" t="str">
            <v>C280</v>
          </cell>
          <cell r="C3712" t="str">
            <v>ISOFACADE</v>
          </cell>
          <cell r="D3712" t="str">
            <v>2</v>
          </cell>
          <cell r="E3712">
            <v>1162.3200000000002</v>
          </cell>
          <cell r="F3712"/>
          <cell r="G3712">
            <v>1394.78</v>
          </cell>
          <cell r="H3712">
            <v>44651</v>
          </cell>
          <cell r="I3712">
            <v>44696</v>
          </cell>
          <cell r="J3712">
            <v>44658</v>
          </cell>
          <cell r="K3712">
            <v>44696</v>
          </cell>
        </row>
        <row r="3713">
          <cell r="A3713">
            <v>18067612</v>
          </cell>
          <cell r="B3713" t="str">
            <v>C280</v>
          </cell>
          <cell r="C3713" t="str">
            <v>ISOFACADE</v>
          </cell>
          <cell r="D3713" t="str">
            <v>2</v>
          </cell>
          <cell r="E3713">
            <v>967.9</v>
          </cell>
          <cell r="F3713"/>
          <cell r="G3713">
            <v>1161.48</v>
          </cell>
          <cell r="H3713">
            <v>44651</v>
          </cell>
          <cell r="I3713">
            <v>44696</v>
          </cell>
          <cell r="J3713">
            <v>44658</v>
          </cell>
          <cell r="K3713">
            <v>44696</v>
          </cell>
        </row>
        <row r="3714">
          <cell r="A3714">
            <v>18067613</v>
          </cell>
          <cell r="B3714" t="str">
            <v>C280</v>
          </cell>
          <cell r="C3714" t="str">
            <v>ISOFACADE</v>
          </cell>
          <cell r="D3714" t="str">
            <v>2</v>
          </cell>
          <cell r="E3714">
            <v>795</v>
          </cell>
          <cell r="F3714"/>
          <cell r="G3714">
            <v>954</v>
          </cell>
          <cell r="H3714">
            <v>44651</v>
          </cell>
          <cell r="I3714">
            <v>44696</v>
          </cell>
          <cell r="J3714">
            <v>44658</v>
          </cell>
          <cell r="K3714">
            <v>44696</v>
          </cell>
        </row>
        <row r="3715">
          <cell r="A3715">
            <v>18067614</v>
          </cell>
          <cell r="B3715" t="str">
            <v>C280</v>
          </cell>
          <cell r="C3715" t="str">
            <v>ISOFACADE</v>
          </cell>
          <cell r="D3715" t="str">
            <v>2</v>
          </cell>
          <cell r="E3715">
            <v>0</v>
          </cell>
          <cell r="F3715"/>
          <cell r="G3715">
            <v>0</v>
          </cell>
          <cell r="H3715">
            <v>44651</v>
          </cell>
          <cell r="I3715">
            <v>44696</v>
          </cell>
          <cell r="J3715">
            <v>44658</v>
          </cell>
          <cell r="K3715">
            <v>44696</v>
          </cell>
        </row>
        <row r="3716">
          <cell r="A3716">
            <v>18067615</v>
          </cell>
          <cell r="B3716" t="str">
            <v>C280</v>
          </cell>
          <cell r="C3716" t="str">
            <v>ISOFACADE</v>
          </cell>
          <cell r="D3716" t="str">
            <v>2</v>
          </cell>
          <cell r="E3716">
            <v>269.79000000000002</v>
          </cell>
          <cell r="F3716"/>
          <cell r="G3716">
            <v>323.75</v>
          </cell>
          <cell r="H3716">
            <v>44651</v>
          </cell>
          <cell r="I3716">
            <v>44696</v>
          </cell>
          <cell r="J3716">
            <v>44658</v>
          </cell>
          <cell r="K3716">
            <v>44696</v>
          </cell>
        </row>
        <row r="3717">
          <cell r="A3717">
            <v>18067616</v>
          </cell>
          <cell r="B3717" t="str">
            <v>C280</v>
          </cell>
          <cell r="C3717" t="str">
            <v>ISOFACADE</v>
          </cell>
          <cell r="D3717" t="str">
            <v>2</v>
          </cell>
          <cell r="E3717">
            <v>1494.3600000000001</v>
          </cell>
          <cell r="F3717"/>
          <cell r="G3717">
            <v>1793.23</v>
          </cell>
          <cell r="H3717">
            <v>44651</v>
          </cell>
          <cell r="I3717">
            <v>44696</v>
          </cell>
          <cell r="J3717">
            <v>44658</v>
          </cell>
          <cell r="K3717">
            <v>44696</v>
          </cell>
        </row>
        <row r="3718">
          <cell r="A3718">
            <v>18067617</v>
          </cell>
          <cell r="B3718" t="str">
            <v>C280</v>
          </cell>
          <cell r="C3718" t="str">
            <v>ISOFACADE</v>
          </cell>
          <cell r="D3718" t="str">
            <v>2</v>
          </cell>
          <cell r="E3718">
            <v>91.36</v>
          </cell>
          <cell r="F3718"/>
          <cell r="G3718">
            <v>109.63</v>
          </cell>
          <cell r="H3718">
            <v>44651</v>
          </cell>
          <cell r="I3718">
            <v>44696</v>
          </cell>
          <cell r="J3718">
            <v>44658</v>
          </cell>
          <cell r="K3718">
            <v>44696</v>
          </cell>
        </row>
        <row r="3719">
          <cell r="A3719">
            <v>18067618</v>
          </cell>
          <cell r="B3719" t="str">
            <v>C280</v>
          </cell>
          <cell r="C3719" t="str">
            <v>ISOFACADE</v>
          </cell>
          <cell r="D3719" t="str">
            <v>2</v>
          </cell>
          <cell r="E3719">
            <v>2715.02</v>
          </cell>
          <cell r="F3719"/>
          <cell r="G3719">
            <v>3258.02</v>
          </cell>
          <cell r="H3719">
            <v>44651</v>
          </cell>
          <cell r="I3719">
            <v>44696</v>
          </cell>
          <cell r="J3719">
            <v>44658</v>
          </cell>
          <cell r="K3719">
            <v>44696</v>
          </cell>
        </row>
        <row r="3720">
          <cell r="A3720">
            <v>18067619</v>
          </cell>
          <cell r="B3720" t="str">
            <v>C280</v>
          </cell>
          <cell r="C3720" t="str">
            <v>ISOFACADE</v>
          </cell>
          <cell r="D3720" t="str">
            <v>2</v>
          </cell>
          <cell r="E3720">
            <v>1622.83</v>
          </cell>
          <cell r="F3720"/>
          <cell r="G3720">
            <v>1947.4</v>
          </cell>
          <cell r="H3720">
            <v>44651</v>
          </cell>
          <cell r="I3720">
            <v>44696</v>
          </cell>
          <cell r="J3720">
            <v>44658</v>
          </cell>
          <cell r="K3720">
            <v>44696</v>
          </cell>
        </row>
        <row r="3721">
          <cell r="A3721">
            <v>18063398</v>
          </cell>
          <cell r="B3721" t="str">
            <v>C284</v>
          </cell>
          <cell r="C3721" t="str">
            <v>DPS RAVALEMENT</v>
          </cell>
          <cell r="D3721" t="str">
            <v>1</v>
          </cell>
          <cell r="E3721">
            <v>1127.44</v>
          </cell>
          <cell r="F3721"/>
          <cell r="G3721">
            <v>1352.9299999999998</v>
          </cell>
          <cell r="H3721">
            <v>44561</v>
          </cell>
          <cell r="I3721">
            <v>44592</v>
          </cell>
          <cell r="J3721">
            <v>44579</v>
          </cell>
          <cell r="K3721">
            <v>44579</v>
          </cell>
        </row>
        <row r="3722">
          <cell r="A3722">
            <v>18063399</v>
          </cell>
          <cell r="B3722" t="str">
            <v>C284</v>
          </cell>
          <cell r="C3722" t="str">
            <v>DPS RAVALEMENT</v>
          </cell>
          <cell r="D3722" t="str">
            <v>1</v>
          </cell>
          <cell r="E3722">
            <v>131.04000000000002</v>
          </cell>
          <cell r="F3722"/>
          <cell r="G3722">
            <v>157.25</v>
          </cell>
          <cell r="H3722">
            <v>44561</v>
          </cell>
          <cell r="I3722">
            <v>44592</v>
          </cell>
          <cell r="J3722">
            <v>44579</v>
          </cell>
          <cell r="K3722">
            <v>44579</v>
          </cell>
        </row>
        <row r="3723">
          <cell r="A3723">
            <v>18063400</v>
          </cell>
          <cell r="B3723" t="str">
            <v>C284</v>
          </cell>
          <cell r="C3723" t="str">
            <v>DPS RAVALEMENT</v>
          </cell>
          <cell r="D3723" t="str">
            <v>1</v>
          </cell>
          <cell r="E3723">
            <v>25.73</v>
          </cell>
          <cell r="F3723"/>
          <cell r="G3723">
            <v>30.880000000000003</v>
          </cell>
          <cell r="H3723">
            <v>44561</v>
          </cell>
          <cell r="I3723">
            <v>44592</v>
          </cell>
          <cell r="J3723">
            <v>44579</v>
          </cell>
          <cell r="K3723">
            <v>44579</v>
          </cell>
        </row>
        <row r="3724">
          <cell r="A3724">
            <v>18063401</v>
          </cell>
          <cell r="B3724" t="str">
            <v>C284</v>
          </cell>
          <cell r="C3724" t="str">
            <v>DPS RAVALEMENT</v>
          </cell>
          <cell r="D3724" t="str">
            <v>1</v>
          </cell>
          <cell r="E3724">
            <v>560.70000000000005</v>
          </cell>
          <cell r="F3724"/>
          <cell r="G3724">
            <v>672.83999999999992</v>
          </cell>
          <cell r="H3724">
            <v>44561</v>
          </cell>
          <cell r="I3724">
            <v>44592</v>
          </cell>
          <cell r="J3724">
            <v>44579</v>
          </cell>
          <cell r="K3724">
            <v>44579</v>
          </cell>
        </row>
        <row r="3725">
          <cell r="A3725">
            <v>18063402</v>
          </cell>
          <cell r="B3725" t="str">
            <v>C284</v>
          </cell>
          <cell r="C3725" t="str">
            <v>DPS RAVALEMENT</v>
          </cell>
          <cell r="D3725" t="str">
            <v>1</v>
          </cell>
          <cell r="E3725">
            <v>177.4</v>
          </cell>
          <cell r="F3725"/>
          <cell r="G3725">
            <v>212.88000000000002</v>
          </cell>
          <cell r="H3725">
            <v>44561</v>
          </cell>
          <cell r="I3725">
            <v>44592</v>
          </cell>
          <cell r="J3725">
            <v>44579</v>
          </cell>
          <cell r="K3725">
            <v>44579</v>
          </cell>
        </row>
        <row r="3726">
          <cell r="A3726">
            <v>18064689</v>
          </cell>
          <cell r="B3726" t="str">
            <v>C284</v>
          </cell>
          <cell r="C3726" t="str">
            <v>DPS RAVALEMENT</v>
          </cell>
          <cell r="D3726" t="str">
            <v>1</v>
          </cell>
          <cell r="E3726">
            <v>74.7</v>
          </cell>
          <cell r="F3726"/>
          <cell r="G3726">
            <v>89.64</v>
          </cell>
          <cell r="H3726">
            <v>44592</v>
          </cell>
          <cell r="I3726">
            <v>44620</v>
          </cell>
          <cell r="J3726">
            <v>44603</v>
          </cell>
          <cell r="K3726">
            <v>44603</v>
          </cell>
        </row>
        <row r="3727">
          <cell r="A3727">
            <v>18066101</v>
          </cell>
          <cell r="B3727" t="str">
            <v>C284</v>
          </cell>
          <cell r="C3727" t="str">
            <v>DPS RAVALEMENT</v>
          </cell>
          <cell r="D3727" t="str">
            <v>1</v>
          </cell>
          <cell r="E3727">
            <v>221.13000000000002</v>
          </cell>
          <cell r="F3727"/>
          <cell r="G3727">
            <v>265.36</v>
          </cell>
          <cell r="H3727">
            <v>44620</v>
          </cell>
          <cell r="I3727">
            <v>44651</v>
          </cell>
          <cell r="J3727">
            <v>44641</v>
          </cell>
          <cell r="K3727">
            <v>44641</v>
          </cell>
        </row>
        <row r="3728">
          <cell r="A3728">
            <v>18066102</v>
          </cell>
          <cell r="B3728" t="str">
            <v>C284</v>
          </cell>
          <cell r="C3728" t="str">
            <v>DPS RAVALEMENT</v>
          </cell>
          <cell r="D3728" t="str">
            <v>1</v>
          </cell>
          <cell r="E3728">
            <v>653</v>
          </cell>
          <cell r="F3728"/>
          <cell r="G3728">
            <v>783.6</v>
          </cell>
          <cell r="H3728">
            <v>44620</v>
          </cell>
          <cell r="I3728">
            <v>44651</v>
          </cell>
          <cell r="J3728">
            <v>44641</v>
          </cell>
          <cell r="K3728">
            <v>44641</v>
          </cell>
        </row>
        <row r="3729">
          <cell r="A3729">
            <v>18066103</v>
          </cell>
          <cell r="B3729" t="str">
            <v>C284</v>
          </cell>
          <cell r="C3729" t="str">
            <v>DPS RAVALEMENT</v>
          </cell>
          <cell r="D3729" t="str">
            <v>1</v>
          </cell>
          <cell r="E3729">
            <v>940.32</v>
          </cell>
          <cell r="F3729"/>
          <cell r="G3729">
            <v>1128.3799999999999</v>
          </cell>
          <cell r="H3729">
            <v>44620</v>
          </cell>
          <cell r="I3729">
            <v>44651</v>
          </cell>
          <cell r="J3729">
            <v>44641</v>
          </cell>
          <cell r="K3729">
            <v>44641</v>
          </cell>
        </row>
        <row r="3730">
          <cell r="A3730">
            <v>18066104</v>
          </cell>
          <cell r="B3730" t="str">
            <v>C284</v>
          </cell>
          <cell r="C3730" t="str">
            <v>DPS RAVALEMENT</v>
          </cell>
          <cell r="D3730" t="str">
            <v>1</v>
          </cell>
          <cell r="E3730">
            <v>2957.2799999999997</v>
          </cell>
          <cell r="F3730"/>
          <cell r="G3730">
            <v>3548.7400000000002</v>
          </cell>
          <cell r="H3730">
            <v>44620</v>
          </cell>
          <cell r="I3730">
            <v>44651</v>
          </cell>
          <cell r="J3730">
            <v>44641</v>
          </cell>
          <cell r="K3730">
            <v>44641</v>
          </cell>
        </row>
        <row r="3731">
          <cell r="A3731">
            <v>18064690</v>
          </cell>
          <cell r="B3731" t="str">
            <v>C299</v>
          </cell>
          <cell r="C3731" t="str">
            <v>GIBIER</v>
          </cell>
          <cell r="D3731" t="str">
            <v>2</v>
          </cell>
          <cell r="E3731">
            <v>1158</v>
          </cell>
          <cell r="F3731"/>
          <cell r="G3731">
            <v>1389.6</v>
          </cell>
          <cell r="H3731">
            <v>44592</v>
          </cell>
          <cell r="I3731">
            <v>44635</v>
          </cell>
          <cell r="J3731"/>
          <cell r="K3731">
            <v>44635</v>
          </cell>
        </row>
        <row r="3732">
          <cell r="A3732">
            <v>18062009</v>
          </cell>
          <cell r="B3732" t="str">
            <v>C301</v>
          </cell>
          <cell r="C3732" t="str">
            <v>AC COUVERTURE</v>
          </cell>
          <cell r="D3732" t="str">
            <v>2</v>
          </cell>
          <cell r="E3732">
            <v>24</v>
          </cell>
          <cell r="F3732"/>
          <cell r="G3732">
            <v>28.8</v>
          </cell>
          <cell r="H3732">
            <v>44530</v>
          </cell>
          <cell r="I3732">
            <v>44561</v>
          </cell>
          <cell r="J3732"/>
          <cell r="K3732">
            <v>44561</v>
          </cell>
        </row>
        <row r="3733">
          <cell r="A3733">
            <v>18062010</v>
          </cell>
          <cell r="B3733" t="str">
            <v>C301</v>
          </cell>
          <cell r="C3733" t="str">
            <v>AC COUVERTURE</v>
          </cell>
          <cell r="D3733" t="str">
            <v>2</v>
          </cell>
          <cell r="E3733">
            <v>4768.68</v>
          </cell>
          <cell r="F3733"/>
          <cell r="G3733">
            <v>5722.42</v>
          </cell>
          <cell r="H3733">
            <v>44530</v>
          </cell>
          <cell r="I3733">
            <v>44561</v>
          </cell>
          <cell r="J3733"/>
          <cell r="K3733">
            <v>44561</v>
          </cell>
        </row>
        <row r="3734">
          <cell r="A3734">
            <v>18063403</v>
          </cell>
          <cell r="B3734" t="str">
            <v>C301</v>
          </cell>
          <cell r="C3734" t="str">
            <v>AC COUVERTURE</v>
          </cell>
          <cell r="D3734" t="str">
            <v>2</v>
          </cell>
          <cell r="E3734">
            <v>946.36</v>
          </cell>
          <cell r="F3734"/>
          <cell r="G3734">
            <v>1135.6299999999999</v>
          </cell>
          <cell r="H3734">
            <v>44561</v>
          </cell>
          <cell r="I3734">
            <v>44592</v>
          </cell>
          <cell r="J3734"/>
          <cell r="K3734">
            <v>44592</v>
          </cell>
        </row>
        <row r="3735">
          <cell r="A3735">
            <v>18063404</v>
          </cell>
          <cell r="B3735" t="str">
            <v>C301</v>
          </cell>
          <cell r="C3735" t="str">
            <v>AC COUVERTURE</v>
          </cell>
          <cell r="D3735" t="str">
            <v>2</v>
          </cell>
          <cell r="E3735">
            <v>-75</v>
          </cell>
          <cell r="F3735"/>
          <cell r="G3735">
            <v>-90</v>
          </cell>
          <cell r="H3735">
            <v>44561</v>
          </cell>
          <cell r="I3735">
            <v>44592</v>
          </cell>
          <cell r="J3735"/>
          <cell r="K3735">
            <v>44592</v>
          </cell>
        </row>
        <row r="3736">
          <cell r="A3736">
            <v>18064691</v>
          </cell>
          <cell r="B3736" t="str">
            <v>C301</v>
          </cell>
          <cell r="C3736" t="str">
            <v>AC COUVERTURE</v>
          </cell>
          <cell r="D3736" t="str">
            <v>2</v>
          </cell>
          <cell r="E3736">
            <v>2237.0299999999997</v>
          </cell>
          <cell r="F3736"/>
          <cell r="G3736">
            <v>2684.44</v>
          </cell>
          <cell r="H3736">
            <v>44592</v>
          </cell>
          <cell r="I3736">
            <v>44620</v>
          </cell>
          <cell r="J3736"/>
          <cell r="K3736">
            <v>44620</v>
          </cell>
        </row>
        <row r="3737">
          <cell r="A3737">
            <v>18064692</v>
          </cell>
          <cell r="B3737" t="str">
            <v>C301</v>
          </cell>
          <cell r="C3737" t="str">
            <v>AC COUVERTURE</v>
          </cell>
          <cell r="D3737" t="str">
            <v>2</v>
          </cell>
          <cell r="E3737">
            <v>-889.92000000000007</v>
          </cell>
          <cell r="F3737"/>
          <cell r="G3737">
            <v>-1067.9000000000001</v>
          </cell>
          <cell r="H3737">
            <v>44592</v>
          </cell>
          <cell r="I3737">
            <v>44620</v>
          </cell>
          <cell r="J3737"/>
          <cell r="K3737">
            <v>44620</v>
          </cell>
        </row>
        <row r="3738">
          <cell r="A3738">
            <v>18064693</v>
          </cell>
          <cell r="B3738" t="str">
            <v>C301</v>
          </cell>
          <cell r="C3738" t="str">
            <v>AC COUVERTURE</v>
          </cell>
          <cell r="D3738" t="str">
            <v>2</v>
          </cell>
          <cell r="E3738">
            <v>2453.62</v>
          </cell>
          <cell r="F3738"/>
          <cell r="G3738">
            <v>2944.34</v>
          </cell>
          <cell r="H3738">
            <v>44592</v>
          </cell>
          <cell r="I3738">
            <v>44620</v>
          </cell>
          <cell r="J3738"/>
          <cell r="K3738">
            <v>44620</v>
          </cell>
        </row>
        <row r="3739">
          <cell r="A3739">
            <v>18064694</v>
          </cell>
          <cell r="B3739" t="str">
            <v>C301</v>
          </cell>
          <cell r="C3739" t="str">
            <v>AC COUVERTURE</v>
          </cell>
          <cell r="D3739" t="str">
            <v>2</v>
          </cell>
          <cell r="E3739">
            <v>-115.5</v>
          </cell>
          <cell r="F3739"/>
          <cell r="G3739">
            <v>-138.6</v>
          </cell>
          <cell r="H3739">
            <v>44592</v>
          </cell>
          <cell r="I3739">
            <v>44620</v>
          </cell>
          <cell r="J3739"/>
          <cell r="K3739">
            <v>44620</v>
          </cell>
        </row>
        <row r="3740">
          <cell r="A3740">
            <v>18066105</v>
          </cell>
          <cell r="B3740" t="str">
            <v>C301</v>
          </cell>
          <cell r="C3740" t="str">
            <v>AC COUVERTURE</v>
          </cell>
          <cell r="D3740" t="str">
            <v>2</v>
          </cell>
          <cell r="E3740">
            <v>56.4</v>
          </cell>
          <cell r="F3740"/>
          <cell r="G3740">
            <v>67.679999999999993</v>
          </cell>
          <cell r="H3740">
            <v>44620</v>
          </cell>
          <cell r="I3740">
            <v>44651</v>
          </cell>
          <cell r="J3740"/>
          <cell r="K3740">
            <v>44651</v>
          </cell>
        </row>
        <row r="3741">
          <cell r="A3741">
            <v>18067620</v>
          </cell>
          <cell r="B3741" t="str">
            <v>C301</v>
          </cell>
          <cell r="C3741" t="str">
            <v>AC COUVERTURE</v>
          </cell>
          <cell r="D3741" t="str">
            <v>2</v>
          </cell>
          <cell r="E3741">
            <v>2986.84</v>
          </cell>
          <cell r="F3741"/>
          <cell r="G3741">
            <v>3584.21</v>
          </cell>
          <cell r="H3741">
            <v>44651</v>
          </cell>
          <cell r="I3741">
            <v>44681</v>
          </cell>
          <cell r="J3741">
            <v>44658</v>
          </cell>
          <cell r="K3741">
            <v>44681</v>
          </cell>
        </row>
        <row r="3742">
          <cell r="A3742">
            <v>18067621</v>
          </cell>
          <cell r="B3742" t="str">
            <v>C301</v>
          </cell>
          <cell r="C3742" t="str">
            <v>AC COUVERTURE</v>
          </cell>
          <cell r="D3742" t="str">
            <v>2</v>
          </cell>
          <cell r="E3742">
            <v>5.36</v>
          </cell>
          <cell r="G3742">
            <v>6.43</v>
          </cell>
          <cell r="H3742">
            <v>44651</v>
          </cell>
          <cell r="I3742">
            <v>44681</v>
          </cell>
          <cell r="J3742">
            <v>44658</v>
          </cell>
          <cell r="K3742">
            <v>44681</v>
          </cell>
        </row>
        <row r="3743">
          <cell r="A3743">
            <v>18067622</v>
          </cell>
          <cell r="B3743" t="str">
            <v>C301</v>
          </cell>
          <cell r="C3743" t="str">
            <v>AC COUVERTURE</v>
          </cell>
          <cell r="D3743" t="str">
            <v>2</v>
          </cell>
          <cell r="E3743">
            <v>-120</v>
          </cell>
          <cell r="G3743">
            <v>-144</v>
          </cell>
          <cell r="H3743">
            <v>44651</v>
          </cell>
          <cell r="I3743">
            <v>44681</v>
          </cell>
          <cell r="J3743">
            <v>44658</v>
          </cell>
          <cell r="K3743">
            <v>44681</v>
          </cell>
        </row>
        <row r="3744">
          <cell r="A3744">
            <v>18062011</v>
          </cell>
          <cell r="B3744" t="str">
            <v>C302</v>
          </cell>
          <cell r="C3744" t="str">
            <v>HUGO</v>
          </cell>
          <cell r="D3744" t="str">
            <v>1</v>
          </cell>
          <cell r="E3744">
            <v>6219.68</v>
          </cell>
          <cell r="G3744">
            <v>7463.62</v>
          </cell>
          <cell r="H3744">
            <v>44530</v>
          </cell>
          <cell r="I3744">
            <v>44576</v>
          </cell>
          <cell r="J3744">
            <v>44545</v>
          </cell>
          <cell r="K3744">
            <v>44576</v>
          </cell>
        </row>
        <row r="3745">
          <cell r="A3745">
            <v>18062012</v>
          </cell>
          <cell r="B3745" t="str">
            <v>C302</v>
          </cell>
          <cell r="C3745" t="str">
            <v>HUGO</v>
          </cell>
          <cell r="D3745" t="str">
            <v>1</v>
          </cell>
          <cell r="E3745">
            <v>4454.0300000000007</v>
          </cell>
          <cell r="G3745">
            <v>5344.84</v>
          </cell>
          <cell r="H3745">
            <v>44530</v>
          </cell>
          <cell r="I3745">
            <v>44576</v>
          </cell>
          <cell r="J3745">
            <v>44545</v>
          </cell>
          <cell r="K3745">
            <v>44576</v>
          </cell>
        </row>
        <row r="3746">
          <cell r="A3746">
            <v>18062013</v>
          </cell>
          <cell r="B3746" t="str">
            <v>C302</v>
          </cell>
          <cell r="C3746" t="str">
            <v>HUGO</v>
          </cell>
          <cell r="D3746" t="str">
            <v>1</v>
          </cell>
          <cell r="E3746">
            <v>6284.8099999999995</v>
          </cell>
          <cell r="G3746">
            <v>7541.7699999999995</v>
          </cell>
          <cell r="H3746">
            <v>44530</v>
          </cell>
          <cell r="I3746">
            <v>44576</v>
          </cell>
          <cell r="J3746">
            <v>44545</v>
          </cell>
          <cell r="K3746">
            <v>44576</v>
          </cell>
        </row>
        <row r="3747">
          <cell r="A3747">
            <v>18062014</v>
          </cell>
          <cell r="B3747" t="str">
            <v>C302</v>
          </cell>
          <cell r="C3747" t="str">
            <v>HUGO</v>
          </cell>
          <cell r="D3747" t="str">
            <v>1</v>
          </cell>
          <cell r="E3747">
            <v>187.07999999999998</v>
          </cell>
          <cell r="G3747">
            <v>224.5</v>
          </cell>
          <cell r="H3747">
            <v>44530</v>
          </cell>
          <cell r="I3747">
            <v>44576</v>
          </cell>
          <cell r="J3747">
            <v>44545</v>
          </cell>
          <cell r="K3747">
            <v>44576</v>
          </cell>
        </row>
        <row r="3748">
          <cell r="A3748">
            <v>18062015</v>
          </cell>
          <cell r="B3748" t="str">
            <v>C302</v>
          </cell>
          <cell r="C3748" t="str">
            <v>HUGO</v>
          </cell>
          <cell r="D3748" t="str">
            <v>1</v>
          </cell>
          <cell r="E3748">
            <v>5309.4699999999993</v>
          </cell>
          <cell r="G3748">
            <v>6371.36</v>
          </cell>
          <cell r="H3748">
            <v>44530</v>
          </cell>
          <cell r="I3748">
            <v>44576</v>
          </cell>
          <cell r="J3748">
            <v>44545</v>
          </cell>
          <cell r="K3748">
            <v>44576</v>
          </cell>
        </row>
        <row r="3749">
          <cell r="A3749">
            <v>18062016</v>
          </cell>
          <cell r="B3749" t="str">
            <v>C302</v>
          </cell>
          <cell r="C3749" t="str">
            <v>HUGO</v>
          </cell>
          <cell r="D3749" t="str">
            <v>1</v>
          </cell>
          <cell r="E3749">
            <v>151.38</v>
          </cell>
          <cell r="G3749">
            <v>181.66</v>
          </cell>
          <cell r="H3749">
            <v>44530</v>
          </cell>
          <cell r="I3749">
            <v>44576</v>
          </cell>
          <cell r="J3749">
            <v>44545</v>
          </cell>
          <cell r="K3749">
            <v>44576</v>
          </cell>
        </row>
        <row r="3750">
          <cell r="A3750">
            <v>18062017</v>
          </cell>
          <cell r="B3750" t="str">
            <v>C302</v>
          </cell>
          <cell r="C3750" t="str">
            <v>HUGO</v>
          </cell>
          <cell r="D3750" t="str">
            <v>1</v>
          </cell>
          <cell r="E3750">
            <v>5767.15</v>
          </cell>
          <cell r="G3750">
            <v>6920.58</v>
          </cell>
          <cell r="H3750">
            <v>44530</v>
          </cell>
          <cell r="I3750">
            <v>44576</v>
          </cell>
          <cell r="J3750">
            <v>44545</v>
          </cell>
          <cell r="K3750">
            <v>44576</v>
          </cell>
        </row>
        <row r="3751">
          <cell r="A3751">
            <v>18062018</v>
          </cell>
          <cell r="B3751" t="str">
            <v>C302</v>
          </cell>
          <cell r="C3751" t="str">
            <v>HUGO</v>
          </cell>
          <cell r="D3751" t="str">
            <v>1</v>
          </cell>
          <cell r="E3751">
            <v>5475.2199999999993</v>
          </cell>
          <cell r="G3751">
            <v>6570.26</v>
          </cell>
          <cell r="H3751">
            <v>44530</v>
          </cell>
          <cell r="I3751">
            <v>44576</v>
          </cell>
          <cell r="J3751">
            <v>44545</v>
          </cell>
          <cell r="K3751">
            <v>44576</v>
          </cell>
        </row>
        <row r="3752">
          <cell r="A3752">
            <v>18062019</v>
          </cell>
          <cell r="B3752" t="str">
            <v>C302</v>
          </cell>
          <cell r="C3752" t="str">
            <v>HUGO</v>
          </cell>
          <cell r="D3752" t="str">
            <v>1</v>
          </cell>
          <cell r="E3752">
            <v>4951.6499999999996</v>
          </cell>
          <cell r="G3752">
            <v>5941.9800000000005</v>
          </cell>
          <cell r="H3752">
            <v>44530</v>
          </cell>
          <cell r="I3752">
            <v>44576</v>
          </cell>
          <cell r="J3752">
            <v>44545</v>
          </cell>
          <cell r="K3752">
            <v>44576</v>
          </cell>
        </row>
        <row r="3753">
          <cell r="A3753">
            <v>18062020</v>
          </cell>
          <cell r="B3753" t="str">
            <v>C302</v>
          </cell>
          <cell r="C3753" t="str">
            <v>HUGO</v>
          </cell>
          <cell r="D3753" t="str">
            <v>1</v>
          </cell>
          <cell r="E3753">
            <v>471.91</v>
          </cell>
          <cell r="G3753">
            <v>566.29</v>
          </cell>
          <cell r="H3753">
            <v>44530</v>
          </cell>
          <cell r="I3753">
            <v>44576</v>
          </cell>
          <cell r="J3753">
            <v>44545</v>
          </cell>
          <cell r="K3753">
            <v>44576</v>
          </cell>
        </row>
        <row r="3754">
          <cell r="A3754">
            <v>18062021</v>
          </cell>
          <cell r="B3754" t="str">
            <v>C302</v>
          </cell>
          <cell r="C3754" t="str">
            <v>HUGO</v>
          </cell>
          <cell r="D3754" t="str">
            <v>1</v>
          </cell>
          <cell r="E3754">
            <v>4268.01</v>
          </cell>
          <cell r="G3754">
            <v>5121.6099999999997</v>
          </cell>
          <cell r="H3754">
            <v>44530</v>
          </cell>
          <cell r="I3754">
            <v>44576</v>
          </cell>
          <cell r="J3754">
            <v>44545</v>
          </cell>
          <cell r="K3754">
            <v>44576</v>
          </cell>
        </row>
        <row r="3755">
          <cell r="A3755">
            <v>18062022</v>
          </cell>
          <cell r="B3755" t="str">
            <v>C302</v>
          </cell>
          <cell r="C3755" t="str">
            <v>HUGO</v>
          </cell>
          <cell r="D3755" t="str">
            <v>1</v>
          </cell>
          <cell r="E3755">
            <v>4559.41</v>
          </cell>
          <cell r="G3755">
            <v>5471.29</v>
          </cell>
          <cell r="H3755">
            <v>44530</v>
          </cell>
          <cell r="I3755">
            <v>44576</v>
          </cell>
          <cell r="J3755">
            <v>44545</v>
          </cell>
          <cell r="K3755">
            <v>44576</v>
          </cell>
        </row>
        <row r="3756">
          <cell r="A3756">
            <v>18062023</v>
          </cell>
          <cell r="B3756" t="str">
            <v>C302</v>
          </cell>
          <cell r="C3756" t="str">
            <v>HUGO</v>
          </cell>
          <cell r="D3756" t="str">
            <v>1</v>
          </cell>
          <cell r="E3756">
            <v>5552.5</v>
          </cell>
          <cell r="G3756">
            <v>6663</v>
          </cell>
          <cell r="H3756">
            <v>44530</v>
          </cell>
          <cell r="I3756">
            <v>44576</v>
          </cell>
          <cell r="J3756">
            <v>44545</v>
          </cell>
          <cell r="K3756">
            <v>44576</v>
          </cell>
        </row>
        <row r="3757">
          <cell r="A3757">
            <v>18062024</v>
          </cell>
          <cell r="B3757" t="str">
            <v>C302</v>
          </cell>
          <cell r="C3757" t="str">
            <v>HUGO</v>
          </cell>
          <cell r="D3757" t="str">
            <v>1</v>
          </cell>
          <cell r="E3757">
            <v>961.83999999999992</v>
          </cell>
          <cell r="G3757">
            <v>1154.21</v>
          </cell>
          <cell r="H3757">
            <v>44530</v>
          </cell>
          <cell r="I3757">
            <v>44576</v>
          </cell>
          <cell r="J3757">
            <v>44545</v>
          </cell>
          <cell r="K3757">
            <v>44576</v>
          </cell>
        </row>
        <row r="3758">
          <cell r="A3758">
            <v>18062025</v>
          </cell>
          <cell r="B3758" t="str">
            <v>C302</v>
          </cell>
          <cell r="C3758" t="str">
            <v>HUGO</v>
          </cell>
          <cell r="D3758" t="str">
            <v>1</v>
          </cell>
          <cell r="E3758">
            <v>5910.3099999999995</v>
          </cell>
          <cell r="G3758">
            <v>7092.37</v>
          </cell>
          <cell r="H3758">
            <v>44530</v>
          </cell>
          <cell r="I3758">
            <v>44576</v>
          </cell>
          <cell r="J3758">
            <v>44545</v>
          </cell>
          <cell r="K3758">
            <v>44576</v>
          </cell>
        </row>
        <row r="3759">
          <cell r="A3759">
            <v>18062026</v>
          </cell>
          <cell r="B3759" t="str">
            <v>C302</v>
          </cell>
          <cell r="C3759" t="str">
            <v>HUGO</v>
          </cell>
          <cell r="D3759" t="str">
            <v>1</v>
          </cell>
          <cell r="E3759">
            <v>6240.17</v>
          </cell>
          <cell r="G3759">
            <v>7488.2</v>
          </cell>
          <cell r="H3759">
            <v>44530</v>
          </cell>
          <cell r="I3759">
            <v>44576</v>
          </cell>
          <cell r="J3759">
            <v>44545</v>
          </cell>
          <cell r="K3759">
            <v>44576</v>
          </cell>
        </row>
        <row r="3760">
          <cell r="A3760">
            <v>18063405</v>
          </cell>
          <cell r="B3760" t="str">
            <v>C302</v>
          </cell>
          <cell r="C3760" t="str">
            <v>HUGO</v>
          </cell>
          <cell r="D3760" t="str">
            <v>1</v>
          </cell>
          <cell r="E3760">
            <v>4254.92</v>
          </cell>
          <cell r="G3760">
            <v>5105.8999999999996</v>
          </cell>
          <cell r="H3760">
            <v>44561</v>
          </cell>
          <cell r="I3760">
            <v>44607</v>
          </cell>
          <cell r="J3760">
            <v>44607</v>
          </cell>
          <cell r="K3760">
            <v>44617</v>
          </cell>
        </row>
        <row r="3761">
          <cell r="A3761">
            <v>18063406</v>
          </cell>
          <cell r="B3761" t="str">
            <v>C302</v>
          </cell>
          <cell r="C3761" t="str">
            <v>HUGO</v>
          </cell>
          <cell r="D3761" t="str">
            <v>1</v>
          </cell>
          <cell r="E3761">
            <v>5363.1</v>
          </cell>
          <cell r="G3761">
            <v>6435.7199999999993</v>
          </cell>
          <cell r="H3761">
            <v>44561</v>
          </cell>
          <cell r="I3761">
            <v>44607</v>
          </cell>
          <cell r="J3761">
            <v>44607</v>
          </cell>
          <cell r="K3761">
            <v>44617</v>
          </cell>
        </row>
        <row r="3762">
          <cell r="A3762">
            <v>18063407</v>
          </cell>
          <cell r="B3762" t="str">
            <v>C302</v>
          </cell>
          <cell r="C3762" t="str">
            <v>HUGO</v>
          </cell>
          <cell r="D3762" t="str">
            <v>1</v>
          </cell>
          <cell r="E3762">
            <v>4493.21</v>
          </cell>
          <cell r="G3762">
            <v>5391.85</v>
          </cell>
          <cell r="H3762">
            <v>44561</v>
          </cell>
          <cell r="I3762">
            <v>44607</v>
          </cell>
          <cell r="J3762">
            <v>44607</v>
          </cell>
          <cell r="K3762">
            <v>44617</v>
          </cell>
        </row>
        <row r="3763">
          <cell r="A3763">
            <v>18063408</v>
          </cell>
          <cell r="B3763" t="str">
            <v>C302</v>
          </cell>
          <cell r="C3763" t="str">
            <v>HUGO</v>
          </cell>
          <cell r="D3763" t="str">
            <v>1</v>
          </cell>
          <cell r="E3763">
            <v>5704.04</v>
          </cell>
          <cell r="G3763">
            <v>6844.85</v>
          </cell>
          <cell r="H3763">
            <v>44561</v>
          </cell>
          <cell r="I3763">
            <v>44607</v>
          </cell>
          <cell r="J3763">
            <v>44607</v>
          </cell>
          <cell r="K3763">
            <v>44617</v>
          </cell>
        </row>
        <row r="3764">
          <cell r="A3764">
            <v>18063409</v>
          </cell>
          <cell r="B3764" t="str">
            <v>C302</v>
          </cell>
          <cell r="C3764" t="str">
            <v>HUGO</v>
          </cell>
          <cell r="D3764" t="str">
            <v>1</v>
          </cell>
          <cell r="E3764">
            <v>6921.99</v>
          </cell>
          <cell r="G3764">
            <v>8306.39</v>
          </cell>
          <cell r="H3764">
            <v>44561</v>
          </cell>
          <cell r="I3764">
            <v>44607</v>
          </cell>
          <cell r="J3764">
            <v>44607</v>
          </cell>
          <cell r="K3764">
            <v>44617</v>
          </cell>
        </row>
        <row r="3765">
          <cell r="A3765">
            <v>18064695</v>
          </cell>
          <cell r="B3765" t="str">
            <v>C302</v>
          </cell>
          <cell r="C3765" t="str">
            <v>HUGO</v>
          </cell>
          <cell r="D3765" t="str">
            <v>1</v>
          </cell>
          <cell r="E3765">
            <v>6332.8099999999995</v>
          </cell>
          <cell r="G3765">
            <v>7599.37</v>
          </cell>
          <cell r="H3765">
            <v>44592</v>
          </cell>
          <cell r="I3765">
            <v>44635</v>
          </cell>
          <cell r="J3765">
            <v>44634</v>
          </cell>
          <cell r="K3765">
            <v>44634</v>
          </cell>
        </row>
        <row r="3766">
          <cell r="A3766">
            <v>18064696</v>
          </cell>
          <cell r="B3766" t="str">
            <v>C302</v>
          </cell>
          <cell r="C3766" t="str">
            <v>HUGO</v>
          </cell>
          <cell r="D3766" t="str">
            <v>1</v>
          </cell>
          <cell r="E3766">
            <v>4364.0300000000007</v>
          </cell>
          <cell r="G3766">
            <v>5236.84</v>
          </cell>
          <cell r="H3766">
            <v>44592</v>
          </cell>
          <cell r="I3766">
            <v>44635</v>
          </cell>
          <cell r="J3766">
            <v>44634</v>
          </cell>
          <cell r="K3766">
            <v>44634</v>
          </cell>
        </row>
        <row r="3767">
          <cell r="A3767">
            <v>18064697</v>
          </cell>
          <cell r="B3767" t="str">
            <v>C302</v>
          </cell>
          <cell r="C3767" t="str">
            <v>HUGO</v>
          </cell>
          <cell r="D3767" t="str">
            <v>1</v>
          </cell>
          <cell r="E3767">
            <v>4758</v>
          </cell>
          <cell r="G3767">
            <v>5709.6</v>
          </cell>
          <cell r="H3767">
            <v>44592</v>
          </cell>
          <cell r="I3767">
            <v>44635</v>
          </cell>
          <cell r="J3767">
            <v>44634</v>
          </cell>
          <cell r="K3767">
            <v>44634</v>
          </cell>
        </row>
        <row r="3768">
          <cell r="A3768">
            <v>18064698</v>
          </cell>
          <cell r="B3768" t="str">
            <v>C302</v>
          </cell>
          <cell r="C3768" t="str">
            <v>HUGO</v>
          </cell>
          <cell r="D3768" t="str">
            <v>1</v>
          </cell>
          <cell r="E3768">
            <v>5176.49</v>
          </cell>
          <cell r="G3768">
            <v>6211.79</v>
          </cell>
          <cell r="H3768">
            <v>44592</v>
          </cell>
          <cell r="I3768">
            <v>44635</v>
          </cell>
          <cell r="J3768">
            <v>44634</v>
          </cell>
          <cell r="K3768">
            <v>44634</v>
          </cell>
        </row>
        <row r="3769">
          <cell r="A3769">
            <v>18064699</v>
          </cell>
          <cell r="B3769" t="str">
            <v>C302</v>
          </cell>
          <cell r="C3769" t="str">
            <v>HUGO</v>
          </cell>
          <cell r="D3769" t="str">
            <v>1</v>
          </cell>
          <cell r="E3769">
            <v>257.05</v>
          </cell>
          <cell r="G3769">
            <v>308.45999999999998</v>
          </cell>
          <cell r="H3769">
            <v>44592</v>
          </cell>
          <cell r="I3769">
            <v>44635</v>
          </cell>
          <cell r="J3769">
            <v>44634</v>
          </cell>
          <cell r="K3769">
            <v>44634</v>
          </cell>
        </row>
        <row r="3770">
          <cell r="A3770">
            <v>18064700</v>
          </cell>
          <cell r="B3770" t="str">
            <v>C302</v>
          </cell>
          <cell r="C3770" t="str">
            <v>HUGO</v>
          </cell>
          <cell r="D3770" t="str">
            <v>1</v>
          </cell>
          <cell r="E3770">
            <v>4437.3900000000003</v>
          </cell>
          <cell r="G3770">
            <v>5324.87</v>
          </cell>
          <cell r="H3770">
            <v>44592</v>
          </cell>
          <cell r="I3770">
            <v>44635</v>
          </cell>
          <cell r="J3770">
            <v>44634</v>
          </cell>
          <cell r="K3770">
            <v>44634</v>
          </cell>
        </row>
        <row r="3771">
          <cell r="A3771">
            <v>18064701</v>
          </cell>
          <cell r="B3771" t="str">
            <v>C302</v>
          </cell>
          <cell r="C3771" t="str">
            <v>HUGO</v>
          </cell>
          <cell r="D3771" t="str">
            <v>1</v>
          </cell>
          <cell r="E3771">
            <v>7380.0899999999992</v>
          </cell>
          <cell r="G3771">
            <v>8856.11</v>
          </cell>
          <cell r="H3771">
            <v>44592</v>
          </cell>
          <cell r="I3771">
            <v>44635</v>
          </cell>
          <cell r="J3771">
            <v>44634</v>
          </cell>
          <cell r="K3771">
            <v>44634</v>
          </cell>
        </row>
        <row r="3772">
          <cell r="A3772">
            <v>18064702</v>
          </cell>
          <cell r="B3772" t="str">
            <v>C302</v>
          </cell>
          <cell r="C3772" t="str">
            <v>HUGO</v>
          </cell>
          <cell r="D3772" t="str">
            <v>1</v>
          </cell>
          <cell r="E3772">
            <v>4742.05</v>
          </cell>
          <cell r="G3772">
            <v>5690.46</v>
          </cell>
          <cell r="H3772">
            <v>44592</v>
          </cell>
          <cell r="I3772">
            <v>44635</v>
          </cell>
          <cell r="J3772">
            <v>44634</v>
          </cell>
          <cell r="K3772">
            <v>44634</v>
          </cell>
        </row>
        <row r="3773">
          <cell r="A3773">
            <v>18066106</v>
          </cell>
          <cell r="B3773" t="str">
            <v>C302</v>
          </cell>
          <cell r="C3773" t="str">
            <v>HUGO</v>
          </cell>
          <cell r="D3773" t="str">
            <v>1</v>
          </cell>
          <cell r="E3773">
            <v>4542.55</v>
          </cell>
          <cell r="G3773">
            <v>5451.0599999999995</v>
          </cell>
          <cell r="H3773">
            <v>44620</v>
          </cell>
          <cell r="I3773">
            <v>44666</v>
          </cell>
          <cell r="J3773">
            <v>44665</v>
          </cell>
          <cell r="K3773">
            <v>44681</v>
          </cell>
        </row>
        <row r="3774">
          <cell r="A3774">
            <v>18066107</v>
          </cell>
          <cell r="B3774" t="str">
            <v>C302</v>
          </cell>
          <cell r="C3774" t="str">
            <v>HUGO</v>
          </cell>
          <cell r="D3774" t="str">
            <v>1</v>
          </cell>
          <cell r="E3774">
            <v>6119.15</v>
          </cell>
          <cell r="G3774">
            <v>7342.9800000000005</v>
          </cell>
          <cell r="H3774">
            <v>44620</v>
          </cell>
          <cell r="I3774">
            <v>44666</v>
          </cell>
          <cell r="J3774">
            <v>44665</v>
          </cell>
          <cell r="K3774">
            <v>44681</v>
          </cell>
        </row>
        <row r="3775">
          <cell r="A3775">
            <v>18066108</v>
          </cell>
          <cell r="B3775" t="str">
            <v>C302</v>
          </cell>
          <cell r="C3775" t="str">
            <v>HUGO</v>
          </cell>
          <cell r="D3775" t="str">
            <v>1</v>
          </cell>
          <cell r="E3775">
            <v>5662.29</v>
          </cell>
          <cell r="G3775">
            <v>6794.75</v>
          </cell>
          <cell r="H3775">
            <v>44620</v>
          </cell>
          <cell r="I3775">
            <v>44666</v>
          </cell>
          <cell r="J3775">
            <v>44665</v>
          </cell>
          <cell r="K3775">
            <v>44681</v>
          </cell>
        </row>
        <row r="3776">
          <cell r="A3776">
            <v>18066109</v>
          </cell>
          <cell r="B3776" t="str">
            <v>C302</v>
          </cell>
          <cell r="C3776" t="str">
            <v>HUGO</v>
          </cell>
          <cell r="D3776" t="str">
            <v>1</v>
          </cell>
          <cell r="E3776">
            <v>5718.17</v>
          </cell>
          <cell r="G3776">
            <v>6861.8</v>
          </cell>
          <cell r="H3776">
            <v>44620</v>
          </cell>
          <cell r="I3776">
            <v>44666</v>
          </cell>
          <cell r="J3776">
            <v>44665</v>
          </cell>
          <cell r="K3776">
            <v>44681</v>
          </cell>
        </row>
        <row r="3777">
          <cell r="A3777">
            <v>18066110</v>
          </cell>
          <cell r="B3777" t="str">
            <v>C302</v>
          </cell>
          <cell r="C3777" t="str">
            <v>HUGO</v>
          </cell>
          <cell r="D3777" t="str">
            <v>1</v>
          </cell>
          <cell r="E3777">
            <v>263.5</v>
          </cell>
          <cell r="G3777">
            <v>317.70999999999998</v>
          </cell>
          <cell r="H3777">
            <v>44620</v>
          </cell>
          <cell r="I3777">
            <v>44666</v>
          </cell>
          <cell r="J3777">
            <v>44665</v>
          </cell>
          <cell r="K3777">
            <v>44681</v>
          </cell>
        </row>
        <row r="3778">
          <cell r="A3778">
            <v>18066111</v>
          </cell>
          <cell r="B3778" t="str">
            <v>C302</v>
          </cell>
          <cell r="C3778" t="str">
            <v>HUGO</v>
          </cell>
          <cell r="D3778" t="str">
            <v>1</v>
          </cell>
          <cell r="E3778">
            <v>3879.5800000000004</v>
          </cell>
          <cell r="G3778">
            <v>4655.5</v>
          </cell>
          <cell r="H3778">
            <v>44620</v>
          </cell>
          <cell r="I3778">
            <v>44666</v>
          </cell>
          <cell r="J3778">
            <v>44665</v>
          </cell>
          <cell r="K3778">
            <v>44681</v>
          </cell>
        </row>
        <row r="3779">
          <cell r="A3779">
            <v>18066112</v>
          </cell>
          <cell r="B3779" t="str">
            <v>C302</v>
          </cell>
          <cell r="C3779" t="str">
            <v>HUGO</v>
          </cell>
          <cell r="D3779" t="str">
            <v>1</v>
          </cell>
          <cell r="E3779">
            <v>4209.3999999999996</v>
          </cell>
          <cell r="G3779">
            <v>5051.2800000000007</v>
          </cell>
          <cell r="H3779">
            <v>44620</v>
          </cell>
          <cell r="I3779">
            <v>44666</v>
          </cell>
          <cell r="J3779">
            <v>44665</v>
          </cell>
          <cell r="K3779">
            <v>44681</v>
          </cell>
        </row>
        <row r="3780">
          <cell r="A3780">
            <v>18066113</v>
          </cell>
          <cell r="B3780" t="str">
            <v>C302</v>
          </cell>
          <cell r="C3780" t="str">
            <v>HUGO</v>
          </cell>
          <cell r="D3780" t="str">
            <v>1</v>
          </cell>
          <cell r="E3780">
            <v>228.06</v>
          </cell>
          <cell r="G3780">
            <v>273.66999999999996</v>
          </cell>
          <cell r="H3780">
            <v>44620</v>
          </cell>
          <cell r="I3780">
            <v>44666</v>
          </cell>
          <cell r="J3780">
            <v>44665</v>
          </cell>
          <cell r="K3780">
            <v>44681</v>
          </cell>
        </row>
        <row r="3781">
          <cell r="A3781">
            <v>18066114</v>
          </cell>
          <cell r="B3781" t="str">
            <v>C302</v>
          </cell>
          <cell r="C3781" t="str">
            <v>HUGO</v>
          </cell>
          <cell r="D3781" t="str">
            <v>1</v>
          </cell>
          <cell r="E3781">
            <v>5838.2300000000005</v>
          </cell>
          <cell r="G3781">
            <v>7005.88</v>
          </cell>
          <cell r="H3781">
            <v>44620</v>
          </cell>
          <cell r="I3781">
            <v>44666</v>
          </cell>
          <cell r="J3781">
            <v>44665</v>
          </cell>
          <cell r="K3781">
            <v>44681</v>
          </cell>
        </row>
        <row r="3782">
          <cell r="A3782">
            <v>18066115</v>
          </cell>
          <cell r="B3782" t="str">
            <v>C302</v>
          </cell>
          <cell r="C3782" t="str">
            <v>HUGO</v>
          </cell>
          <cell r="D3782" t="str">
            <v>1</v>
          </cell>
          <cell r="E3782">
            <v>4969.46</v>
          </cell>
          <cell r="G3782">
            <v>5963.35</v>
          </cell>
          <cell r="H3782">
            <v>44620</v>
          </cell>
          <cell r="I3782">
            <v>44666</v>
          </cell>
          <cell r="J3782">
            <v>44665</v>
          </cell>
          <cell r="K3782">
            <v>44681</v>
          </cell>
        </row>
        <row r="3783">
          <cell r="A3783">
            <v>18066116</v>
          </cell>
          <cell r="B3783" t="str">
            <v>C302</v>
          </cell>
          <cell r="C3783" t="str">
            <v>HUGO</v>
          </cell>
          <cell r="D3783" t="str">
            <v>1</v>
          </cell>
          <cell r="E3783">
            <v>6196.71</v>
          </cell>
          <cell r="G3783">
            <v>7436.05</v>
          </cell>
          <cell r="H3783">
            <v>44620</v>
          </cell>
          <cell r="I3783">
            <v>44666</v>
          </cell>
          <cell r="J3783">
            <v>44665</v>
          </cell>
          <cell r="K3783">
            <v>44681</v>
          </cell>
        </row>
        <row r="3784">
          <cell r="A3784">
            <v>18067623</v>
          </cell>
          <cell r="B3784" t="str">
            <v>C302</v>
          </cell>
          <cell r="C3784" t="str">
            <v>HUGO</v>
          </cell>
          <cell r="D3784" t="str">
            <v>1</v>
          </cell>
          <cell r="E3784">
            <v>5133.2199999999993</v>
          </cell>
          <cell r="G3784">
            <v>6159.86</v>
          </cell>
          <cell r="H3784">
            <v>44651</v>
          </cell>
          <cell r="I3784">
            <v>44696</v>
          </cell>
          <cell r="J3784"/>
          <cell r="K3784"/>
        </row>
        <row r="3785">
          <cell r="A3785">
            <v>18067624</v>
          </cell>
          <cell r="B3785" t="str">
            <v>C302</v>
          </cell>
          <cell r="C3785" t="str">
            <v>HUGO</v>
          </cell>
          <cell r="D3785" t="str">
            <v>1</v>
          </cell>
          <cell r="E3785">
            <v>5332.41</v>
          </cell>
          <cell r="G3785">
            <v>6398.89</v>
          </cell>
          <cell r="H3785">
            <v>44651</v>
          </cell>
          <cell r="I3785">
            <v>44696</v>
          </cell>
          <cell r="J3785"/>
          <cell r="K3785"/>
        </row>
        <row r="3786">
          <cell r="A3786">
            <v>18067625</v>
          </cell>
          <cell r="B3786" t="str">
            <v>C302</v>
          </cell>
          <cell r="C3786" t="str">
            <v>HUGO</v>
          </cell>
          <cell r="D3786" t="str">
            <v>1</v>
          </cell>
          <cell r="E3786">
            <v>3969.72</v>
          </cell>
          <cell r="G3786">
            <v>4763.66</v>
          </cell>
          <cell r="H3786">
            <v>44651</v>
          </cell>
          <cell r="I3786">
            <v>44696</v>
          </cell>
          <cell r="J3786"/>
          <cell r="K3786"/>
        </row>
        <row r="3787">
          <cell r="A3787">
            <v>18067626</v>
          </cell>
          <cell r="B3787" t="str">
            <v>C302</v>
          </cell>
          <cell r="C3787" t="str">
            <v>HUGO</v>
          </cell>
          <cell r="D3787" t="str">
            <v>1</v>
          </cell>
          <cell r="E3787">
            <v>5010.33</v>
          </cell>
          <cell r="G3787">
            <v>6012.4</v>
          </cell>
          <cell r="H3787">
            <v>44651</v>
          </cell>
          <cell r="I3787">
            <v>44696</v>
          </cell>
          <cell r="J3787"/>
          <cell r="K3787"/>
        </row>
        <row r="3788">
          <cell r="A3788">
            <v>18067627</v>
          </cell>
          <cell r="B3788" t="str">
            <v>C302</v>
          </cell>
          <cell r="C3788" t="str">
            <v>HUGO</v>
          </cell>
          <cell r="D3788" t="str">
            <v>1</v>
          </cell>
          <cell r="E3788">
            <v>593.28</v>
          </cell>
          <cell r="G3788">
            <v>711.93999999999994</v>
          </cell>
          <cell r="H3788">
            <v>44651</v>
          </cell>
          <cell r="I3788">
            <v>44696</v>
          </cell>
          <cell r="J3788"/>
          <cell r="K3788"/>
        </row>
        <row r="3789">
          <cell r="A3789">
            <v>18067628</v>
          </cell>
          <cell r="B3789" t="str">
            <v>C302</v>
          </cell>
          <cell r="C3789" t="str">
            <v>HUGO</v>
          </cell>
          <cell r="D3789" t="str">
            <v>1</v>
          </cell>
          <cell r="E3789">
            <v>6210.15</v>
          </cell>
          <cell r="G3789">
            <v>7452.18</v>
          </cell>
          <cell r="H3789">
            <v>44651</v>
          </cell>
          <cell r="I3789">
            <v>44696</v>
          </cell>
          <cell r="J3789"/>
          <cell r="K3789"/>
        </row>
        <row r="3790">
          <cell r="A3790">
            <v>18067629</v>
          </cell>
          <cell r="B3790" t="str">
            <v>C302</v>
          </cell>
          <cell r="C3790" t="str">
            <v>HUGO</v>
          </cell>
          <cell r="D3790" t="str">
            <v>1</v>
          </cell>
          <cell r="E3790">
            <v>6702.35</v>
          </cell>
          <cell r="G3790">
            <v>8042.82</v>
          </cell>
          <cell r="H3790">
            <v>44651</v>
          </cell>
          <cell r="I3790">
            <v>44696</v>
          </cell>
          <cell r="J3790"/>
          <cell r="K3790"/>
        </row>
        <row r="3791">
          <cell r="A3791">
            <v>18067630</v>
          </cell>
          <cell r="B3791" t="str">
            <v>C302</v>
          </cell>
          <cell r="C3791" t="str">
            <v>HUGO</v>
          </cell>
          <cell r="D3791" t="str">
            <v>1</v>
          </cell>
          <cell r="E3791">
            <v>3263.23</v>
          </cell>
          <cell r="G3791">
            <v>3915.88</v>
          </cell>
          <cell r="H3791">
            <v>44651</v>
          </cell>
          <cell r="I3791">
            <v>44696</v>
          </cell>
          <cell r="J3791"/>
          <cell r="K3791"/>
        </row>
        <row r="3792">
          <cell r="A3792">
            <v>18067631</v>
          </cell>
          <cell r="B3792" t="str">
            <v>C302</v>
          </cell>
          <cell r="C3792" t="str">
            <v>HUGO</v>
          </cell>
          <cell r="D3792" t="str">
            <v>1</v>
          </cell>
          <cell r="E3792">
            <v>5169.24</v>
          </cell>
          <cell r="G3792">
            <v>6203.09</v>
          </cell>
          <cell r="H3792">
            <v>44651</v>
          </cell>
          <cell r="I3792">
            <v>44696</v>
          </cell>
          <cell r="J3792"/>
          <cell r="K3792"/>
        </row>
        <row r="3793">
          <cell r="A3793">
            <v>18067632</v>
          </cell>
          <cell r="B3793" t="str">
            <v>C302</v>
          </cell>
          <cell r="C3793" t="str">
            <v>HUGO</v>
          </cell>
          <cell r="D3793" t="str">
            <v>1</v>
          </cell>
          <cell r="E3793">
            <v>6452.76</v>
          </cell>
          <cell r="G3793">
            <v>7743.31</v>
          </cell>
          <cell r="H3793">
            <v>44651</v>
          </cell>
          <cell r="I3793">
            <v>44696</v>
          </cell>
          <cell r="J3793"/>
          <cell r="K3793"/>
        </row>
        <row r="3794">
          <cell r="A3794">
            <v>18062027</v>
          </cell>
          <cell r="B3794" t="str">
            <v>C304</v>
          </cell>
          <cell r="C3794" t="str">
            <v>STE TRIPON</v>
          </cell>
          <cell r="D3794" t="str">
            <v>2</v>
          </cell>
          <cell r="E3794">
            <v>634.43999999999994</v>
          </cell>
          <cell r="G3794">
            <v>761.33</v>
          </cell>
          <cell r="H3794">
            <v>44530</v>
          </cell>
          <cell r="I3794">
            <v>44576</v>
          </cell>
          <cell r="J3794"/>
          <cell r="K3794">
            <v>44576</v>
          </cell>
        </row>
        <row r="3795">
          <cell r="A3795">
            <v>18062028</v>
          </cell>
          <cell r="B3795" t="str">
            <v>C304</v>
          </cell>
          <cell r="C3795" t="str">
            <v>STE TRIPON</v>
          </cell>
          <cell r="D3795" t="str">
            <v>2</v>
          </cell>
          <cell r="E3795">
            <v>387.46999999999997</v>
          </cell>
          <cell r="G3795">
            <v>464.96000000000004</v>
          </cell>
          <cell r="H3795">
            <v>44530</v>
          </cell>
          <cell r="I3795">
            <v>44576</v>
          </cell>
          <cell r="J3795"/>
          <cell r="K3795">
            <v>44576</v>
          </cell>
        </row>
        <row r="3796">
          <cell r="A3796">
            <v>18062029</v>
          </cell>
          <cell r="B3796" t="str">
            <v>C304</v>
          </cell>
          <cell r="C3796" t="str">
            <v>STE TRIPON</v>
          </cell>
          <cell r="D3796" t="str">
            <v>2</v>
          </cell>
          <cell r="E3796">
            <v>111.55</v>
          </cell>
          <cell r="G3796">
            <v>133.85999999999999</v>
          </cell>
          <cell r="H3796">
            <v>44530</v>
          </cell>
          <cell r="I3796">
            <v>44576</v>
          </cell>
          <cell r="J3796"/>
          <cell r="K3796">
            <v>44576</v>
          </cell>
        </row>
        <row r="3797">
          <cell r="A3797">
            <v>18062030</v>
          </cell>
          <cell r="B3797" t="str">
            <v>C304</v>
          </cell>
          <cell r="C3797" t="str">
            <v>STE TRIPON</v>
          </cell>
          <cell r="D3797" t="str">
            <v>2</v>
          </cell>
          <cell r="E3797">
            <v>7681.5</v>
          </cell>
          <cell r="G3797">
            <v>9217.7999999999993</v>
          </cell>
          <cell r="H3797">
            <v>44530</v>
          </cell>
          <cell r="I3797">
            <v>44576</v>
          </cell>
          <cell r="J3797"/>
          <cell r="K3797">
            <v>44576</v>
          </cell>
        </row>
        <row r="3798">
          <cell r="A3798">
            <v>18062031</v>
          </cell>
          <cell r="B3798" t="str">
            <v>C304</v>
          </cell>
          <cell r="C3798" t="str">
            <v>STE TRIPON</v>
          </cell>
          <cell r="D3798" t="str">
            <v>2</v>
          </cell>
          <cell r="E3798">
            <v>5617.7800000000007</v>
          </cell>
          <cell r="G3798">
            <v>6741.3399999999992</v>
          </cell>
          <cell r="H3798">
            <v>44530</v>
          </cell>
          <cell r="I3798">
            <v>44576</v>
          </cell>
          <cell r="J3798"/>
          <cell r="K3798">
            <v>44576</v>
          </cell>
        </row>
        <row r="3799">
          <cell r="A3799">
            <v>18062032</v>
          </cell>
          <cell r="B3799" t="str">
            <v>C304</v>
          </cell>
          <cell r="C3799" t="str">
            <v>STE TRIPON</v>
          </cell>
          <cell r="D3799" t="str">
            <v>2</v>
          </cell>
          <cell r="E3799">
            <v>39.39</v>
          </cell>
          <cell r="G3799">
            <v>47.269999999999996</v>
          </cell>
          <cell r="H3799">
            <v>44530</v>
          </cell>
          <cell r="I3799">
            <v>44576</v>
          </cell>
          <cell r="J3799"/>
          <cell r="K3799">
            <v>44576</v>
          </cell>
        </row>
        <row r="3800">
          <cell r="A3800">
            <v>18062033</v>
          </cell>
          <cell r="B3800" t="str">
            <v>C304</v>
          </cell>
          <cell r="C3800" t="str">
            <v>STE TRIPON</v>
          </cell>
          <cell r="D3800" t="str">
            <v>2</v>
          </cell>
          <cell r="E3800">
            <v>362.71999999999997</v>
          </cell>
          <cell r="G3800">
            <v>435.26000000000005</v>
          </cell>
          <cell r="H3800">
            <v>44530</v>
          </cell>
          <cell r="I3800">
            <v>44576</v>
          </cell>
          <cell r="J3800"/>
          <cell r="K3800">
            <v>44576</v>
          </cell>
        </row>
        <row r="3801">
          <cell r="A3801">
            <v>18062034</v>
          </cell>
          <cell r="B3801" t="str">
            <v>C304</v>
          </cell>
          <cell r="C3801" t="str">
            <v>STE TRIPON</v>
          </cell>
          <cell r="D3801" t="str">
            <v>2</v>
          </cell>
          <cell r="E3801">
            <v>345.16999999999996</v>
          </cell>
          <cell r="G3801">
            <v>414.2</v>
          </cell>
          <cell r="H3801">
            <v>44530</v>
          </cell>
          <cell r="I3801">
            <v>44576</v>
          </cell>
          <cell r="J3801"/>
          <cell r="K3801">
            <v>44576</v>
          </cell>
        </row>
        <row r="3802">
          <cell r="A3802">
            <v>18062035</v>
          </cell>
          <cell r="B3802" t="str">
            <v>C304</v>
          </cell>
          <cell r="C3802" t="str">
            <v>STE TRIPON</v>
          </cell>
          <cell r="D3802" t="str">
            <v>2</v>
          </cell>
          <cell r="E3802">
            <v>244.65</v>
          </cell>
          <cell r="G3802">
            <v>293.58000000000004</v>
          </cell>
          <cell r="H3802">
            <v>44530</v>
          </cell>
          <cell r="I3802">
            <v>44576</v>
          </cell>
          <cell r="J3802"/>
          <cell r="K3802">
            <v>44576</v>
          </cell>
        </row>
        <row r="3803">
          <cell r="A3803">
            <v>18062036</v>
          </cell>
          <cell r="B3803" t="str">
            <v>C304</v>
          </cell>
          <cell r="C3803" t="str">
            <v>STE TRIPON</v>
          </cell>
          <cell r="D3803" t="str">
            <v>2</v>
          </cell>
          <cell r="E3803">
            <v>1017.32</v>
          </cell>
          <cell r="G3803">
            <v>1220.78</v>
          </cell>
          <cell r="H3803">
            <v>44530</v>
          </cell>
          <cell r="I3803">
            <v>44576</v>
          </cell>
          <cell r="J3803"/>
          <cell r="K3803">
            <v>44576</v>
          </cell>
        </row>
        <row r="3804">
          <cell r="A3804">
            <v>18062037</v>
          </cell>
          <cell r="B3804" t="str">
            <v>C304</v>
          </cell>
          <cell r="C3804" t="str">
            <v>STE TRIPON</v>
          </cell>
          <cell r="D3804" t="str">
            <v>2</v>
          </cell>
          <cell r="E3804">
            <v>4207.76</v>
          </cell>
          <cell r="G3804">
            <v>5049.3099999999995</v>
          </cell>
          <cell r="H3804">
            <v>44530</v>
          </cell>
          <cell r="I3804">
            <v>44576</v>
          </cell>
          <cell r="J3804"/>
          <cell r="K3804">
            <v>44576</v>
          </cell>
        </row>
        <row r="3805">
          <cell r="A3805">
            <v>18062038</v>
          </cell>
          <cell r="B3805" t="str">
            <v>C304</v>
          </cell>
          <cell r="C3805" t="str">
            <v>STE TRIPON</v>
          </cell>
          <cell r="D3805" t="str">
            <v>2</v>
          </cell>
          <cell r="E3805">
            <v>5992.46</v>
          </cell>
          <cell r="G3805">
            <v>7190.95</v>
          </cell>
          <cell r="H3805">
            <v>44530</v>
          </cell>
          <cell r="I3805">
            <v>44576</v>
          </cell>
          <cell r="J3805"/>
          <cell r="K3805">
            <v>44576</v>
          </cell>
        </row>
        <row r="3806">
          <cell r="A3806">
            <v>18062039</v>
          </cell>
          <cell r="B3806" t="str">
            <v>C304</v>
          </cell>
          <cell r="C3806" t="str">
            <v>STE TRIPON</v>
          </cell>
          <cell r="D3806" t="str">
            <v>2</v>
          </cell>
          <cell r="E3806">
            <v>4634.4400000000005</v>
          </cell>
          <cell r="G3806">
            <v>5561.33</v>
          </cell>
          <cell r="H3806">
            <v>44530</v>
          </cell>
          <cell r="I3806">
            <v>44576</v>
          </cell>
          <cell r="J3806"/>
          <cell r="K3806">
            <v>44576</v>
          </cell>
        </row>
        <row r="3807">
          <cell r="A3807">
            <v>18062040</v>
          </cell>
          <cell r="B3807" t="str">
            <v>C304</v>
          </cell>
          <cell r="C3807" t="str">
            <v>STE TRIPON</v>
          </cell>
          <cell r="D3807" t="str">
            <v>2</v>
          </cell>
          <cell r="E3807">
            <v>137.07999999999998</v>
          </cell>
          <cell r="G3807">
            <v>164.5</v>
          </cell>
          <cell r="H3807">
            <v>44530</v>
          </cell>
          <cell r="I3807">
            <v>44576</v>
          </cell>
          <cell r="J3807"/>
          <cell r="K3807">
            <v>44576</v>
          </cell>
        </row>
        <row r="3808">
          <cell r="A3808">
            <v>18062041</v>
          </cell>
          <cell r="B3808" t="str">
            <v>C304</v>
          </cell>
          <cell r="C3808" t="str">
            <v>STE TRIPON</v>
          </cell>
          <cell r="D3808" t="str">
            <v>2</v>
          </cell>
          <cell r="E3808">
            <v>7137.0899999999992</v>
          </cell>
          <cell r="G3808">
            <v>8564.51</v>
          </cell>
          <cell r="H3808">
            <v>44530</v>
          </cell>
          <cell r="I3808">
            <v>44576</v>
          </cell>
          <cell r="J3808"/>
          <cell r="K3808">
            <v>44576</v>
          </cell>
        </row>
        <row r="3809">
          <cell r="A3809">
            <v>18062042</v>
          </cell>
          <cell r="B3809" t="str">
            <v>C304</v>
          </cell>
          <cell r="C3809" t="str">
            <v>STE TRIPON</v>
          </cell>
          <cell r="D3809" t="str">
            <v>2</v>
          </cell>
          <cell r="E3809">
            <v>5747.75</v>
          </cell>
          <cell r="G3809">
            <v>6897.3</v>
          </cell>
          <cell r="H3809">
            <v>44530</v>
          </cell>
          <cell r="I3809">
            <v>44576</v>
          </cell>
          <cell r="J3809"/>
          <cell r="K3809">
            <v>44576</v>
          </cell>
        </row>
        <row r="3810">
          <cell r="A3810">
            <v>18062043</v>
          </cell>
          <cell r="B3810" t="str">
            <v>C304</v>
          </cell>
          <cell r="C3810" t="str">
            <v>STE TRIPON</v>
          </cell>
          <cell r="D3810" t="str">
            <v>2</v>
          </cell>
          <cell r="E3810">
            <v>113.7</v>
          </cell>
          <cell r="G3810">
            <v>136.44</v>
          </cell>
          <cell r="H3810">
            <v>44530</v>
          </cell>
          <cell r="I3810">
            <v>44576</v>
          </cell>
          <cell r="J3810"/>
          <cell r="K3810">
            <v>44576</v>
          </cell>
        </row>
        <row r="3811">
          <cell r="A3811">
            <v>18062044</v>
          </cell>
          <cell r="B3811" t="str">
            <v>C304</v>
          </cell>
          <cell r="C3811" t="str">
            <v>STE TRIPON</v>
          </cell>
          <cell r="D3811" t="str">
            <v>2</v>
          </cell>
          <cell r="E3811">
            <v>915.5</v>
          </cell>
          <cell r="G3811">
            <v>1098.5999999999999</v>
          </cell>
          <cell r="H3811">
            <v>44530</v>
          </cell>
          <cell r="I3811">
            <v>44576</v>
          </cell>
          <cell r="J3811"/>
          <cell r="K3811">
            <v>44576</v>
          </cell>
        </row>
        <row r="3812">
          <cell r="A3812">
            <v>18062045</v>
          </cell>
          <cell r="B3812" t="str">
            <v>C304</v>
          </cell>
          <cell r="C3812" t="str">
            <v>STE TRIPON</v>
          </cell>
          <cell r="D3812" t="str">
            <v>2</v>
          </cell>
          <cell r="E3812">
            <v>459.81000000000006</v>
          </cell>
          <cell r="G3812">
            <v>551.77</v>
          </cell>
          <cell r="H3812">
            <v>44530</v>
          </cell>
          <cell r="I3812">
            <v>44576</v>
          </cell>
          <cell r="J3812"/>
          <cell r="K3812">
            <v>44576</v>
          </cell>
        </row>
        <row r="3813">
          <cell r="A3813">
            <v>18062046</v>
          </cell>
          <cell r="B3813" t="str">
            <v>C304</v>
          </cell>
          <cell r="C3813" t="str">
            <v>STE TRIPON</v>
          </cell>
          <cell r="D3813" t="str">
            <v>2</v>
          </cell>
          <cell r="E3813">
            <v>5153.76</v>
          </cell>
          <cell r="G3813">
            <v>6184.51</v>
          </cell>
          <cell r="H3813">
            <v>44530</v>
          </cell>
          <cell r="I3813">
            <v>44576</v>
          </cell>
          <cell r="J3813"/>
          <cell r="K3813">
            <v>44576</v>
          </cell>
        </row>
        <row r="3814">
          <cell r="A3814">
            <v>18062047</v>
          </cell>
          <cell r="B3814" t="str">
            <v>C304</v>
          </cell>
          <cell r="C3814" t="str">
            <v>STE TRIPON</v>
          </cell>
          <cell r="D3814" t="str">
            <v>2</v>
          </cell>
          <cell r="E3814">
            <v>4255.25</v>
          </cell>
          <cell r="G3814">
            <v>5106.3</v>
          </cell>
          <cell r="H3814">
            <v>44530</v>
          </cell>
          <cell r="I3814">
            <v>44576</v>
          </cell>
          <cell r="J3814"/>
          <cell r="K3814">
            <v>44576</v>
          </cell>
        </row>
        <row r="3815">
          <cell r="A3815">
            <v>18062048</v>
          </cell>
          <cell r="B3815" t="str">
            <v>C304</v>
          </cell>
          <cell r="C3815" t="str">
            <v>STE TRIPON</v>
          </cell>
          <cell r="D3815" t="str">
            <v>2</v>
          </cell>
          <cell r="E3815">
            <v>879.75</v>
          </cell>
          <cell r="G3815">
            <v>1055.7</v>
          </cell>
          <cell r="H3815">
            <v>44530</v>
          </cell>
          <cell r="I3815">
            <v>44576</v>
          </cell>
          <cell r="J3815"/>
          <cell r="K3815">
            <v>44576</v>
          </cell>
        </row>
        <row r="3816">
          <cell r="A3816">
            <v>18063410</v>
          </cell>
          <cell r="B3816" t="str">
            <v>C304</v>
          </cell>
          <cell r="C3816" t="str">
            <v>STE TRIPON</v>
          </cell>
          <cell r="D3816" t="str">
            <v>2</v>
          </cell>
          <cell r="E3816">
            <v>8386.619999999999</v>
          </cell>
          <cell r="G3816">
            <v>10063.939999999999</v>
          </cell>
          <cell r="H3816">
            <v>44561</v>
          </cell>
          <cell r="I3816">
            <v>44607</v>
          </cell>
          <cell r="J3816"/>
          <cell r="K3816">
            <v>44607</v>
          </cell>
        </row>
        <row r="3817">
          <cell r="A3817">
            <v>18063411</v>
          </cell>
          <cell r="B3817" t="str">
            <v>C304</v>
          </cell>
          <cell r="C3817" t="str">
            <v>STE TRIPON</v>
          </cell>
          <cell r="D3817" t="str">
            <v>2</v>
          </cell>
          <cell r="E3817">
            <v>4506.33</v>
          </cell>
          <cell r="G3817">
            <v>5407.6</v>
          </cell>
          <cell r="H3817">
            <v>44561</v>
          </cell>
          <cell r="I3817">
            <v>44607</v>
          </cell>
          <cell r="J3817"/>
          <cell r="K3817">
            <v>44607</v>
          </cell>
        </row>
        <row r="3818">
          <cell r="A3818">
            <v>18063412</v>
          </cell>
          <cell r="B3818" t="str">
            <v>C304</v>
          </cell>
          <cell r="C3818" t="str">
            <v>STE TRIPON</v>
          </cell>
          <cell r="D3818" t="str">
            <v>2</v>
          </cell>
          <cell r="E3818">
            <v>4144.8599999999997</v>
          </cell>
          <cell r="G3818">
            <v>4973.83</v>
          </cell>
          <cell r="H3818">
            <v>44561</v>
          </cell>
          <cell r="I3818">
            <v>44607</v>
          </cell>
          <cell r="J3818"/>
          <cell r="K3818">
            <v>44607</v>
          </cell>
        </row>
        <row r="3819">
          <cell r="A3819">
            <v>18063413</v>
          </cell>
          <cell r="B3819" t="str">
            <v>C304</v>
          </cell>
          <cell r="C3819" t="str">
            <v>STE TRIPON</v>
          </cell>
          <cell r="D3819" t="str">
            <v>2</v>
          </cell>
          <cell r="E3819">
            <v>1652.2900000000002</v>
          </cell>
          <cell r="G3819">
            <v>1982.75</v>
          </cell>
          <cell r="H3819">
            <v>44561</v>
          </cell>
          <cell r="I3819">
            <v>44607</v>
          </cell>
          <cell r="J3819"/>
          <cell r="K3819">
            <v>44607</v>
          </cell>
        </row>
        <row r="3820">
          <cell r="A3820">
            <v>18063414</v>
          </cell>
          <cell r="B3820" t="str">
            <v>C304</v>
          </cell>
          <cell r="C3820" t="str">
            <v>STE TRIPON</v>
          </cell>
          <cell r="D3820" t="str">
            <v>2</v>
          </cell>
          <cell r="E3820">
            <v>4305.0199999999995</v>
          </cell>
          <cell r="G3820">
            <v>5166.0199999999995</v>
          </cell>
          <cell r="H3820">
            <v>44561</v>
          </cell>
          <cell r="I3820">
            <v>44607</v>
          </cell>
          <cell r="J3820"/>
          <cell r="K3820">
            <v>44607</v>
          </cell>
        </row>
        <row r="3821">
          <cell r="A3821">
            <v>18063415</v>
          </cell>
          <cell r="B3821" t="str">
            <v>C304</v>
          </cell>
          <cell r="C3821" t="str">
            <v>STE TRIPON</v>
          </cell>
          <cell r="D3821" t="str">
            <v>2</v>
          </cell>
          <cell r="E3821">
            <v>199.94</v>
          </cell>
          <cell r="G3821">
            <v>239.93</v>
          </cell>
          <cell r="H3821">
            <v>44561</v>
          </cell>
          <cell r="I3821">
            <v>44607</v>
          </cell>
          <cell r="J3821"/>
          <cell r="K3821">
            <v>44607</v>
          </cell>
        </row>
        <row r="3822">
          <cell r="A3822">
            <v>18063416</v>
          </cell>
          <cell r="B3822" t="str">
            <v>C304</v>
          </cell>
          <cell r="C3822" t="str">
            <v>STE TRIPON</v>
          </cell>
          <cell r="D3822" t="str">
            <v>2</v>
          </cell>
          <cell r="E3822">
            <v>6018.83</v>
          </cell>
          <cell r="G3822">
            <v>7222.6</v>
          </cell>
          <cell r="H3822">
            <v>44561</v>
          </cell>
          <cell r="I3822">
            <v>44607</v>
          </cell>
          <cell r="J3822"/>
          <cell r="K3822">
            <v>44607</v>
          </cell>
        </row>
        <row r="3823">
          <cell r="A3823">
            <v>18063417</v>
          </cell>
          <cell r="B3823" t="str">
            <v>C304</v>
          </cell>
          <cell r="C3823" t="str">
            <v>STE TRIPON</v>
          </cell>
          <cell r="D3823" t="str">
            <v>2</v>
          </cell>
          <cell r="E3823">
            <v>829.01</v>
          </cell>
          <cell r="G3823">
            <v>994.81000000000006</v>
          </cell>
          <cell r="H3823">
            <v>44561</v>
          </cell>
          <cell r="I3823">
            <v>44607</v>
          </cell>
          <cell r="J3823"/>
          <cell r="K3823">
            <v>44607</v>
          </cell>
        </row>
        <row r="3824">
          <cell r="A3824">
            <v>18063418</v>
          </cell>
          <cell r="B3824" t="str">
            <v>C304</v>
          </cell>
          <cell r="C3824" t="str">
            <v>STE TRIPON</v>
          </cell>
          <cell r="D3824" t="str">
            <v>2</v>
          </cell>
          <cell r="E3824">
            <v>6181.45</v>
          </cell>
          <cell r="G3824">
            <v>7417.74</v>
          </cell>
          <cell r="H3824">
            <v>44561</v>
          </cell>
          <cell r="I3824">
            <v>44607</v>
          </cell>
          <cell r="J3824"/>
          <cell r="K3824">
            <v>44607</v>
          </cell>
        </row>
        <row r="3825">
          <cell r="A3825">
            <v>18063419</v>
          </cell>
          <cell r="B3825" t="str">
            <v>C304</v>
          </cell>
          <cell r="C3825" t="str">
            <v>STE TRIPON</v>
          </cell>
          <cell r="D3825" t="str">
            <v>2</v>
          </cell>
          <cell r="E3825">
            <v>6409.25</v>
          </cell>
          <cell r="G3825">
            <v>7691.1</v>
          </cell>
          <cell r="H3825">
            <v>44561</v>
          </cell>
          <cell r="I3825">
            <v>44607</v>
          </cell>
          <cell r="J3825"/>
          <cell r="K3825">
            <v>44607</v>
          </cell>
        </row>
        <row r="3826">
          <cell r="A3826">
            <v>18063420</v>
          </cell>
          <cell r="B3826" t="str">
            <v>C304</v>
          </cell>
          <cell r="C3826" t="str">
            <v>STE TRIPON</v>
          </cell>
          <cell r="D3826" t="str">
            <v>2</v>
          </cell>
          <cell r="E3826">
            <v>139.69999999999999</v>
          </cell>
          <cell r="G3826">
            <v>167.64000000000001</v>
          </cell>
          <cell r="H3826">
            <v>44561</v>
          </cell>
          <cell r="I3826">
            <v>44607</v>
          </cell>
          <cell r="J3826"/>
          <cell r="K3826">
            <v>44607</v>
          </cell>
        </row>
        <row r="3827">
          <cell r="A3827">
            <v>18063421</v>
          </cell>
          <cell r="B3827" t="str">
            <v>C304</v>
          </cell>
          <cell r="C3827" t="str">
            <v>STE TRIPON</v>
          </cell>
          <cell r="D3827" t="str">
            <v>2</v>
          </cell>
          <cell r="E3827">
            <v>812.18999999999994</v>
          </cell>
          <cell r="G3827">
            <v>974.62999999999988</v>
          </cell>
          <cell r="H3827">
            <v>44561</v>
          </cell>
          <cell r="I3827">
            <v>44607</v>
          </cell>
          <cell r="J3827"/>
          <cell r="K3827">
            <v>44607</v>
          </cell>
        </row>
        <row r="3828">
          <cell r="A3828">
            <v>18063422</v>
          </cell>
          <cell r="B3828" t="str">
            <v>C304</v>
          </cell>
          <cell r="C3828" t="str">
            <v>STE TRIPON</v>
          </cell>
          <cell r="D3828" t="str">
            <v>2</v>
          </cell>
          <cell r="E3828">
            <v>3954.1699999999996</v>
          </cell>
          <cell r="G3828">
            <v>4745</v>
          </cell>
          <cell r="H3828">
            <v>44561</v>
          </cell>
          <cell r="I3828">
            <v>44607</v>
          </cell>
          <cell r="J3828"/>
          <cell r="K3828">
            <v>44607</v>
          </cell>
        </row>
        <row r="3829">
          <cell r="A3829">
            <v>18063423</v>
          </cell>
          <cell r="B3829" t="str">
            <v>C304</v>
          </cell>
          <cell r="C3829" t="str">
            <v>STE TRIPON</v>
          </cell>
          <cell r="D3829" t="str">
            <v>2</v>
          </cell>
          <cell r="E3829">
            <v>58.5</v>
          </cell>
          <cell r="G3829">
            <v>70.2</v>
          </cell>
          <cell r="H3829">
            <v>44561</v>
          </cell>
          <cell r="I3829">
            <v>44607</v>
          </cell>
          <cell r="J3829"/>
          <cell r="K3829">
            <v>44607</v>
          </cell>
        </row>
        <row r="3830">
          <cell r="A3830">
            <v>18063424</v>
          </cell>
          <cell r="B3830" t="str">
            <v>C304</v>
          </cell>
          <cell r="C3830" t="str">
            <v>STE TRIPON</v>
          </cell>
          <cell r="D3830" t="str">
            <v>2</v>
          </cell>
          <cell r="E3830">
            <v>4478.5599999999995</v>
          </cell>
          <cell r="G3830">
            <v>5374.2699999999995</v>
          </cell>
          <cell r="H3830">
            <v>44561</v>
          </cell>
          <cell r="I3830">
            <v>44607</v>
          </cell>
          <cell r="J3830"/>
          <cell r="K3830">
            <v>44607</v>
          </cell>
        </row>
        <row r="3831">
          <cell r="A3831">
            <v>18063425</v>
          </cell>
          <cell r="B3831" t="str">
            <v>C304</v>
          </cell>
          <cell r="C3831" t="str">
            <v>STE TRIPON</v>
          </cell>
          <cell r="D3831" t="str">
            <v>2</v>
          </cell>
          <cell r="E3831">
            <v>3544.9900000000002</v>
          </cell>
          <cell r="G3831">
            <v>4253.99</v>
          </cell>
          <cell r="H3831">
            <v>44561</v>
          </cell>
          <cell r="I3831">
            <v>44607</v>
          </cell>
          <cell r="J3831"/>
          <cell r="K3831">
            <v>44607</v>
          </cell>
        </row>
        <row r="3832">
          <cell r="A3832">
            <v>18063426</v>
          </cell>
          <cell r="B3832" t="str">
            <v>C304</v>
          </cell>
          <cell r="C3832" t="str">
            <v>STE TRIPON</v>
          </cell>
          <cell r="D3832" t="str">
            <v>2</v>
          </cell>
          <cell r="E3832">
            <v>36.64</v>
          </cell>
          <cell r="G3832">
            <v>43.97</v>
          </cell>
          <cell r="H3832">
            <v>44561</v>
          </cell>
          <cell r="I3832">
            <v>44607</v>
          </cell>
          <cell r="J3832"/>
          <cell r="K3832">
            <v>44607</v>
          </cell>
        </row>
        <row r="3833">
          <cell r="A3833">
            <v>18063427</v>
          </cell>
          <cell r="B3833" t="str">
            <v>C304</v>
          </cell>
          <cell r="C3833" t="str">
            <v>STE TRIPON</v>
          </cell>
          <cell r="D3833" t="str">
            <v>2</v>
          </cell>
          <cell r="E3833">
            <v>36.64</v>
          </cell>
          <cell r="G3833">
            <v>43.97</v>
          </cell>
          <cell r="H3833">
            <v>44561</v>
          </cell>
          <cell r="I3833">
            <v>44607</v>
          </cell>
          <cell r="J3833"/>
          <cell r="K3833">
            <v>44607</v>
          </cell>
        </row>
        <row r="3834">
          <cell r="A3834">
            <v>18063428</v>
          </cell>
          <cell r="B3834" t="str">
            <v>C304</v>
          </cell>
          <cell r="C3834" t="str">
            <v>STE TRIPON</v>
          </cell>
          <cell r="D3834" t="str">
            <v>2</v>
          </cell>
          <cell r="E3834">
            <v>999.7</v>
          </cell>
          <cell r="G3834">
            <v>1199.6399999999999</v>
          </cell>
          <cell r="H3834">
            <v>44561</v>
          </cell>
          <cell r="I3834">
            <v>44607</v>
          </cell>
          <cell r="J3834"/>
          <cell r="K3834">
            <v>44607</v>
          </cell>
        </row>
        <row r="3835">
          <cell r="A3835">
            <v>18063429</v>
          </cell>
          <cell r="B3835" t="str">
            <v>C304</v>
          </cell>
          <cell r="C3835" t="str">
            <v>STE TRIPON</v>
          </cell>
          <cell r="D3835" t="str">
            <v>2</v>
          </cell>
          <cell r="E3835">
            <v>522.29999999999995</v>
          </cell>
          <cell r="G3835">
            <v>626.76</v>
          </cell>
          <cell r="H3835">
            <v>44561</v>
          </cell>
          <cell r="I3835">
            <v>44607</v>
          </cell>
          <cell r="J3835"/>
          <cell r="K3835">
            <v>44607</v>
          </cell>
        </row>
        <row r="3836">
          <cell r="A3836">
            <v>18063430</v>
          </cell>
          <cell r="B3836" t="str">
            <v>C304</v>
          </cell>
          <cell r="C3836" t="str">
            <v>STE TRIPON</v>
          </cell>
          <cell r="D3836" t="str">
            <v>2</v>
          </cell>
          <cell r="E3836">
            <v>-3424.1400000000003</v>
          </cell>
          <cell r="G3836">
            <v>-4108.9699999999993</v>
          </cell>
          <cell r="H3836">
            <v>44561</v>
          </cell>
          <cell r="I3836">
            <v>44607</v>
          </cell>
          <cell r="J3836"/>
          <cell r="K3836">
            <v>44607</v>
          </cell>
        </row>
        <row r="3837">
          <cell r="A3837">
            <v>18064703</v>
          </cell>
          <cell r="B3837" t="str">
            <v>C304</v>
          </cell>
          <cell r="C3837" t="str">
            <v>STE TRIPON</v>
          </cell>
          <cell r="D3837" t="str">
            <v>2</v>
          </cell>
          <cell r="E3837">
            <v>4984.24</v>
          </cell>
          <cell r="G3837">
            <v>5981.09</v>
          </cell>
          <cell r="H3837">
            <v>44592</v>
          </cell>
          <cell r="I3837">
            <v>44635</v>
          </cell>
          <cell r="J3837"/>
          <cell r="K3837">
            <v>44635</v>
          </cell>
        </row>
        <row r="3838">
          <cell r="A3838">
            <v>18064704</v>
          </cell>
          <cell r="B3838" t="str">
            <v>C304</v>
          </cell>
          <cell r="C3838" t="str">
            <v>STE TRIPON</v>
          </cell>
          <cell r="D3838" t="str">
            <v>2</v>
          </cell>
          <cell r="E3838">
            <v>189.69</v>
          </cell>
          <cell r="G3838">
            <v>227.63000000000002</v>
          </cell>
          <cell r="H3838">
            <v>44592</v>
          </cell>
          <cell r="I3838">
            <v>44635</v>
          </cell>
          <cell r="J3838"/>
          <cell r="K3838">
            <v>44635</v>
          </cell>
        </row>
        <row r="3839">
          <cell r="A3839">
            <v>18064705</v>
          </cell>
          <cell r="B3839" t="str">
            <v>C304</v>
          </cell>
          <cell r="C3839" t="str">
            <v>STE TRIPON</v>
          </cell>
          <cell r="D3839" t="str">
            <v>2</v>
          </cell>
          <cell r="E3839">
            <v>5279.67</v>
          </cell>
          <cell r="G3839">
            <v>6335.6</v>
          </cell>
          <cell r="H3839">
            <v>44592</v>
          </cell>
          <cell r="I3839">
            <v>44635</v>
          </cell>
          <cell r="J3839"/>
          <cell r="K3839">
            <v>44635</v>
          </cell>
        </row>
        <row r="3840">
          <cell r="A3840">
            <v>18064706</v>
          </cell>
          <cell r="B3840" t="str">
            <v>C304</v>
          </cell>
          <cell r="C3840" t="str">
            <v>STE TRIPON</v>
          </cell>
          <cell r="D3840" t="str">
            <v>2</v>
          </cell>
          <cell r="E3840">
            <v>4402.9800000000005</v>
          </cell>
          <cell r="G3840">
            <v>5283.58</v>
          </cell>
          <cell r="H3840">
            <v>44592</v>
          </cell>
          <cell r="I3840">
            <v>44635</v>
          </cell>
          <cell r="J3840"/>
          <cell r="K3840">
            <v>44635</v>
          </cell>
        </row>
        <row r="3841">
          <cell r="A3841">
            <v>18064707</v>
          </cell>
          <cell r="B3841" t="str">
            <v>C304</v>
          </cell>
          <cell r="C3841" t="str">
            <v>STE TRIPON</v>
          </cell>
          <cell r="D3841" t="str">
            <v>2</v>
          </cell>
          <cell r="E3841">
            <v>4436.9400000000005</v>
          </cell>
          <cell r="G3841">
            <v>5324.33</v>
          </cell>
          <cell r="H3841">
            <v>44592</v>
          </cell>
          <cell r="I3841">
            <v>44635</v>
          </cell>
          <cell r="J3841"/>
          <cell r="K3841">
            <v>44635</v>
          </cell>
        </row>
        <row r="3842">
          <cell r="A3842">
            <v>18064708</v>
          </cell>
          <cell r="B3842" t="str">
            <v>C304</v>
          </cell>
          <cell r="C3842" t="str">
            <v>STE TRIPON</v>
          </cell>
          <cell r="D3842" t="str">
            <v>2</v>
          </cell>
          <cell r="E3842">
            <v>4423.2699999999995</v>
          </cell>
          <cell r="G3842">
            <v>5307.92</v>
          </cell>
          <cell r="H3842">
            <v>44592</v>
          </cell>
          <cell r="I3842">
            <v>44635</v>
          </cell>
          <cell r="J3842"/>
          <cell r="K3842">
            <v>44635</v>
          </cell>
        </row>
        <row r="3843">
          <cell r="A3843">
            <v>18064709</v>
          </cell>
          <cell r="B3843" t="str">
            <v>C304</v>
          </cell>
          <cell r="C3843" t="str">
            <v>STE TRIPON</v>
          </cell>
          <cell r="D3843" t="str">
            <v>2</v>
          </cell>
          <cell r="E3843">
            <v>21.07</v>
          </cell>
          <cell r="G3843">
            <v>25.28</v>
          </cell>
          <cell r="H3843">
            <v>44592</v>
          </cell>
          <cell r="I3843">
            <v>44635</v>
          </cell>
          <cell r="J3843"/>
          <cell r="K3843">
            <v>44635</v>
          </cell>
        </row>
        <row r="3844">
          <cell r="A3844">
            <v>18064710</v>
          </cell>
          <cell r="B3844" t="str">
            <v>C304</v>
          </cell>
          <cell r="C3844" t="str">
            <v>STE TRIPON</v>
          </cell>
          <cell r="D3844" t="str">
            <v>2</v>
          </cell>
          <cell r="E3844">
            <v>113.7</v>
          </cell>
          <cell r="G3844">
            <v>136.44</v>
          </cell>
          <cell r="H3844">
            <v>44592</v>
          </cell>
          <cell r="I3844">
            <v>44635</v>
          </cell>
          <cell r="J3844"/>
          <cell r="K3844">
            <v>44635</v>
          </cell>
        </row>
        <row r="3845">
          <cell r="A3845">
            <v>18064711</v>
          </cell>
          <cell r="B3845" t="str">
            <v>C304</v>
          </cell>
          <cell r="C3845" t="str">
            <v>STE TRIPON</v>
          </cell>
          <cell r="D3845" t="str">
            <v>2</v>
          </cell>
          <cell r="E3845">
            <v>4345.46</v>
          </cell>
          <cell r="G3845">
            <v>5214.55</v>
          </cell>
          <cell r="H3845">
            <v>44592</v>
          </cell>
          <cell r="I3845">
            <v>44635</v>
          </cell>
          <cell r="J3845"/>
          <cell r="K3845">
            <v>44635</v>
          </cell>
        </row>
        <row r="3846">
          <cell r="A3846">
            <v>18064712</v>
          </cell>
          <cell r="B3846" t="str">
            <v>C304</v>
          </cell>
          <cell r="C3846" t="str">
            <v>STE TRIPON</v>
          </cell>
          <cell r="D3846" t="str">
            <v>2</v>
          </cell>
          <cell r="E3846">
            <v>4461.0300000000007</v>
          </cell>
          <cell r="G3846">
            <v>5353.24</v>
          </cell>
          <cell r="H3846">
            <v>44592</v>
          </cell>
          <cell r="I3846">
            <v>44635</v>
          </cell>
          <cell r="J3846"/>
          <cell r="K3846">
            <v>44635</v>
          </cell>
        </row>
        <row r="3847">
          <cell r="A3847">
            <v>18064713</v>
          </cell>
          <cell r="B3847" t="str">
            <v>C304</v>
          </cell>
          <cell r="C3847" t="str">
            <v>STE TRIPON</v>
          </cell>
          <cell r="D3847" t="str">
            <v>2</v>
          </cell>
          <cell r="E3847">
            <v>342.48</v>
          </cell>
          <cell r="G3847">
            <v>410.98</v>
          </cell>
          <cell r="H3847">
            <v>44592</v>
          </cell>
          <cell r="I3847">
            <v>44635</v>
          </cell>
          <cell r="J3847"/>
          <cell r="K3847">
            <v>44635</v>
          </cell>
        </row>
        <row r="3848">
          <cell r="A3848">
            <v>18064714</v>
          </cell>
          <cell r="B3848" t="str">
            <v>C304</v>
          </cell>
          <cell r="C3848" t="str">
            <v>STE TRIPON</v>
          </cell>
          <cell r="D3848" t="str">
            <v>2</v>
          </cell>
          <cell r="E3848">
            <v>4477.07</v>
          </cell>
          <cell r="G3848">
            <v>5372.4800000000005</v>
          </cell>
          <cell r="H3848">
            <v>44592</v>
          </cell>
          <cell r="I3848">
            <v>44635</v>
          </cell>
          <cell r="J3848"/>
          <cell r="K3848">
            <v>44635</v>
          </cell>
        </row>
        <row r="3849">
          <cell r="A3849">
            <v>18064715</v>
          </cell>
          <cell r="B3849" t="str">
            <v>C304</v>
          </cell>
          <cell r="C3849" t="str">
            <v>STE TRIPON</v>
          </cell>
          <cell r="D3849" t="str">
            <v>2</v>
          </cell>
          <cell r="E3849">
            <v>5986.54</v>
          </cell>
          <cell r="G3849">
            <v>7183.85</v>
          </cell>
          <cell r="H3849">
            <v>44592</v>
          </cell>
          <cell r="I3849">
            <v>44635</v>
          </cell>
          <cell r="J3849"/>
          <cell r="K3849">
            <v>44635</v>
          </cell>
        </row>
        <row r="3850">
          <cell r="A3850">
            <v>18064716</v>
          </cell>
          <cell r="B3850" t="str">
            <v>C304</v>
          </cell>
          <cell r="C3850" t="str">
            <v>STE TRIPON</v>
          </cell>
          <cell r="D3850" t="str">
            <v>2</v>
          </cell>
          <cell r="E3850">
            <v>245.06</v>
          </cell>
          <cell r="G3850">
            <v>294.07</v>
          </cell>
          <cell r="H3850">
            <v>44592</v>
          </cell>
          <cell r="I3850">
            <v>44635</v>
          </cell>
          <cell r="J3850"/>
          <cell r="K3850">
            <v>44635</v>
          </cell>
        </row>
        <row r="3851">
          <cell r="A3851">
            <v>18064717</v>
          </cell>
          <cell r="B3851" t="str">
            <v>C304</v>
          </cell>
          <cell r="C3851" t="str">
            <v>STE TRIPON</v>
          </cell>
          <cell r="D3851" t="str">
            <v>2</v>
          </cell>
          <cell r="E3851">
            <v>3955.4900000000002</v>
          </cell>
          <cell r="G3851">
            <v>4746.59</v>
          </cell>
          <cell r="H3851">
            <v>44592</v>
          </cell>
          <cell r="I3851">
            <v>44635</v>
          </cell>
          <cell r="J3851"/>
          <cell r="K3851">
            <v>44635</v>
          </cell>
        </row>
        <row r="3852">
          <cell r="A3852">
            <v>18064718</v>
          </cell>
          <cell r="B3852" t="str">
            <v>C304</v>
          </cell>
          <cell r="C3852" t="str">
            <v>STE TRIPON</v>
          </cell>
          <cell r="D3852" t="str">
            <v>2</v>
          </cell>
          <cell r="E3852">
            <v>113.7</v>
          </cell>
          <cell r="G3852">
            <v>136.44</v>
          </cell>
          <cell r="H3852">
            <v>44592</v>
          </cell>
          <cell r="I3852">
            <v>44635</v>
          </cell>
          <cell r="J3852"/>
          <cell r="K3852">
            <v>44635</v>
          </cell>
        </row>
        <row r="3853">
          <cell r="A3853">
            <v>18064719</v>
          </cell>
          <cell r="B3853" t="str">
            <v>C304</v>
          </cell>
          <cell r="C3853" t="str">
            <v>STE TRIPON</v>
          </cell>
          <cell r="D3853" t="str">
            <v>2</v>
          </cell>
          <cell r="E3853">
            <v>74.44</v>
          </cell>
          <cell r="G3853">
            <v>89.33</v>
          </cell>
          <cell r="H3853">
            <v>44592</v>
          </cell>
          <cell r="I3853">
            <v>44635</v>
          </cell>
          <cell r="J3853"/>
          <cell r="K3853">
            <v>44635</v>
          </cell>
        </row>
        <row r="3854">
          <cell r="A3854">
            <v>18064720</v>
          </cell>
          <cell r="B3854" t="str">
            <v>C304</v>
          </cell>
          <cell r="C3854" t="str">
            <v>STE TRIPON</v>
          </cell>
          <cell r="D3854" t="str">
            <v>2</v>
          </cell>
          <cell r="E3854">
            <v>121.08</v>
          </cell>
          <cell r="G3854">
            <v>145.30000000000001</v>
          </cell>
          <cell r="H3854">
            <v>44592</v>
          </cell>
          <cell r="I3854">
            <v>44635</v>
          </cell>
          <cell r="J3854"/>
          <cell r="K3854">
            <v>44635</v>
          </cell>
        </row>
        <row r="3855">
          <cell r="A3855">
            <v>18064721</v>
          </cell>
          <cell r="B3855" t="str">
            <v>C304</v>
          </cell>
          <cell r="C3855" t="str">
            <v>STE TRIPON</v>
          </cell>
          <cell r="D3855" t="str">
            <v>2</v>
          </cell>
          <cell r="E3855">
            <v>5449.85</v>
          </cell>
          <cell r="G3855">
            <v>6539.82</v>
          </cell>
          <cell r="H3855">
            <v>44592</v>
          </cell>
          <cell r="I3855">
            <v>44635</v>
          </cell>
          <cell r="J3855"/>
          <cell r="K3855">
            <v>44635</v>
          </cell>
        </row>
        <row r="3856">
          <cell r="A3856">
            <v>18066117</v>
          </cell>
          <cell r="B3856" t="str">
            <v>C304</v>
          </cell>
          <cell r="C3856" t="str">
            <v>STE TRIPON</v>
          </cell>
          <cell r="D3856" t="str">
            <v>2</v>
          </cell>
          <cell r="E3856">
            <v>5733.89</v>
          </cell>
          <cell r="G3856">
            <v>6880.67</v>
          </cell>
          <cell r="H3856">
            <v>44620</v>
          </cell>
          <cell r="I3856">
            <v>44666</v>
          </cell>
          <cell r="J3856"/>
          <cell r="K3856">
            <v>44666</v>
          </cell>
        </row>
        <row r="3857">
          <cell r="A3857">
            <v>18066118</v>
          </cell>
          <cell r="B3857" t="str">
            <v>C304</v>
          </cell>
          <cell r="C3857" t="str">
            <v>STE TRIPON</v>
          </cell>
          <cell r="D3857" t="str">
            <v>2</v>
          </cell>
          <cell r="E3857">
            <v>152.6</v>
          </cell>
          <cell r="G3857">
            <v>183.12</v>
          </cell>
          <cell r="H3857">
            <v>44620</v>
          </cell>
          <cell r="I3857">
            <v>44666</v>
          </cell>
          <cell r="J3857"/>
          <cell r="K3857">
            <v>44666</v>
          </cell>
        </row>
        <row r="3858">
          <cell r="A3858">
            <v>18066119</v>
          </cell>
          <cell r="B3858" t="str">
            <v>C304</v>
          </cell>
          <cell r="C3858" t="str">
            <v>STE TRIPON</v>
          </cell>
          <cell r="D3858" t="str">
            <v>2</v>
          </cell>
          <cell r="E3858">
            <v>4222.9400000000005</v>
          </cell>
          <cell r="G3858">
            <v>5067.5300000000007</v>
          </cell>
          <cell r="H3858">
            <v>44620</v>
          </cell>
          <cell r="I3858">
            <v>44666</v>
          </cell>
          <cell r="J3858"/>
          <cell r="K3858">
            <v>44666</v>
          </cell>
        </row>
        <row r="3859">
          <cell r="A3859">
            <v>18066120</v>
          </cell>
          <cell r="B3859" t="str">
            <v>C304</v>
          </cell>
          <cell r="C3859" t="str">
            <v>STE TRIPON</v>
          </cell>
          <cell r="D3859" t="str">
            <v>2</v>
          </cell>
          <cell r="E3859">
            <v>6904.57</v>
          </cell>
          <cell r="G3859">
            <v>8285.48</v>
          </cell>
          <cell r="H3859">
            <v>44620</v>
          </cell>
          <cell r="I3859">
            <v>44666</v>
          </cell>
          <cell r="J3859"/>
          <cell r="K3859">
            <v>44666</v>
          </cell>
        </row>
        <row r="3860">
          <cell r="A3860">
            <v>18066121</v>
          </cell>
          <cell r="B3860" t="str">
            <v>C304</v>
          </cell>
          <cell r="C3860" t="str">
            <v>STE TRIPON</v>
          </cell>
          <cell r="D3860" t="str">
            <v>2</v>
          </cell>
          <cell r="E3860">
            <v>3738.03</v>
          </cell>
          <cell r="G3860">
            <v>4485.6400000000003</v>
          </cell>
          <cell r="H3860">
            <v>44620</v>
          </cell>
          <cell r="I3860">
            <v>44666</v>
          </cell>
          <cell r="J3860"/>
          <cell r="K3860">
            <v>44666</v>
          </cell>
        </row>
        <row r="3861">
          <cell r="A3861">
            <v>18066122</v>
          </cell>
          <cell r="B3861" t="str">
            <v>C304</v>
          </cell>
          <cell r="C3861" t="str">
            <v>STE TRIPON</v>
          </cell>
          <cell r="D3861" t="str">
            <v>2</v>
          </cell>
          <cell r="E3861">
            <v>6187.3099999999995</v>
          </cell>
          <cell r="G3861">
            <v>7424.7699999999995</v>
          </cell>
          <cell r="H3861">
            <v>44620</v>
          </cell>
          <cell r="I3861">
            <v>44666</v>
          </cell>
          <cell r="J3861"/>
          <cell r="K3861">
            <v>44666</v>
          </cell>
        </row>
        <row r="3862">
          <cell r="A3862">
            <v>18066123</v>
          </cell>
          <cell r="B3862" t="str">
            <v>C304</v>
          </cell>
          <cell r="C3862" t="str">
            <v>STE TRIPON</v>
          </cell>
          <cell r="D3862" t="str">
            <v>2</v>
          </cell>
          <cell r="E3862">
            <v>164.10999999999999</v>
          </cell>
          <cell r="G3862">
            <v>196.93</v>
          </cell>
          <cell r="H3862">
            <v>44620</v>
          </cell>
          <cell r="I3862">
            <v>44666</v>
          </cell>
          <cell r="J3862"/>
          <cell r="K3862">
            <v>44666</v>
          </cell>
        </row>
        <row r="3863">
          <cell r="A3863">
            <v>18066124</v>
          </cell>
          <cell r="B3863" t="str">
            <v>C304</v>
          </cell>
          <cell r="C3863" t="str">
            <v>STE TRIPON</v>
          </cell>
          <cell r="D3863" t="str">
            <v>2</v>
          </cell>
          <cell r="E3863">
            <v>590.73</v>
          </cell>
          <cell r="G3863">
            <v>708.88</v>
          </cell>
          <cell r="H3863">
            <v>44620</v>
          </cell>
          <cell r="I3863">
            <v>44666</v>
          </cell>
          <cell r="J3863"/>
          <cell r="K3863">
            <v>44666</v>
          </cell>
        </row>
        <row r="3864">
          <cell r="A3864">
            <v>18066125</v>
          </cell>
          <cell r="B3864" t="str">
            <v>C304</v>
          </cell>
          <cell r="C3864" t="str">
            <v>STE TRIPON</v>
          </cell>
          <cell r="D3864" t="str">
            <v>2</v>
          </cell>
          <cell r="E3864">
            <v>4927.99</v>
          </cell>
          <cell r="G3864">
            <v>5913.59</v>
          </cell>
          <cell r="H3864">
            <v>44620</v>
          </cell>
          <cell r="I3864">
            <v>44666</v>
          </cell>
          <cell r="J3864"/>
          <cell r="K3864">
            <v>44666</v>
          </cell>
        </row>
        <row r="3865">
          <cell r="A3865">
            <v>18066126</v>
          </cell>
          <cell r="B3865" t="str">
            <v>C304</v>
          </cell>
          <cell r="C3865" t="str">
            <v>STE TRIPON</v>
          </cell>
          <cell r="D3865" t="str">
            <v>2</v>
          </cell>
          <cell r="E3865">
            <v>547.74</v>
          </cell>
          <cell r="G3865">
            <v>657.29</v>
          </cell>
          <cell r="H3865">
            <v>44620</v>
          </cell>
          <cell r="I3865">
            <v>44666</v>
          </cell>
          <cell r="J3865"/>
          <cell r="K3865">
            <v>44666</v>
          </cell>
        </row>
        <row r="3866">
          <cell r="A3866">
            <v>18066127</v>
          </cell>
          <cell r="B3866" t="str">
            <v>C304</v>
          </cell>
          <cell r="C3866" t="str">
            <v>STE TRIPON</v>
          </cell>
          <cell r="D3866" t="str">
            <v>2</v>
          </cell>
          <cell r="E3866">
            <v>68.19</v>
          </cell>
          <cell r="G3866">
            <v>81.83</v>
          </cell>
          <cell r="H3866">
            <v>44620</v>
          </cell>
          <cell r="I3866">
            <v>44666</v>
          </cell>
          <cell r="J3866"/>
          <cell r="K3866">
            <v>44666</v>
          </cell>
        </row>
        <row r="3867">
          <cell r="A3867">
            <v>18066128</v>
          </cell>
          <cell r="B3867" t="str">
            <v>C304</v>
          </cell>
          <cell r="C3867" t="str">
            <v>STE TRIPON</v>
          </cell>
          <cell r="D3867" t="str">
            <v>2</v>
          </cell>
          <cell r="E3867">
            <v>4516.7</v>
          </cell>
          <cell r="G3867">
            <v>5420.04</v>
          </cell>
          <cell r="H3867">
            <v>44620</v>
          </cell>
          <cell r="I3867">
            <v>44666</v>
          </cell>
          <cell r="J3867"/>
          <cell r="K3867">
            <v>44666</v>
          </cell>
        </row>
        <row r="3868">
          <cell r="A3868">
            <v>18066129</v>
          </cell>
          <cell r="B3868" t="str">
            <v>C304</v>
          </cell>
          <cell r="C3868" t="str">
            <v>STE TRIPON</v>
          </cell>
          <cell r="D3868" t="str">
            <v>2</v>
          </cell>
          <cell r="E3868">
            <v>4187.6099999999997</v>
          </cell>
          <cell r="G3868">
            <v>5025.13</v>
          </cell>
          <cell r="H3868">
            <v>44620</v>
          </cell>
          <cell r="I3868">
            <v>44666</v>
          </cell>
          <cell r="J3868"/>
          <cell r="K3868">
            <v>44666</v>
          </cell>
        </row>
        <row r="3869">
          <cell r="A3869">
            <v>18066130</v>
          </cell>
          <cell r="B3869" t="str">
            <v>C304</v>
          </cell>
          <cell r="C3869" t="str">
            <v>STE TRIPON</v>
          </cell>
          <cell r="D3869" t="str">
            <v>2</v>
          </cell>
          <cell r="E3869">
            <v>223.6</v>
          </cell>
          <cell r="G3869">
            <v>268.32</v>
          </cell>
          <cell r="H3869">
            <v>44620</v>
          </cell>
          <cell r="I3869">
            <v>44666</v>
          </cell>
          <cell r="J3869"/>
          <cell r="K3869">
            <v>44666</v>
          </cell>
        </row>
        <row r="3870">
          <cell r="A3870">
            <v>18066131</v>
          </cell>
          <cell r="B3870" t="str">
            <v>C304</v>
          </cell>
          <cell r="C3870" t="str">
            <v>STE TRIPON</v>
          </cell>
          <cell r="D3870" t="str">
            <v>2</v>
          </cell>
          <cell r="E3870">
            <v>-115.42</v>
          </cell>
          <cell r="G3870">
            <v>-138.5</v>
          </cell>
          <cell r="H3870">
            <v>44620</v>
          </cell>
          <cell r="I3870">
            <v>44666</v>
          </cell>
          <cell r="J3870"/>
          <cell r="K3870">
            <v>44666</v>
          </cell>
        </row>
        <row r="3871">
          <cell r="A3871">
            <v>18066132</v>
          </cell>
          <cell r="B3871" t="str">
            <v>C304</v>
          </cell>
          <cell r="C3871" t="str">
            <v>STE TRIPON</v>
          </cell>
          <cell r="D3871" t="str">
            <v>2</v>
          </cell>
          <cell r="E3871">
            <v>-28</v>
          </cell>
          <cell r="G3871">
            <v>-33.6</v>
          </cell>
          <cell r="H3871">
            <v>44620</v>
          </cell>
          <cell r="I3871">
            <v>44666</v>
          </cell>
          <cell r="J3871"/>
          <cell r="K3871">
            <v>44666</v>
          </cell>
        </row>
        <row r="3872">
          <cell r="A3872">
            <v>18066133</v>
          </cell>
          <cell r="B3872" t="str">
            <v>C304</v>
          </cell>
          <cell r="C3872" t="str">
            <v>STE TRIPON</v>
          </cell>
          <cell r="D3872" t="str">
            <v>2</v>
          </cell>
          <cell r="E3872">
            <v>-864.86</v>
          </cell>
          <cell r="G3872">
            <v>-1037.83</v>
          </cell>
          <cell r="H3872">
            <v>44620</v>
          </cell>
          <cell r="I3872">
            <v>44666</v>
          </cell>
          <cell r="J3872"/>
          <cell r="K3872">
            <v>44666</v>
          </cell>
        </row>
        <row r="3873">
          <cell r="A3873">
            <v>18067633</v>
          </cell>
          <cell r="B3873" t="str">
            <v>C304</v>
          </cell>
          <cell r="C3873" t="str">
            <v>STE TRIPON</v>
          </cell>
          <cell r="D3873" t="str">
            <v>2</v>
          </cell>
          <cell r="E3873">
            <v>4184.2199999999993</v>
          </cell>
          <cell r="G3873">
            <v>5021.0599999999995</v>
          </cell>
          <cell r="H3873">
            <v>44651</v>
          </cell>
          <cell r="I3873">
            <v>44696</v>
          </cell>
          <cell r="J3873">
            <v>44658</v>
          </cell>
          <cell r="K3873">
            <v>44696</v>
          </cell>
        </row>
        <row r="3874">
          <cell r="A3874">
            <v>18067634</v>
          </cell>
          <cell r="B3874" t="str">
            <v>C304</v>
          </cell>
          <cell r="C3874" t="str">
            <v>STE TRIPON</v>
          </cell>
          <cell r="D3874" t="str">
            <v>2</v>
          </cell>
          <cell r="E3874">
            <v>58.86</v>
          </cell>
          <cell r="G3874">
            <v>70.63</v>
          </cell>
          <cell r="H3874">
            <v>44651</v>
          </cell>
          <cell r="I3874">
            <v>44696</v>
          </cell>
          <cell r="J3874">
            <v>44658</v>
          </cell>
          <cell r="K3874">
            <v>44696</v>
          </cell>
        </row>
        <row r="3875">
          <cell r="A3875">
            <v>18067635</v>
          </cell>
          <cell r="B3875" t="str">
            <v>C304</v>
          </cell>
          <cell r="C3875" t="str">
            <v>STE TRIPON</v>
          </cell>
          <cell r="D3875" t="str">
            <v>2</v>
          </cell>
          <cell r="E3875">
            <v>5696.7699999999995</v>
          </cell>
          <cell r="G3875">
            <v>6836.12</v>
          </cell>
          <cell r="H3875">
            <v>44651</v>
          </cell>
          <cell r="I3875">
            <v>44696</v>
          </cell>
          <cell r="J3875">
            <v>44658</v>
          </cell>
          <cell r="K3875">
            <v>44696</v>
          </cell>
        </row>
        <row r="3876">
          <cell r="A3876">
            <v>18067636</v>
          </cell>
          <cell r="B3876" t="str">
            <v>C304</v>
          </cell>
          <cell r="C3876" t="str">
            <v>STE TRIPON</v>
          </cell>
          <cell r="D3876" t="str">
            <v>2</v>
          </cell>
          <cell r="E3876">
            <v>4459.13</v>
          </cell>
          <cell r="G3876">
            <v>5350.96</v>
          </cell>
          <cell r="H3876">
            <v>44651</v>
          </cell>
          <cell r="I3876">
            <v>44696</v>
          </cell>
          <cell r="J3876">
            <v>44658</v>
          </cell>
          <cell r="K3876">
            <v>44696</v>
          </cell>
        </row>
        <row r="3877">
          <cell r="A3877">
            <v>18067637</v>
          </cell>
          <cell r="B3877" t="str">
            <v>C304</v>
          </cell>
          <cell r="C3877" t="str">
            <v>STE TRIPON</v>
          </cell>
          <cell r="D3877" t="str">
            <v>2</v>
          </cell>
          <cell r="E3877">
            <v>124.92</v>
          </cell>
          <cell r="G3877">
            <v>149.9</v>
          </cell>
          <cell r="H3877">
            <v>44651</v>
          </cell>
          <cell r="I3877">
            <v>44696</v>
          </cell>
          <cell r="J3877">
            <v>44658</v>
          </cell>
          <cell r="K3877">
            <v>44696</v>
          </cell>
        </row>
        <row r="3878">
          <cell r="A3878">
            <v>18067638</v>
          </cell>
          <cell r="B3878" t="str">
            <v>C304</v>
          </cell>
          <cell r="C3878" t="str">
            <v>STE TRIPON</v>
          </cell>
          <cell r="D3878" t="str">
            <v>2</v>
          </cell>
          <cell r="E3878">
            <v>4676.7199999999993</v>
          </cell>
          <cell r="G3878">
            <v>5612.0599999999995</v>
          </cell>
          <cell r="H3878">
            <v>44651</v>
          </cell>
          <cell r="I3878">
            <v>44696</v>
          </cell>
          <cell r="J3878">
            <v>44658</v>
          </cell>
          <cell r="K3878">
            <v>44696</v>
          </cell>
        </row>
        <row r="3879">
          <cell r="A3879">
            <v>18067639</v>
          </cell>
          <cell r="B3879" t="str">
            <v>C304</v>
          </cell>
          <cell r="C3879" t="str">
            <v>STE TRIPON</v>
          </cell>
          <cell r="D3879" t="str">
            <v>2</v>
          </cell>
          <cell r="E3879">
            <v>4077.5199999999995</v>
          </cell>
          <cell r="G3879">
            <v>4893.0199999999995</v>
          </cell>
          <cell r="H3879">
            <v>44651</v>
          </cell>
          <cell r="I3879">
            <v>44696</v>
          </cell>
          <cell r="J3879">
            <v>44658</v>
          </cell>
          <cell r="K3879">
            <v>44696</v>
          </cell>
        </row>
        <row r="3880">
          <cell r="A3880">
            <v>18067640</v>
          </cell>
          <cell r="B3880" t="str">
            <v>C304</v>
          </cell>
          <cell r="C3880" t="str">
            <v>STE TRIPON</v>
          </cell>
          <cell r="D3880" t="str">
            <v>2</v>
          </cell>
          <cell r="E3880">
            <v>6845.92</v>
          </cell>
          <cell r="G3880">
            <v>8215.1</v>
          </cell>
          <cell r="H3880">
            <v>44651</v>
          </cell>
          <cell r="I3880">
            <v>44696</v>
          </cell>
          <cell r="J3880">
            <v>44658</v>
          </cell>
          <cell r="K3880">
            <v>44696</v>
          </cell>
        </row>
        <row r="3881">
          <cell r="A3881">
            <v>18067641</v>
          </cell>
          <cell r="B3881" t="str">
            <v>C304</v>
          </cell>
          <cell r="C3881" t="str">
            <v>STE TRIPON</v>
          </cell>
          <cell r="D3881" t="str">
            <v>2</v>
          </cell>
          <cell r="E3881">
            <v>301.83000000000004</v>
          </cell>
          <cell r="G3881">
            <v>362.2</v>
          </cell>
          <cell r="H3881">
            <v>44651</v>
          </cell>
          <cell r="I3881">
            <v>44696</v>
          </cell>
          <cell r="J3881">
            <v>44658</v>
          </cell>
          <cell r="K3881">
            <v>44696</v>
          </cell>
        </row>
        <row r="3882">
          <cell r="A3882">
            <v>18067642</v>
          </cell>
          <cell r="B3882" t="str">
            <v>C304</v>
          </cell>
          <cell r="C3882" t="str">
            <v>STE TRIPON</v>
          </cell>
          <cell r="D3882" t="str">
            <v>2</v>
          </cell>
          <cell r="E3882">
            <v>6942.4800000000005</v>
          </cell>
          <cell r="G3882">
            <v>8330.98</v>
          </cell>
          <cell r="H3882">
            <v>44651</v>
          </cell>
          <cell r="I3882">
            <v>44696</v>
          </cell>
          <cell r="J3882">
            <v>44658</v>
          </cell>
          <cell r="K3882">
            <v>44696</v>
          </cell>
        </row>
        <row r="3883">
          <cell r="A3883">
            <v>18067643</v>
          </cell>
          <cell r="B3883" t="str">
            <v>C304</v>
          </cell>
          <cell r="C3883" t="str">
            <v>STE TRIPON</v>
          </cell>
          <cell r="D3883" t="str">
            <v>2</v>
          </cell>
          <cell r="E3883">
            <v>451.2</v>
          </cell>
          <cell r="G3883">
            <v>541.43999999999994</v>
          </cell>
          <cell r="H3883">
            <v>44651</v>
          </cell>
          <cell r="I3883">
            <v>44696</v>
          </cell>
          <cell r="J3883">
            <v>44658</v>
          </cell>
          <cell r="K3883">
            <v>44696</v>
          </cell>
        </row>
        <row r="3884">
          <cell r="A3884">
            <v>18067644</v>
          </cell>
          <cell r="B3884" t="str">
            <v>C304</v>
          </cell>
          <cell r="C3884" t="str">
            <v>STE TRIPON</v>
          </cell>
          <cell r="D3884" t="str">
            <v>2</v>
          </cell>
          <cell r="E3884">
            <v>5250.75</v>
          </cell>
          <cell r="G3884">
            <v>6300.9</v>
          </cell>
          <cell r="H3884">
            <v>44651</v>
          </cell>
          <cell r="I3884">
            <v>44696</v>
          </cell>
          <cell r="J3884">
            <v>44658</v>
          </cell>
          <cell r="K3884">
            <v>44696</v>
          </cell>
        </row>
        <row r="3885">
          <cell r="A3885">
            <v>18067645</v>
          </cell>
          <cell r="B3885" t="str">
            <v>C304</v>
          </cell>
          <cell r="C3885" t="str">
            <v>STE TRIPON</v>
          </cell>
          <cell r="D3885" t="str">
            <v>2</v>
          </cell>
          <cell r="E3885">
            <v>4927.3900000000003</v>
          </cell>
          <cell r="G3885">
            <v>5912.87</v>
          </cell>
          <cell r="H3885">
            <v>44651</v>
          </cell>
          <cell r="I3885">
            <v>44696</v>
          </cell>
          <cell r="J3885">
            <v>44658</v>
          </cell>
          <cell r="K3885">
            <v>44696</v>
          </cell>
        </row>
        <row r="3886">
          <cell r="A3886">
            <v>18067646</v>
          </cell>
          <cell r="B3886" t="str">
            <v>C304</v>
          </cell>
          <cell r="C3886" t="str">
            <v>STE TRIPON</v>
          </cell>
          <cell r="D3886" t="str">
            <v>2</v>
          </cell>
          <cell r="E3886">
            <v>223.6</v>
          </cell>
          <cell r="G3886">
            <v>268.32</v>
          </cell>
          <cell r="H3886">
            <v>44651</v>
          </cell>
          <cell r="I3886">
            <v>44696</v>
          </cell>
          <cell r="J3886">
            <v>44658</v>
          </cell>
          <cell r="K3886">
            <v>44696</v>
          </cell>
        </row>
        <row r="3887">
          <cell r="A3887">
            <v>18067647</v>
          </cell>
          <cell r="B3887" t="str">
            <v>C304</v>
          </cell>
          <cell r="C3887" t="str">
            <v>STE TRIPON</v>
          </cell>
          <cell r="D3887" t="str">
            <v>2</v>
          </cell>
          <cell r="E3887">
            <v>5192.92</v>
          </cell>
          <cell r="G3887">
            <v>6231.5</v>
          </cell>
          <cell r="H3887">
            <v>44651</v>
          </cell>
          <cell r="I3887">
            <v>44696</v>
          </cell>
          <cell r="J3887">
            <v>44658</v>
          </cell>
          <cell r="K3887">
            <v>44696</v>
          </cell>
        </row>
        <row r="3888">
          <cell r="A3888">
            <v>18067648</v>
          </cell>
          <cell r="B3888" t="str">
            <v>C304</v>
          </cell>
          <cell r="C3888" t="str">
            <v>STE TRIPON</v>
          </cell>
          <cell r="D3888" t="str">
            <v>2</v>
          </cell>
          <cell r="E3888">
            <v>4216.4699999999993</v>
          </cell>
          <cell r="G3888">
            <v>5059.76</v>
          </cell>
          <cell r="H3888">
            <v>44651</v>
          </cell>
          <cell r="I3888">
            <v>44696</v>
          </cell>
          <cell r="J3888">
            <v>44658</v>
          </cell>
          <cell r="K3888">
            <v>44696</v>
          </cell>
        </row>
        <row r="3889">
          <cell r="A3889">
            <v>18067649</v>
          </cell>
          <cell r="B3889" t="str">
            <v>C304</v>
          </cell>
          <cell r="C3889" t="str">
            <v>STE TRIPON</v>
          </cell>
          <cell r="D3889" t="str">
            <v>2</v>
          </cell>
          <cell r="E3889">
            <v>381.55</v>
          </cell>
          <cell r="G3889">
            <v>457.86</v>
          </cell>
          <cell r="H3889">
            <v>44651</v>
          </cell>
          <cell r="I3889">
            <v>44696</v>
          </cell>
          <cell r="J3889">
            <v>44658</v>
          </cell>
          <cell r="K3889">
            <v>44696</v>
          </cell>
        </row>
        <row r="3890">
          <cell r="A3890">
            <v>18067650</v>
          </cell>
          <cell r="B3890" t="str">
            <v>C304</v>
          </cell>
          <cell r="C3890" t="str">
            <v>STE TRIPON</v>
          </cell>
          <cell r="D3890" t="str">
            <v>2</v>
          </cell>
          <cell r="E3890">
            <v>4296.5</v>
          </cell>
          <cell r="G3890">
            <v>5155.8</v>
          </cell>
          <cell r="H3890">
            <v>44651</v>
          </cell>
          <cell r="I3890">
            <v>44696</v>
          </cell>
          <cell r="J3890">
            <v>44658</v>
          </cell>
          <cell r="K3890">
            <v>44696</v>
          </cell>
        </row>
        <row r="3891">
          <cell r="A3891">
            <v>18067651</v>
          </cell>
          <cell r="B3891" t="str">
            <v>C304</v>
          </cell>
          <cell r="C3891" t="str">
            <v>STE TRIPON</v>
          </cell>
          <cell r="D3891" t="str">
            <v>2</v>
          </cell>
          <cell r="E3891">
            <v>657.78</v>
          </cell>
          <cell r="G3891">
            <v>789.33999999999992</v>
          </cell>
          <cell r="H3891">
            <v>44651</v>
          </cell>
          <cell r="I3891">
            <v>44696</v>
          </cell>
          <cell r="J3891">
            <v>44658</v>
          </cell>
          <cell r="K3891">
            <v>44696</v>
          </cell>
        </row>
        <row r="3892">
          <cell r="A3892">
            <v>18067652</v>
          </cell>
          <cell r="B3892" t="str">
            <v>C304</v>
          </cell>
          <cell r="C3892" t="str">
            <v>STE TRIPON</v>
          </cell>
          <cell r="D3892" t="str">
            <v>2</v>
          </cell>
          <cell r="E3892">
            <v>4348.4699999999993</v>
          </cell>
          <cell r="G3892">
            <v>5218.16</v>
          </cell>
          <cell r="H3892">
            <v>44651</v>
          </cell>
          <cell r="I3892">
            <v>44696</v>
          </cell>
          <cell r="J3892">
            <v>44658</v>
          </cell>
          <cell r="K3892">
            <v>44696</v>
          </cell>
        </row>
        <row r="3893">
          <cell r="A3893">
            <v>18067653</v>
          </cell>
          <cell r="B3893" t="str">
            <v>C304</v>
          </cell>
          <cell r="C3893" t="str">
            <v>STE TRIPON</v>
          </cell>
          <cell r="D3893" t="str">
            <v>2</v>
          </cell>
          <cell r="E3893">
            <v>734.36</v>
          </cell>
          <cell r="G3893">
            <v>881.2299999999999</v>
          </cell>
          <cell r="H3893">
            <v>44651</v>
          </cell>
          <cell r="I3893">
            <v>44696</v>
          </cell>
          <cell r="J3893">
            <v>44658</v>
          </cell>
          <cell r="K3893">
            <v>44696</v>
          </cell>
        </row>
        <row r="3894">
          <cell r="A3894">
            <v>18067654</v>
          </cell>
          <cell r="B3894" t="str">
            <v>C304</v>
          </cell>
          <cell r="C3894" t="str">
            <v>STE TRIPON</v>
          </cell>
          <cell r="D3894" t="str">
            <v>2</v>
          </cell>
          <cell r="E3894">
            <v>6081.5599999999995</v>
          </cell>
          <cell r="G3894">
            <v>7297.87</v>
          </cell>
          <cell r="H3894">
            <v>44651</v>
          </cell>
          <cell r="I3894">
            <v>44696</v>
          </cell>
          <cell r="J3894">
            <v>44658</v>
          </cell>
          <cell r="K3894">
            <v>44696</v>
          </cell>
        </row>
        <row r="3895">
          <cell r="A3895">
            <v>18067655</v>
          </cell>
          <cell r="B3895" t="str">
            <v>C304</v>
          </cell>
          <cell r="C3895" t="str">
            <v>STE TRIPON</v>
          </cell>
          <cell r="D3895" t="str">
            <v>2</v>
          </cell>
          <cell r="E3895">
            <v>3291.9300000000003</v>
          </cell>
          <cell r="G3895">
            <v>3950.3199999999997</v>
          </cell>
          <cell r="H3895">
            <v>44651</v>
          </cell>
          <cell r="I3895">
            <v>44696</v>
          </cell>
          <cell r="J3895">
            <v>44658</v>
          </cell>
          <cell r="K3895">
            <v>44696</v>
          </cell>
        </row>
        <row r="3896">
          <cell r="A3896">
            <v>18067656</v>
          </cell>
          <cell r="B3896" t="str">
            <v>C304</v>
          </cell>
          <cell r="C3896" t="str">
            <v>STE TRIPON</v>
          </cell>
          <cell r="D3896" t="str">
            <v>2</v>
          </cell>
          <cell r="E3896">
            <v>147.74</v>
          </cell>
          <cell r="G3896">
            <v>177.29000000000002</v>
          </cell>
          <cell r="H3896">
            <v>44651</v>
          </cell>
          <cell r="I3896">
            <v>44696</v>
          </cell>
          <cell r="J3896">
            <v>44658</v>
          </cell>
          <cell r="K3896">
            <v>44696</v>
          </cell>
        </row>
        <row r="3897">
          <cell r="A3897">
            <v>18067657</v>
          </cell>
          <cell r="B3897" t="str">
            <v>C304</v>
          </cell>
          <cell r="C3897" t="str">
            <v>STE TRIPON</v>
          </cell>
          <cell r="D3897" t="str">
            <v>2</v>
          </cell>
          <cell r="E3897">
            <v>-1165.0700000000002</v>
          </cell>
          <cell r="G3897">
            <v>-1398.08</v>
          </cell>
          <cell r="H3897">
            <v>44651</v>
          </cell>
          <cell r="I3897">
            <v>44696</v>
          </cell>
          <cell r="J3897">
            <v>44658</v>
          </cell>
          <cell r="K3897">
            <v>44696</v>
          </cell>
        </row>
        <row r="3898">
          <cell r="A3898">
            <v>18067658</v>
          </cell>
          <cell r="B3898" t="str">
            <v>C304</v>
          </cell>
          <cell r="C3898" t="str">
            <v>STE TRIPON</v>
          </cell>
          <cell r="D3898" t="str">
            <v>2</v>
          </cell>
          <cell r="E3898">
            <v>3730.7400000000002</v>
          </cell>
          <cell r="G3898">
            <v>4476.8900000000003</v>
          </cell>
          <cell r="H3898">
            <v>44651</v>
          </cell>
          <cell r="I3898">
            <v>44696</v>
          </cell>
          <cell r="J3898">
            <v>44658</v>
          </cell>
          <cell r="K3898">
            <v>44696</v>
          </cell>
        </row>
        <row r="3899">
          <cell r="A3899">
            <v>18067659</v>
          </cell>
          <cell r="B3899" t="str">
            <v>C304</v>
          </cell>
          <cell r="C3899" t="str">
            <v>STE TRIPON</v>
          </cell>
          <cell r="D3899" t="str">
            <v>2</v>
          </cell>
          <cell r="E3899">
            <v>5081.7199999999993</v>
          </cell>
          <cell r="G3899">
            <v>6098.0599999999995</v>
          </cell>
          <cell r="H3899">
            <v>44651</v>
          </cell>
          <cell r="I3899">
            <v>44696</v>
          </cell>
          <cell r="J3899">
            <v>44658</v>
          </cell>
          <cell r="K3899">
            <v>44696</v>
          </cell>
        </row>
        <row r="3900">
          <cell r="A3900">
            <v>18067660</v>
          </cell>
          <cell r="B3900" t="str">
            <v>C304</v>
          </cell>
          <cell r="C3900" t="str">
            <v>STE TRIPON</v>
          </cell>
          <cell r="D3900" t="str">
            <v>2</v>
          </cell>
          <cell r="E3900">
            <v>6229.9699999999993</v>
          </cell>
          <cell r="G3900">
            <v>7475.9600000000009</v>
          </cell>
          <cell r="H3900">
            <v>44651</v>
          </cell>
          <cell r="I3900">
            <v>44696</v>
          </cell>
          <cell r="J3900">
            <v>44658</v>
          </cell>
          <cell r="K3900">
            <v>44696</v>
          </cell>
        </row>
        <row r="3901">
          <cell r="A3901">
            <v>18067661</v>
          </cell>
          <cell r="B3901" t="str">
            <v>C304</v>
          </cell>
          <cell r="C3901" t="str">
            <v>STE TRIPON</v>
          </cell>
          <cell r="D3901" t="str">
            <v>2</v>
          </cell>
          <cell r="E3901">
            <v>302.14</v>
          </cell>
          <cell r="G3901">
            <v>362.57</v>
          </cell>
          <cell r="H3901">
            <v>44651</v>
          </cell>
          <cell r="I3901">
            <v>44696</v>
          </cell>
          <cell r="J3901">
            <v>44658</v>
          </cell>
          <cell r="K3901">
            <v>44696</v>
          </cell>
        </row>
        <row r="3902">
          <cell r="A3902">
            <v>18067662</v>
          </cell>
          <cell r="B3902" t="str">
            <v>C304</v>
          </cell>
          <cell r="C3902" t="str">
            <v>STE TRIPON</v>
          </cell>
          <cell r="D3902" t="str">
            <v>2</v>
          </cell>
          <cell r="E3902">
            <v>952.87999999999988</v>
          </cell>
          <cell r="G3902">
            <v>1143.46</v>
          </cell>
          <cell r="H3902">
            <v>44651</v>
          </cell>
          <cell r="I3902">
            <v>44696</v>
          </cell>
          <cell r="J3902">
            <v>44658</v>
          </cell>
          <cell r="K3902">
            <v>44696</v>
          </cell>
        </row>
        <row r="3903">
          <cell r="A3903">
            <v>18067663</v>
          </cell>
          <cell r="B3903" t="str">
            <v>C304</v>
          </cell>
          <cell r="C3903" t="str">
            <v>STE TRIPON</v>
          </cell>
          <cell r="D3903" t="str">
            <v>2</v>
          </cell>
          <cell r="E3903">
            <v>142.85999999999999</v>
          </cell>
          <cell r="G3903">
            <v>171.43</v>
          </cell>
          <cell r="H3903">
            <v>44651</v>
          </cell>
          <cell r="I3903">
            <v>44696</v>
          </cell>
          <cell r="J3903">
            <v>44658</v>
          </cell>
          <cell r="K3903">
            <v>44696</v>
          </cell>
        </row>
        <row r="3904">
          <cell r="A3904">
            <v>18067664</v>
          </cell>
          <cell r="B3904" t="str">
            <v>C304</v>
          </cell>
          <cell r="C3904" t="str">
            <v>STE TRIPON</v>
          </cell>
          <cell r="D3904" t="str">
            <v>2</v>
          </cell>
          <cell r="E3904">
            <v>4817.29</v>
          </cell>
          <cell r="G3904">
            <v>5780.75</v>
          </cell>
          <cell r="H3904">
            <v>44651</v>
          </cell>
          <cell r="I3904">
            <v>44696</v>
          </cell>
          <cell r="J3904">
            <v>44658</v>
          </cell>
          <cell r="K3904">
            <v>44696</v>
          </cell>
        </row>
        <row r="3905">
          <cell r="A3905">
            <v>18062049</v>
          </cell>
          <cell r="B3905" t="str">
            <v>C312</v>
          </cell>
          <cell r="C3905" t="str">
            <v>RMC</v>
          </cell>
          <cell r="D3905" t="str">
            <v>2</v>
          </cell>
          <cell r="E3905">
            <v>3431.4</v>
          </cell>
          <cell r="G3905">
            <v>4117.68</v>
          </cell>
          <cell r="H3905">
            <v>44530</v>
          </cell>
          <cell r="I3905">
            <v>44576</v>
          </cell>
          <cell r="J3905"/>
          <cell r="K3905">
            <v>44576</v>
          </cell>
        </row>
        <row r="3906">
          <cell r="A3906">
            <v>18063431</v>
          </cell>
          <cell r="B3906" t="str">
            <v>C312</v>
          </cell>
          <cell r="C3906" t="str">
            <v>RMC</v>
          </cell>
          <cell r="D3906" t="str">
            <v>2</v>
          </cell>
          <cell r="E3906">
            <v>7697.76</v>
          </cell>
          <cell r="G3906">
            <v>9237.3100000000013</v>
          </cell>
          <cell r="H3906">
            <v>44561</v>
          </cell>
          <cell r="I3906">
            <v>44607</v>
          </cell>
          <cell r="J3906"/>
          <cell r="K3906">
            <v>44607</v>
          </cell>
        </row>
        <row r="3907">
          <cell r="A3907">
            <v>18063432</v>
          </cell>
          <cell r="B3907" t="str">
            <v>C312</v>
          </cell>
          <cell r="C3907" t="str">
            <v>RMC</v>
          </cell>
          <cell r="D3907" t="str">
            <v>2</v>
          </cell>
          <cell r="E3907">
            <v>2077.1400000000003</v>
          </cell>
          <cell r="G3907">
            <v>2492.5700000000002</v>
          </cell>
          <cell r="H3907">
            <v>44561</v>
          </cell>
          <cell r="I3907">
            <v>44607</v>
          </cell>
          <cell r="J3907"/>
          <cell r="K3907">
            <v>44607</v>
          </cell>
        </row>
        <row r="3908">
          <cell r="A3908">
            <v>18063433</v>
          </cell>
          <cell r="B3908" t="str">
            <v>C312</v>
          </cell>
          <cell r="C3908" t="str">
            <v>RMC</v>
          </cell>
          <cell r="D3908" t="str">
            <v>2</v>
          </cell>
          <cell r="E3908">
            <v>231.53000000000003</v>
          </cell>
          <cell r="G3908">
            <v>277.84000000000003</v>
          </cell>
          <cell r="H3908">
            <v>44561</v>
          </cell>
          <cell r="I3908">
            <v>44607</v>
          </cell>
          <cell r="J3908"/>
          <cell r="K3908">
            <v>44607</v>
          </cell>
        </row>
        <row r="3909">
          <cell r="A3909">
            <v>18064722</v>
          </cell>
          <cell r="B3909" t="str">
            <v>C312</v>
          </cell>
          <cell r="C3909" t="str">
            <v>RMC</v>
          </cell>
          <cell r="D3909" t="str">
            <v>2</v>
          </cell>
          <cell r="E3909">
            <v>231.53000000000003</v>
          </cell>
          <cell r="G3909">
            <v>277.84000000000003</v>
          </cell>
          <cell r="H3909">
            <v>44592</v>
          </cell>
          <cell r="I3909">
            <v>44635</v>
          </cell>
          <cell r="J3909"/>
          <cell r="K3909">
            <v>44635</v>
          </cell>
        </row>
        <row r="3910">
          <cell r="A3910">
            <v>18064723</v>
          </cell>
          <cell r="B3910" t="str">
            <v>C312</v>
          </cell>
          <cell r="C3910" t="str">
            <v>RMC</v>
          </cell>
          <cell r="D3910" t="str">
            <v>2</v>
          </cell>
          <cell r="E3910">
            <v>56.870000000000005</v>
          </cell>
          <cell r="G3910">
            <v>68.239999999999995</v>
          </cell>
          <cell r="H3910">
            <v>44592</v>
          </cell>
          <cell r="I3910">
            <v>44635</v>
          </cell>
          <cell r="J3910"/>
          <cell r="K3910">
            <v>44635</v>
          </cell>
        </row>
        <row r="3911">
          <cell r="A3911">
            <v>18064724</v>
          </cell>
          <cell r="B3911" t="str">
            <v>C312</v>
          </cell>
          <cell r="C3911" t="str">
            <v>RMC</v>
          </cell>
          <cell r="D3911" t="str">
            <v>2</v>
          </cell>
          <cell r="E3911">
            <v>1570.1299999999999</v>
          </cell>
          <cell r="G3911">
            <v>1884.1599999999999</v>
          </cell>
          <cell r="H3911">
            <v>44592</v>
          </cell>
          <cell r="I3911">
            <v>44635</v>
          </cell>
          <cell r="J3911"/>
          <cell r="K3911">
            <v>44635</v>
          </cell>
        </row>
        <row r="3912">
          <cell r="A3912">
            <v>18064725</v>
          </cell>
          <cell r="B3912" t="str">
            <v>C312</v>
          </cell>
          <cell r="C3912" t="str">
            <v>RMC</v>
          </cell>
          <cell r="D3912" t="str">
            <v>2</v>
          </cell>
          <cell r="E3912">
            <v>14293.6</v>
          </cell>
          <cell r="G3912">
            <v>17152.32</v>
          </cell>
          <cell r="H3912">
            <v>44592</v>
          </cell>
          <cell r="I3912">
            <v>44635</v>
          </cell>
          <cell r="J3912"/>
          <cell r="K3912">
            <v>44635</v>
          </cell>
        </row>
        <row r="3913">
          <cell r="A3913">
            <v>18064726</v>
          </cell>
          <cell r="B3913" t="str">
            <v>C312</v>
          </cell>
          <cell r="C3913" t="str">
            <v>RMC</v>
          </cell>
          <cell r="D3913" t="str">
            <v>2</v>
          </cell>
          <cell r="E3913">
            <v>173.6</v>
          </cell>
          <cell r="G3913">
            <v>208.32</v>
          </cell>
          <cell r="H3913">
            <v>44592</v>
          </cell>
          <cell r="I3913">
            <v>44635</v>
          </cell>
          <cell r="J3913"/>
          <cell r="K3913">
            <v>44635</v>
          </cell>
        </row>
        <row r="3914">
          <cell r="A3914">
            <v>18066134</v>
          </cell>
          <cell r="B3914" t="str">
            <v>C312</v>
          </cell>
          <cell r="C3914" t="str">
            <v>RMC</v>
          </cell>
          <cell r="D3914" t="str">
            <v>2</v>
          </cell>
          <cell r="E3914">
            <v>6909</v>
          </cell>
          <cell r="G3914">
            <v>8290.7999999999993</v>
          </cell>
          <cell r="H3914">
            <v>44620</v>
          </cell>
          <cell r="I3914">
            <v>44666</v>
          </cell>
          <cell r="J3914"/>
          <cell r="K3914">
            <v>44666</v>
          </cell>
        </row>
        <row r="3915">
          <cell r="A3915">
            <v>18066135</v>
          </cell>
          <cell r="B3915" t="str">
            <v>C312</v>
          </cell>
          <cell r="C3915" t="str">
            <v>RMC</v>
          </cell>
          <cell r="D3915" t="str">
            <v>2</v>
          </cell>
          <cell r="E3915">
            <v>1360.8</v>
          </cell>
          <cell r="G3915">
            <v>1632.96</v>
          </cell>
          <cell r="H3915">
            <v>44620</v>
          </cell>
          <cell r="I3915">
            <v>44666</v>
          </cell>
          <cell r="J3915"/>
          <cell r="K3915">
            <v>44666</v>
          </cell>
        </row>
        <row r="3916">
          <cell r="A3916">
            <v>18067665</v>
          </cell>
          <cell r="B3916" t="str">
            <v>C312</v>
          </cell>
          <cell r="C3916" t="str">
            <v>RMC</v>
          </cell>
          <cell r="D3916" t="str">
            <v>2</v>
          </cell>
          <cell r="E3916">
            <v>4659.6400000000003</v>
          </cell>
          <cell r="G3916">
            <v>5591.57</v>
          </cell>
          <cell r="H3916">
            <v>44651</v>
          </cell>
          <cell r="I3916">
            <v>44696</v>
          </cell>
          <cell r="J3916">
            <v>44658</v>
          </cell>
          <cell r="K3916">
            <v>44696</v>
          </cell>
        </row>
        <row r="3917">
          <cell r="A3917">
            <v>18067666</v>
          </cell>
          <cell r="B3917" t="str">
            <v>C312</v>
          </cell>
          <cell r="C3917" t="str">
            <v>RMC</v>
          </cell>
          <cell r="D3917" t="str">
            <v>2</v>
          </cell>
          <cell r="E3917">
            <v>1360.8</v>
          </cell>
          <cell r="G3917">
            <v>1632.96</v>
          </cell>
          <cell r="H3917">
            <v>44651</v>
          </cell>
          <cell r="I3917">
            <v>44696</v>
          </cell>
          <cell r="J3917">
            <v>44658</v>
          </cell>
          <cell r="K3917">
            <v>44696</v>
          </cell>
        </row>
        <row r="3918">
          <cell r="A3918">
            <v>18067667</v>
          </cell>
          <cell r="B3918" t="str">
            <v>C312</v>
          </cell>
          <cell r="C3918" t="str">
            <v>RMC</v>
          </cell>
          <cell r="D3918" t="str">
            <v>2</v>
          </cell>
          <cell r="E3918">
            <v>5047.9400000000005</v>
          </cell>
          <cell r="G3918">
            <v>6057.5300000000007</v>
          </cell>
          <cell r="H3918">
            <v>44651</v>
          </cell>
          <cell r="I3918">
            <v>44696</v>
          </cell>
          <cell r="J3918">
            <v>44658</v>
          </cell>
          <cell r="K3918">
            <v>44696</v>
          </cell>
        </row>
        <row r="3919">
          <cell r="A3919">
            <v>18067668</v>
          </cell>
          <cell r="B3919" t="str">
            <v>C312</v>
          </cell>
          <cell r="C3919" t="str">
            <v>RMC</v>
          </cell>
          <cell r="D3919" t="str">
            <v>2</v>
          </cell>
          <cell r="E3919">
            <v>-56.870000000000005</v>
          </cell>
          <cell r="G3919">
            <v>-68.239999999999995</v>
          </cell>
          <cell r="H3919">
            <v>44651</v>
          </cell>
          <cell r="I3919">
            <v>44696</v>
          </cell>
          <cell r="J3919">
            <v>44658</v>
          </cell>
          <cell r="K3919">
            <v>44696</v>
          </cell>
        </row>
        <row r="3920">
          <cell r="A3920">
            <v>18063434</v>
          </cell>
          <cell r="B3920" t="str">
            <v>C313</v>
          </cell>
          <cell r="C3920" t="str">
            <v>LBTB</v>
          </cell>
          <cell r="D3920" t="str">
            <v>1</v>
          </cell>
          <cell r="E3920">
            <v>13.680000000000001</v>
          </cell>
          <cell r="G3920">
            <v>16.419999999999998</v>
          </cell>
          <cell r="H3920">
            <v>44561</v>
          </cell>
          <cell r="I3920">
            <v>44607</v>
          </cell>
          <cell r="J3920">
            <v>44579</v>
          </cell>
          <cell r="K3920">
            <v>44579</v>
          </cell>
        </row>
        <row r="3921">
          <cell r="A3921">
            <v>18063435</v>
          </cell>
          <cell r="B3921" t="str">
            <v>C313</v>
          </cell>
          <cell r="C3921" t="str">
            <v>LBTB</v>
          </cell>
          <cell r="D3921" t="str">
            <v>1</v>
          </cell>
          <cell r="E3921">
            <v>410</v>
          </cell>
          <cell r="G3921">
            <v>492</v>
          </cell>
          <cell r="H3921">
            <v>44561</v>
          </cell>
          <cell r="I3921">
            <v>44607</v>
          </cell>
          <cell r="J3921">
            <v>44579</v>
          </cell>
          <cell r="K3921">
            <v>44579</v>
          </cell>
        </row>
        <row r="3922">
          <cell r="A3922">
            <v>18063436</v>
          </cell>
          <cell r="B3922" t="str">
            <v>C313</v>
          </cell>
          <cell r="C3922" t="str">
            <v>LBTB</v>
          </cell>
          <cell r="D3922" t="str">
            <v>1</v>
          </cell>
          <cell r="E3922">
            <v>26.880000000000003</v>
          </cell>
          <cell r="G3922">
            <v>32.260000000000005</v>
          </cell>
          <cell r="H3922">
            <v>44561</v>
          </cell>
          <cell r="I3922">
            <v>44607</v>
          </cell>
          <cell r="J3922">
            <v>44579</v>
          </cell>
          <cell r="K3922">
            <v>44579</v>
          </cell>
        </row>
        <row r="3923">
          <cell r="A3923">
            <v>18063437</v>
          </cell>
          <cell r="B3923" t="str">
            <v>C313</v>
          </cell>
          <cell r="C3923" t="str">
            <v>LBTB</v>
          </cell>
          <cell r="D3923" t="str">
            <v>1</v>
          </cell>
          <cell r="E3923">
            <v>1300.0999999999999</v>
          </cell>
          <cell r="G3923">
            <v>1560.1200000000001</v>
          </cell>
          <cell r="H3923">
            <v>44561</v>
          </cell>
          <cell r="I3923">
            <v>44607</v>
          </cell>
          <cell r="J3923">
            <v>44579</v>
          </cell>
          <cell r="K3923">
            <v>44579</v>
          </cell>
        </row>
        <row r="3924">
          <cell r="A3924">
            <v>18064727</v>
          </cell>
          <cell r="B3924" t="str">
            <v>C313</v>
          </cell>
          <cell r="C3924" t="str">
            <v>LBTB</v>
          </cell>
          <cell r="D3924" t="str">
            <v>1</v>
          </cell>
          <cell r="E3924">
            <v>158.41</v>
          </cell>
          <cell r="G3924">
            <v>190.09</v>
          </cell>
          <cell r="H3924">
            <v>44592</v>
          </cell>
          <cell r="I3924">
            <v>44635</v>
          </cell>
          <cell r="J3924">
            <v>44606</v>
          </cell>
          <cell r="K3924">
            <v>44606</v>
          </cell>
        </row>
        <row r="3925">
          <cell r="A3925">
            <v>18064728</v>
          </cell>
          <cell r="B3925" t="str">
            <v>C313</v>
          </cell>
          <cell r="C3925" t="str">
            <v>LBTB</v>
          </cell>
          <cell r="D3925" t="str">
            <v>1</v>
          </cell>
          <cell r="E3925">
            <v>2845.7200000000003</v>
          </cell>
          <cell r="G3925">
            <v>3414.8599999999997</v>
          </cell>
          <cell r="H3925">
            <v>44592</v>
          </cell>
          <cell r="I3925">
            <v>44635</v>
          </cell>
          <cell r="J3925">
            <v>44606</v>
          </cell>
          <cell r="K3925">
            <v>44606</v>
          </cell>
        </row>
        <row r="3926">
          <cell r="A3926">
            <v>18064729</v>
          </cell>
          <cell r="B3926" t="str">
            <v>C313</v>
          </cell>
          <cell r="C3926" t="str">
            <v>LBTB</v>
          </cell>
          <cell r="D3926" t="str">
            <v>1</v>
          </cell>
          <cell r="E3926">
            <v>107.19000000000001</v>
          </cell>
          <cell r="G3926">
            <v>128.63</v>
          </cell>
          <cell r="H3926">
            <v>44592</v>
          </cell>
          <cell r="I3926">
            <v>44635</v>
          </cell>
          <cell r="J3926">
            <v>44606</v>
          </cell>
          <cell r="K3926">
            <v>44606</v>
          </cell>
        </row>
        <row r="3927">
          <cell r="A3927">
            <v>18066136</v>
          </cell>
          <cell r="B3927" t="str">
            <v>C313</v>
          </cell>
          <cell r="C3927" t="str">
            <v>LBTB</v>
          </cell>
          <cell r="D3927" t="str">
            <v>1</v>
          </cell>
          <cell r="E3927">
            <v>15129.710000000001</v>
          </cell>
          <cell r="G3927">
            <v>18155.650000000001</v>
          </cell>
          <cell r="H3927">
            <v>44620</v>
          </cell>
          <cell r="I3927">
            <v>44666</v>
          </cell>
          <cell r="J3927">
            <v>44659</v>
          </cell>
          <cell r="K3927">
            <v>44659</v>
          </cell>
        </row>
        <row r="3928">
          <cell r="A3928">
            <v>18066137</v>
          </cell>
          <cell r="B3928" t="str">
            <v>C313</v>
          </cell>
          <cell r="C3928" t="str">
            <v>LBTB</v>
          </cell>
          <cell r="D3928" t="str">
            <v>1</v>
          </cell>
          <cell r="E3928">
            <v>144.30000000000001</v>
          </cell>
          <cell r="G3928">
            <v>173.16</v>
          </cell>
          <cell r="H3928">
            <v>44620</v>
          </cell>
          <cell r="I3928">
            <v>44666</v>
          </cell>
          <cell r="J3928">
            <v>44659</v>
          </cell>
          <cell r="K3928">
            <v>44659</v>
          </cell>
        </row>
        <row r="3929">
          <cell r="A3929">
            <v>18066138</v>
          </cell>
          <cell r="B3929" t="str">
            <v>C313</v>
          </cell>
          <cell r="C3929" t="str">
            <v>LBTB</v>
          </cell>
          <cell r="D3929" t="str">
            <v>1</v>
          </cell>
          <cell r="E3929">
            <v>2988.17</v>
          </cell>
          <cell r="G3929">
            <v>3585.8</v>
          </cell>
          <cell r="H3929">
            <v>44620</v>
          </cell>
          <cell r="I3929">
            <v>44666</v>
          </cell>
          <cell r="J3929">
            <v>44659</v>
          </cell>
          <cell r="K3929">
            <v>44659</v>
          </cell>
        </row>
        <row r="3930">
          <cell r="A3930">
            <v>18066139</v>
          </cell>
          <cell r="B3930" t="str">
            <v>C313</v>
          </cell>
          <cell r="C3930" t="str">
            <v>LBTB</v>
          </cell>
          <cell r="D3930" t="str">
            <v>1</v>
          </cell>
          <cell r="E3930">
            <v>182.16</v>
          </cell>
          <cell r="G3930">
            <v>218.59</v>
          </cell>
          <cell r="H3930">
            <v>44620</v>
          </cell>
          <cell r="I3930">
            <v>44666</v>
          </cell>
          <cell r="J3930">
            <v>44659</v>
          </cell>
          <cell r="K3930">
            <v>44659</v>
          </cell>
        </row>
        <row r="3931">
          <cell r="A3931">
            <v>18066140</v>
          </cell>
          <cell r="B3931" t="str">
            <v>C313</v>
          </cell>
          <cell r="C3931" t="str">
            <v>LBTB</v>
          </cell>
          <cell r="D3931" t="str">
            <v>1</v>
          </cell>
          <cell r="E3931">
            <v>281.64999999999998</v>
          </cell>
          <cell r="G3931">
            <v>337.98</v>
          </cell>
          <cell r="H3931">
            <v>44620</v>
          </cell>
          <cell r="I3931">
            <v>44666</v>
          </cell>
          <cell r="J3931">
            <v>44659</v>
          </cell>
          <cell r="K3931">
            <v>44659</v>
          </cell>
        </row>
        <row r="3932">
          <cell r="A3932">
            <v>18067669</v>
          </cell>
          <cell r="B3932" t="str">
            <v>C313</v>
          </cell>
          <cell r="C3932" t="str">
            <v>LBTB</v>
          </cell>
          <cell r="D3932" t="str">
            <v>1</v>
          </cell>
          <cell r="E3932">
            <v>-15.919999999999998</v>
          </cell>
          <cell r="G3932">
            <v>-19.100000000000001</v>
          </cell>
          <cell r="H3932">
            <v>44651</v>
          </cell>
          <cell r="I3932">
            <v>44696</v>
          </cell>
          <cell r="J3932">
            <v>44666</v>
          </cell>
          <cell r="K3932">
            <v>44696</v>
          </cell>
        </row>
        <row r="3933">
          <cell r="A3933">
            <v>18067670</v>
          </cell>
          <cell r="B3933" t="str">
            <v>C313</v>
          </cell>
          <cell r="C3933" t="str">
            <v>LBTB</v>
          </cell>
          <cell r="D3933" t="str">
            <v>1</v>
          </cell>
          <cell r="E3933">
            <v>130.16</v>
          </cell>
          <cell r="G3933">
            <v>156.19</v>
          </cell>
          <cell r="H3933">
            <v>44651</v>
          </cell>
          <cell r="I3933">
            <v>44696</v>
          </cell>
          <cell r="J3933">
            <v>44666</v>
          </cell>
          <cell r="K3933">
            <v>44696</v>
          </cell>
        </row>
        <row r="3934">
          <cell r="A3934">
            <v>18067671</v>
          </cell>
          <cell r="B3934" t="str">
            <v>C313</v>
          </cell>
          <cell r="C3934" t="str">
            <v>LBTB</v>
          </cell>
          <cell r="D3934" t="str">
            <v>1</v>
          </cell>
          <cell r="E3934">
            <v>48.29</v>
          </cell>
          <cell r="G3934">
            <v>57.95</v>
          </cell>
          <cell r="H3934">
            <v>44651</v>
          </cell>
          <cell r="I3934">
            <v>44696</v>
          </cell>
          <cell r="J3934">
            <v>44666</v>
          </cell>
          <cell r="K3934">
            <v>44696</v>
          </cell>
        </row>
        <row r="3935">
          <cell r="A3935">
            <v>18067672</v>
          </cell>
          <cell r="B3935" t="str">
            <v>C313</v>
          </cell>
          <cell r="C3935" t="str">
            <v>LBTB</v>
          </cell>
          <cell r="D3935" t="str">
            <v>1</v>
          </cell>
          <cell r="E3935">
            <v>123.2</v>
          </cell>
          <cell r="G3935">
            <v>147.84</v>
          </cell>
          <cell r="H3935">
            <v>44651</v>
          </cell>
          <cell r="I3935">
            <v>44696</v>
          </cell>
          <cell r="J3935">
            <v>44666</v>
          </cell>
          <cell r="K3935">
            <v>44696</v>
          </cell>
        </row>
        <row r="3936">
          <cell r="A3936">
            <v>18067673</v>
          </cell>
          <cell r="B3936" t="str">
            <v>C313</v>
          </cell>
          <cell r="C3936" t="str">
            <v>LBTB</v>
          </cell>
          <cell r="D3936" t="str">
            <v>1</v>
          </cell>
          <cell r="E3936">
            <v>2080.9</v>
          </cell>
          <cell r="G3936">
            <v>2497.08</v>
          </cell>
          <cell r="H3936">
            <v>44651</v>
          </cell>
          <cell r="I3936">
            <v>44696</v>
          </cell>
          <cell r="J3936">
            <v>44666</v>
          </cell>
          <cell r="K3936">
            <v>44696</v>
          </cell>
        </row>
        <row r="3937">
          <cell r="A3937">
            <v>18067674</v>
          </cell>
          <cell r="B3937" t="str">
            <v>C313</v>
          </cell>
          <cell r="C3937" t="str">
            <v>LBTB</v>
          </cell>
          <cell r="D3937" t="str">
            <v>1</v>
          </cell>
          <cell r="E3937">
            <v>72.22999999999999</v>
          </cell>
          <cell r="G3937">
            <v>86.679999999999993</v>
          </cell>
          <cell r="H3937">
            <v>44651</v>
          </cell>
          <cell r="I3937">
            <v>44696</v>
          </cell>
          <cell r="J3937">
            <v>44666</v>
          </cell>
          <cell r="K3937">
            <v>44696</v>
          </cell>
        </row>
        <row r="3938">
          <cell r="A3938">
            <v>18067675</v>
          </cell>
          <cell r="B3938" t="str">
            <v>C313</v>
          </cell>
          <cell r="C3938" t="str">
            <v>LBTB</v>
          </cell>
          <cell r="D3938" t="str">
            <v>1</v>
          </cell>
          <cell r="E3938">
            <v>298.63</v>
          </cell>
          <cell r="G3938">
            <v>358.36</v>
          </cell>
          <cell r="H3938">
            <v>44651</v>
          </cell>
          <cell r="I3938">
            <v>44696</v>
          </cell>
          <cell r="J3938">
            <v>44666</v>
          </cell>
          <cell r="K3938">
            <v>44696</v>
          </cell>
        </row>
        <row r="3939">
          <cell r="A3939">
            <v>18067676</v>
          </cell>
          <cell r="B3939" t="str">
            <v>C313</v>
          </cell>
          <cell r="C3939" t="str">
            <v>LBTB</v>
          </cell>
          <cell r="D3939" t="str">
            <v>1</v>
          </cell>
          <cell r="E3939">
            <v>74.06</v>
          </cell>
          <cell r="G3939">
            <v>88.87</v>
          </cell>
          <cell r="H3939">
            <v>44651</v>
          </cell>
          <cell r="I3939">
            <v>44696</v>
          </cell>
          <cell r="J3939">
            <v>44666</v>
          </cell>
          <cell r="K3939">
            <v>44696</v>
          </cell>
        </row>
        <row r="3940">
          <cell r="A3940">
            <v>18065364</v>
          </cell>
          <cell r="B3940" t="str">
            <v>C318</v>
          </cell>
          <cell r="C3940" t="str">
            <v>ISOBATELEC</v>
          </cell>
          <cell r="D3940" t="str">
            <v>1</v>
          </cell>
          <cell r="E3940">
            <v>327.07</v>
          </cell>
          <cell r="G3940">
            <v>392.48</v>
          </cell>
          <cell r="H3940">
            <v>44620</v>
          </cell>
          <cell r="I3940">
            <v>44620</v>
          </cell>
          <cell r="J3940">
            <v>44620</v>
          </cell>
          <cell r="K3940">
            <v>44620</v>
          </cell>
        </row>
        <row r="3941">
          <cell r="A3941">
            <v>18065367</v>
          </cell>
          <cell r="B3941" t="str">
            <v>C318</v>
          </cell>
          <cell r="C3941" t="str">
            <v>ISOBATELEC</v>
          </cell>
          <cell r="D3941" t="str">
            <v>1</v>
          </cell>
          <cell r="E3941">
            <v>143.09</v>
          </cell>
          <cell r="G3941">
            <v>171.70999999999998</v>
          </cell>
          <cell r="H3941">
            <v>44620</v>
          </cell>
          <cell r="I3941">
            <v>44620</v>
          </cell>
          <cell r="J3941">
            <v>44620</v>
          </cell>
          <cell r="K3941">
            <v>44620</v>
          </cell>
        </row>
        <row r="3942">
          <cell r="A3942">
            <v>18062050</v>
          </cell>
          <cell r="B3942" t="str">
            <v>C320</v>
          </cell>
          <cell r="C3942" t="str">
            <v>SRIF</v>
          </cell>
          <cell r="D3942" t="str">
            <v>2</v>
          </cell>
          <cell r="E3942">
            <v>382.24</v>
          </cell>
          <cell r="G3942">
            <v>458.68999999999994</v>
          </cell>
          <cell r="H3942">
            <v>44530</v>
          </cell>
          <cell r="I3942">
            <v>44576</v>
          </cell>
          <cell r="J3942"/>
          <cell r="K3942">
            <v>44576</v>
          </cell>
        </row>
        <row r="3943">
          <cell r="A3943">
            <v>18062051</v>
          </cell>
          <cell r="B3943" t="str">
            <v>C320</v>
          </cell>
          <cell r="C3943" t="str">
            <v>SRIF</v>
          </cell>
          <cell r="D3943" t="str">
            <v>2</v>
          </cell>
          <cell r="E3943">
            <v>1002.9799999999999</v>
          </cell>
          <cell r="G3943">
            <v>1203.58</v>
          </cell>
          <cell r="H3943">
            <v>44530</v>
          </cell>
          <cell r="I3943">
            <v>44576</v>
          </cell>
          <cell r="J3943"/>
          <cell r="K3943">
            <v>44576</v>
          </cell>
        </row>
        <row r="3944">
          <cell r="A3944">
            <v>18062052</v>
          </cell>
          <cell r="B3944" t="str">
            <v>C320</v>
          </cell>
          <cell r="C3944" t="str">
            <v>SRIF</v>
          </cell>
          <cell r="D3944" t="str">
            <v>2</v>
          </cell>
          <cell r="E3944">
            <v>568.23</v>
          </cell>
          <cell r="G3944">
            <v>681.88</v>
          </cell>
          <cell r="H3944">
            <v>44530</v>
          </cell>
          <cell r="I3944">
            <v>44576</v>
          </cell>
          <cell r="J3944"/>
          <cell r="K3944">
            <v>44576</v>
          </cell>
        </row>
        <row r="3945">
          <cell r="A3945">
            <v>18062053</v>
          </cell>
          <cell r="B3945" t="str">
            <v>C320</v>
          </cell>
          <cell r="C3945" t="str">
            <v>SRIF</v>
          </cell>
          <cell r="D3945" t="str">
            <v>2</v>
          </cell>
          <cell r="E3945">
            <v>528.98</v>
          </cell>
          <cell r="G3945">
            <v>634.78</v>
          </cell>
          <cell r="H3945">
            <v>44530</v>
          </cell>
          <cell r="I3945">
            <v>44576</v>
          </cell>
          <cell r="J3945"/>
          <cell r="K3945">
            <v>44576</v>
          </cell>
        </row>
        <row r="3946">
          <cell r="A3946">
            <v>18062646</v>
          </cell>
          <cell r="B3946" t="str">
            <v>C320</v>
          </cell>
          <cell r="C3946" t="str">
            <v>SRIF</v>
          </cell>
          <cell r="D3946" t="str">
            <v>2</v>
          </cell>
          <cell r="E3946">
            <v>-80.72999999999999</v>
          </cell>
          <cell r="G3946">
            <v>-96.88</v>
          </cell>
          <cell r="H3946">
            <v>44530</v>
          </cell>
          <cell r="I3946">
            <v>44576</v>
          </cell>
          <cell r="J3946"/>
          <cell r="K3946">
            <v>44576</v>
          </cell>
        </row>
        <row r="3947">
          <cell r="A3947">
            <v>18063438</v>
          </cell>
          <cell r="B3947" t="str">
            <v>C320</v>
          </cell>
          <cell r="C3947" t="str">
            <v>SRIF</v>
          </cell>
          <cell r="D3947" t="str">
            <v>2</v>
          </cell>
          <cell r="E3947">
            <v>1887.75</v>
          </cell>
          <cell r="G3947">
            <v>2265.3000000000002</v>
          </cell>
          <cell r="H3947">
            <v>44561</v>
          </cell>
          <cell r="I3947">
            <v>44607</v>
          </cell>
          <cell r="J3947"/>
          <cell r="K3947">
            <v>44607</v>
          </cell>
        </row>
        <row r="3948">
          <cell r="A3948">
            <v>18064730</v>
          </cell>
          <cell r="B3948" t="str">
            <v>C320</v>
          </cell>
          <cell r="C3948" t="str">
            <v>SRIF</v>
          </cell>
          <cell r="D3948" t="str">
            <v>2</v>
          </cell>
          <cell r="E3948">
            <v>3232.4700000000003</v>
          </cell>
          <cell r="G3948">
            <v>3878.96</v>
          </cell>
          <cell r="H3948">
            <v>44592</v>
          </cell>
          <cell r="I3948">
            <v>44635</v>
          </cell>
          <cell r="J3948"/>
          <cell r="K3948">
            <v>44635</v>
          </cell>
        </row>
        <row r="3949">
          <cell r="A3949">
            <v>18067677</v>
          </cell>
          <cell r="B3949" t="str">
            <v>C320</v>
          </cell>
          <cell r="C3949" t="str">
            <v>SRIF</v>
          </cell>
          <cell r="D3949" t="str">
            <v>2</v>
          </cell>
          <cell r="E3949">
            <v>2450.6999999999998</v>
          </cell>
          <cell r="G3949">
            <v>2940.84</v>
          </cell>
          <cell r="H3949">
            <v>44651</v>
          </cell>
          <cell r="I3949">
            <v>44696</v>
          </cell>
          <cell r="J3949">
            <v>44658</v>
          </cell>
          <cell r="K3949">
            <v>44696</v>
          </cell>
        </row>
        <row r="3950">
          <cell r="A3950">
            <v>18067678</v>
          </cell>
          <cell r="B3950" t="str">
            <v>C320</v>
          </cell>
          <cell r="C3950" t="str">
            <v>SRIF</v>
          </cell>
          <cell r="D3950" t="str">
            <v>2</v>
          </cell>
          <cell r="E3950">
            <v>2833.68</v>
          </cell>
          <cell r="G3950">
            <v>3400.4199999999996</v>
          </cell>
          <cell r="H3950">
            <v>44651</v>
          </cell>
          <cell r="I3950">
            <v>44696</v>
          </cell>
          <cell r="J3950">
            <v>44658</v>
          </cell>
          <cell r="K3950">
            <v>44696</v>
          </cell>
        </row>
        <row r="3951">
          <cell r="A3951">
            <v>18067679</v>
          </cell>
          <cell r="B3951" t="str">
            <v>C320</v>
          </cell>
          <cell r="C3951" t="str">
            <v>SRIF</v>
          </cell>
          <cell r="D3951" t="str">
            <v>2</v>
          </cell>
          <cell r="E3951">
            <v>188.7</v>
          </cell>
          <cell r="G3951">
            <v>226.44</v>
          </cell>
          <cell r="H3951">
            <v>44651</v>
          </cell>
          <cell r="I3951">
            <v>44696</v>
          </cell>
          <cell r="J3951">
            <v>44658</v>
          </cell>
          <cell r="K3951">
            <v>44696</v>
          </cell>
        </row>
        <row r="3952">
          <cell r="A3952">
            <v>18063439</v>
          </cell>
          <cell r="B3952" t="str">
            <v>C322</v>
          </cell>
          <cell r="C3952" t="str">
            <v>FARIA BATIMENT CONCEPT</v>
          </cell>
          <cell r="D3952" t="str">
            <v>4</v>
          </cell>
          <cell r="E3952">
            <v>5370.46</v>
          </cell>
          <cell r="G3952">
            <v>6444.55</v>
          </cell>
          <cell r="H3952">
            <v>44561</v>
          </cell>
          <cell r="I3952">
            <v>44607</v>
          </cell>
          <cell r="J3952">
            <v>44638</v>
          </cell>
          <cell r="K3952">
            <v>44648</v>
          </cell>
        </row>
        <row r="3953">
          <cell r="A3953">
            <v>18063440</v>
          </cell>
          <cell r="B3953" t="str">
            <v>C322</v>
          </cell>
          <cell r="C3953" t="str">
            <v>FARIA BATIMENT CONCEPT</v>
          </cell>
          <cell r="D3953" t="str">
            <v>4</v>
          </cell>
          <cell r="E3953">
            <v>4640.5300000000007</v>
          </cell>
          <cell r="G3953">
            <v>5568.64</v>
          </cell>
          <cell r="H3953">
            <v>44561</v>
          </cell>
          <cell r="I3953">
            <v>44607</v>
          </cell>
          <cell r="J3953">
            <v>44638</v>
          </cell>
          <cell r="K3953">
            <v>44648</v>
          </cell>
        </row>
        <row r="3954">
          <cell r="A3954">
            <v>18063441</v>
          </cell>
          <cell r="B3954" t="str">
            <v>C322</v>
          </cell>
          <cell r="C3954" t="str">
            <v>FARIA BATIMENT CONCEPT</v>
          </cell>
          <cell r="D3954" t="str">
            <v>4</v>
          </cell>
          <cell r="E3954">
            <v>5899.2300000000005</v>
          </cell>
          <cell r="G3954">
            <v>7079.08</v>
          </cell>
          <cell r="H3954">
            <v>44561</v>
          </cell>
          <cell r="I3954">
            <v>44607</v>
          </cell>
          <cell r="J3954">
            <v>44638</v>
          </cell>
          <cell r="K3954">
            <v>44648</v>
          </cell>
        </row>
        <row r="3955">
          <cell r="A3955">
            <v>18063442</v>
          </cell>
          <cell r="B3955" t="str">
            <v>C322</v>
          </cell>
          <cell r="C3955" t="str">
            <v>FARIA BATIMENT CONCEPT</v>
          </cell>
          <cell r="D3955" t="str">
            <v>4</v>
          </cell>
          <cell r="E3955">
            <v>7188.92</v>
          </cell>
          <cell r="G3955">
            <v>8626.7000000000007</v>
          </cell>
          <cell r="H3955">
            <v>44561</v>
          </cell>
          <cell r="I3955">
            <v>44607</v>
          </cell>
          <cell r="J3955">
            <v>44638</v>
          </cell>
          <cell r="K3955">
            <v>44648</v>
          </cell>
        </row>
        <row r="3956">
          <cell r="A3956">
            <v>18064731</v>
          </cell>
          <cell r="B3956" t="str">
            <v>C322</v>
          </cell>
          <cell r="C3956" t="str">
            <v>FARIA BATIMENT CONCEPT</v>
          </cell>
          <cell r="D3956" t="str">
            <v>6</v>
          </cell>
          <cell r="E3956">
            <v>7732.81</v>
          </cell>
          <cell r="G3956">
            <v>9279.369999999999</v>
          </cell>
          <cell r="H3956">
            <v>44592</v>
          </cell>
          <cell r="I3956">
            <v>44635</v>
          </cell>
          <cell r="J3956" t="str">
            <v>14/14/2022</v>
          </cell>
          <cell r="K3956">
            <v>44675</v>
          </cell>
        </row>
        <row r="3957">
          <cell r="A3957">
            <v>18064732</v>
          </cell>
          <cell r="B3957" t="str">
            <v>C322</v>
          </cell>
          <cell r="C3957" t="str">
            <v>FARIA BATIMENT CONCEPT</v>
          </cell>
          <cell r="D3957" t="str">
            <v>6</v>
          </cell>
          <cell r="E3957">
            <v>5629.1900000000005</v>
          </cell>
          <cell r="G3957">
            <v>6755.0300000000007</v>
          </cell>
          <cell r="H3957">
            <v>44592</v>
          </cell>
          <cell r="I3957">
            <v>44635</v>
          </cell>
          <cell r="J3957" t="str">
            <v>14/14/2022</v>
          </cell>
          <cell r="K3957">
            <v>44675</v>
          </cell>
        </row>
        <row r="3958">
          <cell r="A3958">
            <v>18066141</v>
          </cell>
          <cell r="B3958" t="str">
            <v>C322</v>
          </cell>
          <cell r="C3958" t="str">
            <v>FARIA BATIMENT CONCEPT</v>
          </cell>
          <cell r="D3958" t="str">
            <v>6</v>
          </cell>
          <cell r="E3958">
            <v>3663.04</v>
          </cell>
          <cell r="G3958">
            <v>4395.6499999999996</v>
          </cell>
          <cell r="H3958">
            <v>44620</v>
          </cell>
          <cell r="I3958">
            <v>44666</v>
          </cell>
          <cell r="J3958"/>
          <cell r="K3958"/>
        </row>
        <row r="3959">
          <cell r="A3959">
            <v>18066142</v>
          </cell>
          <cell r="B3959" t="str">
            <v>C322</v>
          </cell>
          <cell r="C3959" t="str">
            <v>FARIA BATIMENT CONCEPT</v>
          </cell>
          <cell r="D3959" t="str">
            <v>6</v>
          </cell>
          <cell r="E3959">
            <v>5200.9699999999993</v>
          </cell>
          <cell r="G3959">
            <v>6241.16</v>
          </cell>
          <cell r="H3959">
            <v>44620</v>
          </cell>
          <cell r="I3959">
            <v>44666</v>
          </cell>
          <cell r="J3959"/>
          <cell r="K3959"/>
        </row>
        <row r="3960">
          <cell r="A3960">
            <v>18067680</v>
          </cell>
          <cell r="B3960" t="str">
            <v>C322</v>
          </cell>
          <cell r="C3960" t="str">
            <v>FARIA BATIMENT CONCEPT</v>
          </cell>
          <cell r="D3960" t="str">
            <v>6</v>
          </cell>
          <cell r="E3960">
            <v>2601.15</v>
          </cell>
          <cell r="G3960">
            <v>3121.38</v>
          </cell>
          <cell r="H3960">
            <v>44651</v>
          </cell>
          <cell r="I3960">
            <v>44696</v>
          </cell>
          <cell r="J3960"/>
          <cell r="K3960"/>
        </row>
        <row r="3961">
          <cell r="A3961">
            <v>18067681</v>
          </cell>
          <cell r="B3961" t="str">
            <v>C322</v>
          </cell>
          <cell r="C3961" t="str">
            <v>FARIA BATIMENT CONCEPT</v>
          </cell>
          <cell r="D3961" t="str">
            <v>6</v>
          </cell>
          <cell r="E3961">
            <v>848.2700000000001</v>
          </cell>
          <cell r="G3961">
            <v>1017.9200000000001</v>
          </cell>
          <cell r="H3961">
            <v>44651</v>
          </cell>
          <cell r="I3961">
            <v>44696</v>
          </cell>
          <cell r="J3961"/>
          <cell r="K3961"/>
        </row>
        <row r="3962">
          <cell r="A3962">
            <v>18067682</v>
          </cell>
          <cell r="B3962" t="str">
            <v>C322</v>
          </cell>
          <cell r="C3962" t="str">
            <v>FARIA BATIMENT CONCEPT</v>
          </cell>
          <cell r="D3962" t="str">
            <v>6</v>
          </cell>
          <cell r="E3962">
            <v>5004.82</v>
          </cell>
          <cell r="G3962">
            <v>6005.7800000000007</v>
          </cell>
          <cell r="H3962">
            <v>44651</v>
          </cell>
          <cell r="I3962">
            <v>44696</v>
          </cell>
          <cell r="J3962"/>
          <cell r="K3962"/>
        </row>
        <row r="3963">
          <cell r="A3963">
            <v>18067683</v>
          </cell>
          <cell r="B3963" t="str">
            <v>C322</v>
          </cell>
          <cell r="C3963" t="str">
            <v>FARIA BATIMENT CONCEPT</v>
          </cell>
          <cell r="D3963" t="str">
            <v>6</v>
          </cell>
          <cell r="E3963">
            <v>5583.75</v>
          </cell>
          <cell r="G3963">
            <v>6700.5</v>
          </cell>
          <cell r="H3963">
            <v>44651</v>
          </cell>
          <cell r="I3963">
            <v>44696</v>
          </cell>
          <cell r="J3963"/>
          <cell r="K3963"/>
        </row>
        <row r="3964">
          <cell r="A3964">
            <v>18067684</v>
          </cell>
          <cell r="B3964" t="str">
            <v>C322</v>
          </cell>
          <cell r="C3964" t="str">
            <v>FARIA BATIMENT CONCEPT</v>
          </cell>
          <cell r="D3964" t="str">
            <v>6</v>
          </cell>
          <cell r="E3964">
            <v>3176.25</v>
          </cell>
          <cell r="G3964">
            <v>3811.5</v>
          </cell>
          <cell r="H3964">
            <v>44651</v>
          </cell>
          <cell r="I3964">
            <v>44696</v>
          </cell>
          <cell r="J3964"/>
          <cell r="K3964"/>
        </row>
        <row r="3965">
          <cell r="A3965">
            <v>18063443</v>
          </cell>
          <cell r="B3965" t="str">
            <v>C326</v>
          </cell>
          <cell r="C3965" t="str">
            <v>CLN BATIMENT</v>
          </cell>
          <cell r="D3965" t="str">
            <v>1</v>
          </cell>
          <cell r="E3965">
            <v>9694.1899999999987</v>
          </cell>
          <cell r="G3965">
            <v>11633.03</v>
          </cell>
          <cell r="H3965">
            <v>44561</v>
          </cell>
          <cell r="I3965">
            <v>44607</v>
          </cell>
          <cell r="J3965"/>
          <cell r="K3965"/>
        </row>
        <row r="3966">
          <cell r="A3966">
            <v>18063444</v>
          </cell>
          <cell r="B3966" t="str">
            <v>C326</v>
          </cell>
          <cell r="C3966" t="str">
            <v>CLN BATIMENT</v>
          </cell>
          <cell r="D3966" t="str">
            <v>1</v>
          </cell>
          <cell r="E3966">
            <v>6129.68</v>
          </cell>
          <cell r="G3966">
            <v>7355.62</v>
          </cell>
          <cell r="H3966">
            <v>44561</v>
          </cell>
          <cell r="I3966">
            <v>44607</v>
          </cell>
          <cell r="J3966"/>
          <cell r="K3966"/>
        </row>
        <row r="3967">
          <cell r="A3967">
            <v>18063445</v>
          </cell>
          <cell r="B3967" t="str">
            <v>C326</v>
          </cell>
          <cell r="C3967" t="str">
            <v>CLN BATIMENT</v>
          </cell>
          <cell r="D3967" t="str">
            <v>1</v>
          </cell>
          <cell r="E3967">
            <v>5799.65</v>
          </cell>
          <cell r="G3967">
            <v>6959.58</v>
          </cell>
          <cell r="H3967">
            <v>44561</v>
          </cell>
          <cell r="I3967">
            <v>44607</v>
          </cell>
          <cell r="J3967"/>
          <cell r="K3967"/>
        </row>
        <row r="3968">
          <cell r="A3968">
            <v>18064733</v>
          </cell>
          <cell r="B3968" t="str">
            <v>C326</v>
          </cell>
          <cell r="C3968" t="str">
            <v>CLN BATIMENT</v>
          </cell>
          <cell r="D3968" t="str">
            <v>1</v>
          </cell>
          <cell r="E3968">
            <v>2077.41</v>
          </cell>
          <cell r="G3968">
            <v>2492.8900000000003</v>
          </cell>
          <cell r="H3968">
            <v>44592</v>
          </cell>
          <cell r="I3968">
            <v>44635</v>
          </cell>
          <cell r="J3968"/>
          <cell r="K3968"/>
        </row>
        <row r="3969">
          <cell r="A3969">
            <v>18064734</v>
          </cell>
          <cell r="B3969" t="str">
            <v>C326</v>
          </cell>
          <cell r="C3969" t="str">
            <v>CLN BATIMENT</v>
          </cell>
          <cell r="D3969" t="str">
            <v>1</v>
          </cell>
          <cell r="E3969">
            <v>6148.8</v>
          </cell>
          <cell r="G3969">
            <v>7378.56</v>
          </cell>
          <cell r="H3969">
            <v>44592</v>
          </cell>
          <cell r="I3969">
            <v>44635</v>
          </cell>
          <cell r="J3969"/>
          <cell r="K3969"/>
        </row>
        <row r="3970">
          <cell r="A3970">
            <v>18064735</v>
          </cell>
          <cell r="B3970" t="str">
            <v>C326</v>
          </cell>
          <cell r="C3970" t="str">
            <v>CLN BATIMENT</v>
          </cell>
          <cell r="D3970" t="str">
            <v>1</v>
          </cell>
          <cell r="E3970">
            <v>967.32999999999993</v>
          </cell>
          <cell r="G3970">
            <v>1160.8</v>
          </cell>
          <cell r="H3970">
            <v>44592</v>
          </cell>
          <cell r="I3970">
            <v>44635</v>
          </cell>
          <cell r="J3970"/>
          <cell r="K3970"/>
        </row>
        <row r="3971">
          <cell r="A3971">
            <v>18064736</v>
          </cell>
          <cell r="B3971" t="str">
            <v>C326</v>
          </cell>
          <cell r="C3971" t="str">
            <v>CLN BATIMENT</v>
          </cell>
          <cell r="D3971" t="str">
            <v>1</v>
          </cell>
          <cell r="E3971">
            <v>985.3</v>
          </cell>
          <cell r="G3971">
            <v>1182.3600000000001</v>
          </cell>
          <cell r="H3971">
            <v>44592</v>
          </cell>
          <cell r="I3971">
            <v>44635</v>
          </cell>
          <cell r="J3971"/>
          <cell r="K3971"/>
        </row>
        <row r="3972">
          <cell r="A3972">
            <v>18064737</v>
          </cell>
          <cell r="B3972" t="str">
            <v>C326</v>
          </cell>
          <cell r="C3972" t="str">
            <v>CLN BATIMENT</v>
          </cell>
          <cell r="D3972" t="str">
            <v>1</v>
          </cell>
          <cell r="E3972">
            <v>1008.18</v>
          </cell>
          <cell r="G3972">
            <v>1209.8200000000002</v>
          </cell>
          <cell r="H3972">
            <v>44592</v>
          </cell>
          <cell r="I3972">
            <v>44635</v>
          </cell>
          <cell r="J3972"/>
          <cell r="K3972"/>
        </row>
        <row r="3973">
          <cell r="A3973">
            <v>18064738</v>
          </cell>
          <cell r="B3973" t="str">
            <v>C326</v>
          </cell>
          <cell r="C3973" t="str">
            <v>CLN BATIMENT</v>
          </cell>
          <cell r="D3973" t="str">
            <v>1</v>
          </cell>
          <cell r="E3973">
            <v>5057.7</v>
          </cell>
          <cell r="G3973">
            <v>6069.24</v>
          </cell>
          <cell r="H3973">
            <v>44592</v>
          </cell>
          <cell r="I3973">
            <v>44635</v>
          </cell>
          <cell r="J3973"/>
          <cell r="K3973"/>
        </row>
        <row r="3974">
          <cell r="A3974">
            <v>18064739</v>
          </cell>
          <cell r="B3974" t="str">
            <v>C326</v>
          </cell>
          <cell r="C3974" t="str">
            <v>CLN BATIMENT</v>
          </cell>
          <cell r="D3974" t="str">
            <v>1</v>
          </cell>
          <cell r="E3974">
            <v>1006.54</v>
          </cell>
          <cell r="G3974">
            <v>1207.8499999999999</v>
          </cell>
          <cell r="H3974">
            <v>44592</v>
          </cell>
          <cell r="I3974">
            <v>44635</v>
          </cell>
          <cell r="J3974"/>
          <cell r="K3974"/>
        </row>
        <row r="3975">
          <cell r="A3975">
            <v>18064740</v>
          </cell>
          <cell r="B3975" t="str">
            <v>C326</v>
          </cell>
          <cell r="C3975" t="str">
            <v>CLN BATIMENT</v>
          </cell>
          <cell r="D3975" t="str">
            <v>1</v>
          </cell>
          <cell r="E3975">
            <v>7483.45</v>
          </cell>
          <cell r="G3975">
            <v>8980.14</v>
          </cell>
          <cell r="H3975">
            <v>44592</v>
          </cell>
          <cell r="I3975">
            <v>44635</v>
          </cell>
          <cell r="J3975"/>
          <cell r="K3975"/>
        </row>
        <row r="3976">
          <cell r="A3976">
            <v>18064741</v>
          </cell>
          <cell r="B3976" t="str">
            <v>C326</v>
          </cell>
          <cell r="C3976" t="str">
            <v>CLN BATIMENT</v>
          </cell>
          <cell r="D3976" t="str">
            <v>1</v>
          </cell>
          <cell r="E3976">
            <v>5015.13</v>
          </cell>
          <cell r="G3976">
            <v>6018.16</v>
          </cell>
          <cell r="H3976">
            <v>44592</v>
          </cell>
          <cell r="I3976">
            <v>44635</v>
          </cell>
          <cell r="J3976"/>
          <cell r="K3976"/>
        </row>
        <row r="3977">
          <cell r="A3977">
            <v>18064742</v>
          </cell>
          <cell r="B3977" t="str">
            <v>C326</v>
          </cell>
          <cell r="C3977" t="str">
            <v>CLN BATIMENT</v>
          </cell>
          <cell r="D3977" t="str">
            <v>1</v>
          </cell>
          <cell r="E3977">
            <v>973.86</v>
          </cell>
          <cell r="G3977">
            <v>1168.6299999999999</v>
          </cell>
          <cell r="H3977">
            <v>44592</v>
          </cell>
          <cell r="I3977">
            <v>44635</v>
          </cell>
          <cell r="J3977"/>
          <cell r="K3977"/>
        </row>
        <row r="3978">
          <cell r="A3978">
            <v>18064743</v>
          </cell>
          <cell r="B3978" t="str">
            <v>C326</v>
          </cell>
          <cell r="C3978" t="str">
            <v>CLN BATIMENT</v>
          </cell>
          <cell r="D3978" t="str">
            <v>1</v>
          </cell>
          <cell r="E3978">
            <v>9902.11</v>
          </cell>
          <cell r="G3978">
            <v>11882.53</v>
          </cell>
          <cell r="H3978">
            <v>44592</v>
          </cell>
          <cell r="I3978">
            <v>44635</v>
          </cell>
          <cell r="J3978"/>
          <cell r="K3978"/>
        </row>
        <row r="3979">
          <cell r="A3979">
            <v>18066143</v>
          </cell>
          <cell r="B3979" t="str">
            <v>C326</v>
          </cell>
          <cell r="C3979" t="str">
            <v>CLN BATIMENT</v>
          </cell>
          <cell r="D3979" t="str">
            <v>1</v>
          </cell>
          <cell r="E3979">
            <v>38910.959999999999</v>
          </cell>
          <cell r="G3979">
            <v>46693.15</v>
          </cell>
          <cell r="H3979">
            <v>44620</v>
          </cell>
          <cell r="I3979">
            <v>44666</v>
          </cell>
          <cell r="J3979"/>
          <cell r="K3979"/>
        </row>
        <row r="3980">
          <cell r="A3980">
            <v>18066144</v>
          </cell>
          <cell r="B3980" t="str">
            <v>C326</v>
          </cell>
          <cell r="C3980" t="str">
            <v>CLN BATIMENT</v>
          </cell>
          <cell r="D3980" t="str">
            <v>1</v>
          </cell>
          <cell r="E3980">
            <v>7298.99</v>
          </cell>
          <cell r="G3980">
            <v>8758.7899999999991</v>
          </cell>
          <cell r="H3980">
            <v>44620</v>
          </cell>
          <cell r="I3980">
            <v>44666</v>
          </cell>
          <cell r="J3980"/>
          <cell r="K3980"/>
        </row>
        <row r="3981">
          <cell r="A3981">
            <v>18066145</v>
          </cell>
          <cell r="B3981" t="str">
            <v>C326</v>
          </cell>
          <cell r="C3981" t="str">
            <v>CLN BATIMENT</v>
          </cell>
          <cell r="D3981" t="str">
            <v>1</v>
          </cell>
          <cell r="E3981">
            <v>1004.9100000000001</v>
          </cell>
          <cell r="G3981">
            <v>1205.8899999999999</v>
          </cell>
          <cell r="H3981">
            <v>44620</v>
          </cell>
          <cell r="I3981">
            <v>44666</v>
          </cell>
          <cell r="J3981"/>
          <cell r="K3981"/>
        </row>
        <row r="3982">
          <cell r="A3982">
            <v>18066146</v>
          </cell>
          <cell r="B3982" t="str">
            <v>C326</v>
          </cell>
          <cell r="C3982" t="str">
            <v>CLN BATIMENT</v>
          </cell>
          <cell r="D3982" t="str">
            <v>1</v>
          </cell>
          <cell r="E3982">
            <v>7391.18</v>
          </cell>
          <cell r="G3982">
            <v>8869.42</v>
          </cell>
          <cell r="H3982">
            <v>44620</v>
          </cell>
          <cell r="I3982">
            <v>44666</v>
          </cell>
          <cell r="J3982"/>
          <cell r="K3982"/>
        </row>
        <row r="3983">
          <cell r="A3983">
            <v>18066147</v>
          </cell>
          <cell r="B3983" t="str">
            <v>C326</v>
          </cell>
          <cell r="C3983" t="str">
            <v>CLN BATIMENT</v>
          </cell>
          <cell r="D3983" t="str">
            <v>1</v>
          </cell>
          <cell r="E3983">
            <v>1001.64</v>
          </cell>
          <cell r="G3983">
            <v>1201.97</v>
          </cell>
          <cell r="H3983">
            <v>44620</v>
          </cell>
          <cell r="I3983">
            <v>44666</v>
          </cell>
          <cell r="J3983"/>
          <cell r="K3983"/>
        </row>
        <row r="3984">
          <cell r="A3984">
            <v>18066148</v>
          </cell>
          <cell r="B3984" t="str">
            <v>C326</v>
          </cell>
          <cell r="C3984" t="str">
            <v>CLN BATIMENT</v>
          </cell>
          <cell r="D3984" t="str">
            <v>1</v>
          </cell>
          <cell r="E3984">
            <v>960.79</v>
          </cell>
          <cell r="G3984">
            <v>1152.95</v>
          </cell>
          <cell r="H3984">
            <v>44620</v>
          </cell>
          <cell r="I3984">
            <v>44666</v>
          </cell>
          <cell r="J3984"/>
          <cell r="K3984"/>
        </row>
        <row r="3985">
          <cell r="A3985">
            <v>18066149</v>
          </cell>
          <cell r="B3985" t="str">
            <v>C326</v>
          </cell>
          <cell r="C3985" t="str">
            <v>CLN BATIMENT</v>
          </cell>
          <cell r="D3985" t="str">
            <v>1</v>
          </cell>
          <cell r="E3985">
            <v>2744.69</v>
          </cell>
          <cell r="G3985">
            <v>3293.63</v>
          </cell>
          <cell r="H3985">
            <v>44620</v>
          </cell>
          <cell r="I3985">
            <v>44666</v>
          </cell>
          <cell r="J3985"/>
          <cell r="K3985"/>
        </row>
        <row r="3986">
          <cell r="A3986">
            <v>18066150</v>
          </cell>
          <cell r="B3986" t="str">
            <v>C326</v>
          </cell>
          <cell r="C3986" t="str">
            <v>CLN BATIMENT</v>
          </cell>
          <cell r="D3986" t="str">
            <v>1</v>
          </cell>
          <cell r="E3986">
            <v>10209.65</v>
          </cell>
          <cell r="G3986">
            <v>12251.58</v>
          </cell>
          <cell r="H3986">
            <v>44620</v>
          </cell>
          <cell r="I3986">
            <v>44666</v>
          </cell>
          <cell r="J3986"/>
          <cell r="K3986"/>
        </row>
        <row r="3987">
          <cell r="A3987">
            <v>18066151</v>
          </cell>
          <cell r="B3987" t="str">
            <v>C326</v>
          </cell>
          <cell r="C3987" t="str">
            <v>CLN BATIMENT</v>
          </cell>
          <cell r="D3987" t="str">
            <v>1</v>
          </cell>
          <cell r="E3987">
            <v>0</v>
          </cell>
          <cell r="G3987">
            <v>0</v>
          </cell>
          <cell r="H3987">
            <v>44620</v>
          </cell>
          <cell r="I3987">
            <v>44666</v>
          </cell>
          <cell r="J3987"/>
          <cell r="K3987"/>
        </row>
        <row r="3988">
          <cell r="A3988">
            <v>18066152</v>
          </cell>
          <cell r="B3988" t="str">
            <v>C326</v>
          </cell>
          <cell r="C3988" t="str">
            <v>CLN BATIMENT</v>
          </cell>
          <cell r="D3988" t="str">
            <v>1</v>
          </cell>
          <cell r="E3988">
            <v>0</v>
          </cell>
          <cell r="G3988">
            <v>0</v>
          </cell>
          <cell r="H3988">
            <v>44620</v>
          </cell>
          <cell r="I3988">
            <v>44666</v>
          </cell>
          <cell r="J3988"/>
          <cell r="K3988"/>
        </row>
        <row r="3989">
          <cell r="A3989">
            <v>18066153</v>
          </cell>
          <cell r="B3989" t="str">
            <v>C326</v>
          </cell>
          <cell r="C3989" t="str">
            <v>CLN BATIMENT</v>
          </cell>
          <cell r="D3989" t="str">
            <v>1</v>
          </cell>
          <cell r="E3989">
            <v>10125.83</v>
          </cell>
          <cell r="G3989">
            <v>12151</v>
          </cell>
          <cell r="H3989">
            <v>44620</v>
          </cell>
          <cell r="I3989">
            <v>44666</v>
          </cell>
          <cell r="J3989"/>
          <cell r="K3989"/>
        </row>
        <row r="3990">
          <cell r="A3990">
            <v>18066154</v>
          </cell>
          <cell r="B3990" t="str">
            <v>C326</v>
          </cell>
          <cell r="C3990" t="str">
            <v>CLN BATIMENT</v>
          </cell>
          <cell r="D3990" t="str">
            <v>1</v>
          </cell>
          <cell r="E3990">
            <v>11908.36</v>
          </cell>
          <cell r="G3990">
            <v>14290.029999999999</v>
          </cell>
          <cell r="H3990">
            <v>44620</v>
          </cell>
          <cell r="I3990">
            <v>44666</v>
          </cell>
          <cell r="J3990"/>
          <cell r="K3990"/>
        </row>
        <row r="3991">
          <cell r="A3991">
            <v>18066155</v>
          </cell>
          <cell r="B3991" t="str">
            <v>C326</v>
          </cell>
          <cell r="C3991" t="str">
            <v>CLN BATIMENT</v>
          </cell>
          <cell r="D3991" t="str">
            <v>1</v>
          </cell>
          <cell r="E3991">
            <v>9723.880000000001</v>
          </cell>
          <cell r="G3991">
            <v>11668.66</v>
          </cell>
          <cell r="H3991">
            <v>44620</v>
          </cell>
          <cell r="I3991">
            <v>44666</v>
          </cell>
          <cell r="J3991"/>
          <cell r="K3991"/>
        </row>
        <row r="3992">
          <cell r="A3992">
            <v>18066156</v>
          </cell>
          <cell r="B3992" t="str">
            <v>C326</v>
          </cell>
          <cell r="C3992" t="str">
            <v>CLN BATIMENT</v>
          </cell>
          <cell r="D3992" t="str">
            <v>1</v>
          </cell>
          <cell r="E3992">
            <v>440</v>
          </cell>
          <cell r="G3992">
            <v>528</v>
          </cell>
          <cell r="H3992">
            <v>44620</v>
          </cell>
          <cell r="I3992">
            <v>44666</v>
          </cell>
          <cell r="J3992"/>
          <cell r="K3992"/>
        </row>
        <row r="3993">
          <cell r="A3993">
            <v>18067685</v>
          </cell>
          <cell r="B3993" t="str">
            <v>C326</v>
          </cell>
          <cell r="C3993" t="str">
            <v>CLN BATIMENT</v>
          </cell>
          <cell r="D3993" t="str">
            <v>1</v>
          </cell>
          <cell r="E3993">
            <v>5717.4</v>
          </cell>
          <cell r="G3993">
            <v>6860.88</v>
          </cell>
          <cell r="H3993">
            <v>44651</v>
          </cell>
          <cell r="I3993">
            <v>44696</v>
          </cell>
          <cell r="J3993"/>
          <cell r="K3993"/>
        </row>
        <row r="3994">
          <cell r="A3994">
            <v>18067686</v>
          </cell>
          <cell r="B3994" t="str">
            <v>C326</v>
          </cell>
          <cell r="C3994" t="str">
            <v>CLN BATIMENT</v>
          </cell>
          <cell r="D3994" t="str">
            <v>1</v>
          </cell>
          <cell r="E3994">
            <v>5328.96</v>
          </cell>
          <cell r="G3994">
            <v>6394.75</v>
          </cell>
          <cell r="H3994">
            <v>44651</v>
          </cell>
          <cell r="I3994">
            <v>44696</v>
          </cell>
          <cell r="J3994"/>
          <cell r="K3994"/>
        </row>
        <row r="3995">
          <cell r="A3995">
            <v>18067687</v>
          </cell>
          <cell r="B3995" t="str">
            <v>C326</v>
          </cell>
          <cell r="C3995" t="str">
            <v>CLN BATIMENT</v>
          </cell>
          <cell r="D3995" t="str">
            <v>1</v>
          </cell>
          <cell r="E3995">
            <v>2909.19</v>
          </cell>
          <cell r="G3995">
            <v>3491.03</v>
          </cell>
          <cell r="H3995">
            <v>44651</v>
          </cell>
          <cell r="I3995">
            <v>44696</v>
          </cell>
          <cell r="J3995"/>
          <cell r="K3995"/>
        </row>
        <row r="3996">
          <cell r="A3996">
            <v>18067688</v>
          </cell>
          <cell r="B3996" t="str">
            <v>C326</v>
          </cell>
          <cell r="C3996" t="str">
            <v>CLN BATIMENT</v>
          </cell>
          <cell r="D3996" t="str">
            <v>1</v>
          </cell>
          <cell r="E3996">
            <v>2792.8900000000003</v>
          </cell>
          <cell r="G3996">
            <v>3351.47</v>
          </cell>
          <cell r="H3996">
            <v>44651</v>
          </cell>
          <cell r="I3996">
            <v>44696</v>
          </cell>
          <cell r="J3996"/>
          <cell r="K3996"/>
        </row>
        <row r="3997">
          <cell r="A3997">
            <v>18067689</v>
          </cell>
          <cell r="B3997" t="str">
            <v>C326</v>
          </cell>
          <cell r="C3997" t="str">
            <v>CLN BATIMENT</v>
          </cell>
          <cell r="D3997" t="str">
            <v>1</v>
          </cell>
          <cell r="E3997">
            <v>2871.54</v>
          </cell>
          <cell r="G3997">
            <v>3445.85</v>
          </cell>
          <cell r="H3997">
            <v>44651</v>
          </cell>
          <cell r="I3997">
            <v>44696</v>
          </cell>
          <cell r="J3997"/>
          <cell r="K3997"/>
        </row>
        <row r="3998">
          <cell r="A3998">
            <v>18067690</v>
          </cell>
          <cell r="B3998" t="str">
            <v>C326</v>
          </cell>
          <cell r="C3998" t="str">
            <v>CLN BATIMENT</v>
          </cell>
          <cell r="D3998" t="str">
            <v>1</v>
          </cell>
          <cell r="E3998">
            <v>-440</v>
          </cell>
          <cell r="G3998">
            <v>-528</v>
          </cell>
          <cell r="H3998">
            <v>44651</v>
          </cell>
          <cell r="I3998">
            <v>44696</v>
          </cell>
          <cell r="J3998"/>
          <cell r="K3998"/>
        </row>
        <row r="3999">
          <cell r="A3999">
            <v>18067691</v>
          </cell>
          <cell r="B3999" t="str">
            <v>C326</v>
          </cell>
          <cell r="C3999" t="str">
            <v>CLN BATIMENT</v>
          </cell>
          <cell r="D3999" t="str">
            <v>1</v>
          </cell>
          <cell r="E3999">
            <v>2741.41</v>
          </cell>
          <cell r="G3999">
            <v>3289.69</v>
          </cell>
          <cell r="H3999">
            <v>44651</v>
          </cell>
          <cell r="I3999">
            <v>44696</v>
          </cell>
          <cell r="J3999"/>
          <cell r="K3999"/>
        </row>
        <row r="4000">
          <cell r="A4000">
            <v>18067692</v>
          </cell>
          <cell r="B4000" t="str">
            <v>C326</v>
          </cell>
          <cell r="C4000" t="str">
            <v>CLN BATIMENT</v>
          </cell>
          <cell r="D4000" t="str">
            <v>1</v>
          </cell>
          <cell r="E4000">
            <v>3168.81</v>
          </cell>
          <cell r="G4000">
            <v>3802.5699999999997</v>
          </cell>
          <cell r="H4000">
            <v>44651</v>
          </cell>
          <cell r="I4000">
            <v>44696</v>
          </cell>
          <cell r="J4000"/>
          <cell r="K4000"/>
        </row>
        <row r="4001">
          <cell r="A4001">
            <v>18067693</v>
          </cell>
          <cell r="B4001" t="str">
            <v>C326</v>
          </cell>
          <cell r="C4001" t="str">
            <v>CLN BATIMENT</v>
          </cell>
          <cell r="D4001" t="str">
            <v>1</v>
          </cell>
          <cell r="E4001">
            <v>1001.64</v>
          </cell>
          <cell r="G4001">
            <v>1201.97</v>
          </cell>
          <cell r="H4001">
            <v>44651</v>
          </cell>
          <cell r="I4001">
            <v>44696</v>
          </cell>
          <cell r="J4001"/>
          <cell r="K4001"/>
        </row>
        <row r="4002">
          <cell r="A4002">
            <v>18067694</v>
          </cell>
          <cell r="B4002" t="str">
            <v>C326</v>
          </cell>
          <cell r="C4002" t="str">
            <v>CLN BATIMENT</v>
          </cell>
          <cell r="D4002" t="str">
            <v>1</v>
          </cell>
          <cell r="E4002">
            <v>1014.71</v>
          </cell>
          <cell r="G4002">
            <v>1217.6500000000001</v>
          </cell>
          <cell r="H4002">
            <v>44651</v>
          </cell>
          <cell r="I4002">
            <v>44696</v>
          </cell>
          <cell r="J4002"/>
          <cell r="K4002"/>
        </row>
        <row r="4003">
          <cell r="A4003">
            <v>18067695</v>
          </cell>
          <cell r="B4003" t="str">
            <v>C326</v>
          </cell>
          <cell r="C4003" t="str">
            <v>CLN BATIMENT</v>
          </cell>
          <cell r="D4003" t="str">
            <v>1</v>
          </cell>
          <cell r="E4003">
            <v>993.47</v>
          </cell>
          <cell r="G4003">
            <v>1192.1600000000001</v>
          </cell>
          <cell r="H4003">
            <v>44651</v>
          </cell>
          <cell r="I4003">
            <v>44696</v>
          </cell>
          <cell r="J4003"/>
          <cell r="K4003"/>
        </row>
        <row r="4004">
          <cell r="A4004">
            <v>18067696</v>
          </cell>
          <cell r="B4004" t="str">
            <v>C326</v>
          </cell>
          <cell r="C4004" t="str">
            <v>CLN BATIMENT</v>
          </cell>
          <cell r="D4004" t="str">
            <v>1</v>
          </cell>
          <cell r="E4004">
            <v>250</v>
          </cell>
          <cell r="G4004">
            <v>300</v>
          </cell>
          <cell r="H4004">
            <v>44651</v>
          </cell>
          <cell r="I4004">
            <v>44696</v>
          </cell>
          <cell r="J4004"/>
          <cell r="K4004"/>
        </row>
        <row r="4005">
          <cell r="A4005">
            <v>18067697</v>
          </cell>
          <cell r="B4005" t="str">
            <v>C326</v>
          </cell>
          <cell r="C4005" t="str">
            <v>CLN BATIMENT</v>
          </cell>
          <cell r="D4005" t="str">
            <v>1</v>
          </cell>
          <cell r="E4005">
            <v>303.3</v>
          </cell>
          <cell r="G4005">
            <v>363.96</v>
          </cell>
          <cell r="H4005">
            <v>44651</v>
          </cell>
          <cell r="I4005">
            <v>44696</v>
          </cell>
          <cell r="J4005"/>
          <cell r="K4005"/>
        </row>
        <row r="4006">
          <cell r="A4006">
            <v>18062054</v>
          </cell>
          <cell r="B4006" t="str">
            <v>C329</v>
          </cell>
          <cell r="C4006" t="str">
            <v>DAMEME</v>
          </cell>
          <cell r="D4006" t="str">
            <v>2</v>
          </cell>
          <cell r="E4006">
            <v>4188.4400000000005</v>
          </cell>
          <cell r="G4006">
            <v>5026.13</v>
          </cell>
          <cell r="H4006">
            <v>44530</v>
          </cell>
          <cell r="I4006">
            <v>44576</v>
          </cell>
          <cell r="J4006"/>
          <cell r="K4006">
            <v>44576</v>
          </cell>
        </row>
        <row r="4007">
          <cell r="A4007">
            <v>18062055</v>
          </cell>
          <cell r="B4007" t="str">
            <v>C329</v>
          </cell>
          <cell r="C4007" t="str">
            <v>DAMEME</v>
          </cell>
          <cell r="D4007" t="str">
            <v>2</v>
          </cell>
          <cell r="E4007">
            <v>3793.65</v>
          </cell>
          <cell r="G4007">
            <v>4552.38</v>
          </cell>
          <cell r="H4007">
            <v>44530</v>
          </cell>
          <cell r="I4007">
            <v>44576</v>
          </cell>
          <cell r="J4007"/>
          <cell r="K4007">
            <v>44576</v>
          </cell>
        </row>
        <row r="4008">
          <cell r="A4008">
            <v>18062056</v>
          </cell>
          <cell r="B4008" t="str">
            <v>C329</v>
          </cell>
          <cell r="C4008" t="str">
            <v>DAMEME</v>
          </cell>
          <cell r="D4008" t="str">
            <v>2</v>
          </cell>
          <cell r="E4008">
            <v>2997.15</v>
          </cell>
          <cell r="G4008">
            <v>3596.5800000000004</v>
          </cell>
          <cell r="H4008">
            <v>44530</v>
          </cell>
          <cell r="I4008">
            <v>44576</v>
          </cell>
          <cell r="J4008"/>
          <cell r="K4008">
            <v>44576</v>
          </cell>
        </row>
        <row r="4009">
          <cell r="A4009">
            <v>18062057</v>
          </cell>
          <cell r="B4009" t="str">
            <v>C329</v>
          </cell>
          <cell r="C4009" t="str">
            <v>DAMEME</v>
          </cell>
          <cell r="D4009" t="str">
            <v>2</v>
          </cell>
          <cell r="E4009">
            <v>932.28</v>
          </cell>
          <cell r="G4009">
            <v>1118.74</v>
          </cell>
          <cell r="H4009">
            <v>44530</v>
          </cell>
          <cell r="I4009">
            <v>44576</v>
          </cell>
          <cell r="J4009"/>
          <cell r="K4009">
            <v>44576</v>
          </cell>
        </row>
        <row r="4010">
          <cell r="A4010">
            <v>18062058</v>
          </cell>
          <cell r="B4010" t="str">
            <v>C329</v>
          </cell>
          <cell r="C4010" t="str">
            <v>DAMEME</v>
          </cell>
          <cell r="D4010" t="str">
            <v>2</v>
          </cell>
          <cell r="E4010">
            <v>4041.46</v>
          </cell>
          <cell r="G4010">
            <v>4849.75</v>
          </cell>
          <cell r="H4010">
            <v>44530</v>
          </cell>
          <cell r="I4010">
            <v>44576</v>
          </cell>
          <cell r="J4010"/>
          <cell r="K4010">
            <v>44576</v>
          </cell>
        </row>
        <row r="4011">
          <cell r="A4011">
            <v>18062059</v>
          </cell>
          <cell r="B4011" t="str">
            <v>C329</v>
          </cell>
          <cell r="C4011" t="str">
            <v>DAMEME</v>
          </cell>
          <cell r="D4011" t="str">
            <v>2</v>
          </cell>
          <cell r="E4011">
            <v>9414.119999999999</v>
          </cell>
          <cell r="G4011">
            <v>11296.939999999999</v>
          </cell>
          <cell r="H4011">
            <v>44530</v>
          </cell>
          <cell r="I4011">
            <v>44576</v>
          </cell>
          <cell r="J4011"/>
          <cell r="K4011">
            <v>44576</v>
          </cell>
        </row>
        <row r="4012">
          <cell r="A4012">
            <v>18062060</v>
          </cell>
          <cell r="B4012" t="str">
            <v>C329</v>
          </cell>
          <cell r="C4012" t="str">
            <v>DAMEME</v>
          </cell>
          <cell r="D4012" t="str">
            <v>2</v>
          </cell>
          <cell r="E4012">
            <v>5325.67</v>
          </cell>
          <cell r="G4012">
            <v>6390.8</v>
          </cell>
          <cell r="H4012">
            <v>44530</v>
          </cell>
          <cell r="I4012">
            <v>44576</v>
          </cell>
          <cell r="J4012"/>
          <cell r="K4012">
            <v>44576</v>
          </cell>
        </row>
        <row r="4013">
          <cell r="A4013">
            <v>18062061</v>
          </cell>
          <cell r="B4013" t="str">
            <v>C329</v>
          </cell>
          <cell r="C4013" t="str">
            <v>DAMEME</v>
          </cell>
          <cell r="D4013" t="str">
            <v>2</v>
          </cell>
          <cell r="E4013">
            <v>1114.95</v>
          </cell>
          <cell r="G4013">
            <v>1337.94</v>
          </cell>
          <cell r="H4013">
            <v>44530</v>
          </cell>
          <cell r="I4013">
            <v>44576</v>
          </cell>
          <cell r="J4013"/>
          <cell r="K4013">
            <v>44576</v>
          </cell>
        </row>
        <row r="4014">
          <cell r="A4014">
            <v>18062062</v>
          </cell>
          <cell r="B4014" t="str">
            <v>C329</v>
          </cell>
          <cell r="C4014" t="str">
            <v>DAMEME</v>
          </cell>
          <cell r="D4014" t="str">
            <v>2</v>
          </cell>
          <cell r="E4014">
            <v>8886.36</v>
          </cell>
          <cell r="G4014">
            <v>10663.630000000001</v>
          </cell>
          <cell r="H4014">
            <v>44530</v>
          </cell>
          <cell r="I4014">
            <v>44576</v>
          </cell>
          <cell r="J4014"/>
          <cell r="K4014">
            <v>44576</v>
          </cell>
        </row>
        <row r="4015">
          <cell r="A4015">
            <v>18062063</v>
          </cell>
          <cell r="B4015" t="str">
            <v>C329</v>
          </cell>
          <cell r="C4015" t="str">
            <v>DAMEME</v>
          </cell>
          <cell r="D4015" t="str">
            <v>2</v>
          </cell>
          <cell r="E4015">
            <v>1862.02</v>
          </cell>
          <cell r="G4015">
            <v>2234.42</v>
          </cell>
          <cell r="H4015">
            <v>44530</v>
          </cell>
          <cell r="I4015">
            <v>44576</v>
          </cell>
          <cell r="J4015"/>
          <cell r="K4015">
            <v>44576</v>
          </cell>
        </row>
        <row r="4016">
          <cell r="A4016">
            <v>18063446</v>
          </cell>
          <cell r="B4016" t="str">
            <v>C329</v>
          </cell>
          <cell r="C4016" t="str">
            <v>DAMEME</v>
          </cell>
          <cell r="D4016" t="str">
            <v>2</v>
          </cell>
          <cell r="E4016">
            <v>3444.9800000000005</v>
          </cell>
          <cell r="G4016">
            <v>4133.9800000000005</v>
          </cell>
          <cell r="H4016">
            <v>44561</v>
          </cell>
          <cell r="I4016">
            <v>44607</v>
          </cell>
          <cell r="J4016"/>
          <cell r="K4016">
            <v>44607</v>
          </cell>
        </row>
        <row r="4017">
          <cell r="A4017">
            <v>18063447</v>
          </cell>
          <cell r="B4017" t="str">
            <v>C329</v>
          </cell>
          <cell r="C4017" t="str">
            <v>DAMEME</v>
          </cell>
          <cell r="D4017" t="str">
            <v>2</v>
          </cell>
          <cell r="E4017">
            <v>2515.2799999999997</v>
          </cell>
          <cell r="G4017">
            <v>3018.34</v>
          </cell>
          <cell r="H4017">
            <v>44561</v>
          </cell>
          <cell r="I4017">
            <v>44607</v>
          </cell>
          <cell r="J4017"/>
          <cell r="K4017">
            <v>44607</v>
          </cell>
        </row>
        <row r="4018">
          <cell r="A4018">
            <v>18063448</v>
          </cell>
          <cell r="B4018" t="str">
            <v>C329</v>
          </cell>
          <cell r="C4018" t="str">
            <v>DAMEME</v>
          </cell>
          <cell r="D4018" t="str">
            <v>2</v>
          </cell>
          <cell r="E4018">
            <v>3139.43</v>
          </cell>
          <cell r="G4018">
            <v>3767.3199999999997</v>
          </cell>
          <cell r="H4018">
            <v>44561</v>
          </cell>
          <cell r="I4018">
            <v>44607</v>
          </cell>
          <cell r="J4018"/>
          <cell r="K4018">
            <v>44607</v>
          </cell>
        </row>
        <row r="4019">
          <cell r="A4019">
            <v>18063449</v>
          </cell>
          <cell r="B4019" t="str">
            <v>C329</v>
          </cell>
          <cell r="C4019" t="str">
            <v>DAMEME</v>
          </cell>
          <cell r="D4019" t="str">
            <v>2</v>
          </cell>
          <cell r="E4019">
            <v>52.14</v>
          </cell>
          <cell r="G4019">
            <v>62.570000000000007</v>
          </cell>
          <cell r="H4019">
            <v>44561</v>
          </cell>
          <cell r="I4019">
            <v>44607</v>
          </cell>
          <cell r="J4019"/>
          <cell r="K4019">
            <v>44607</v>
          </cell>
        </row>
        <row r="4020">
          <cell r="A4020">
            <v>18063450</v>
          </cell>
          <cell r="B4020" t="str">
            <v>C329</v>
          </cell>
          <cell r="C4020" t="str">
            <v>DAMEME</v>
          </cell>
          <cell r="D4020" t="str">
            <v>2</v>
          </cell>
          <cell r="E4020">
            <v>124.13</v>
          </cell>
          <cell r="G4020">
            <v>148.95999999999998</v>
          </cell>
          <cell r="H4020">
            <v>44561</v>
          </cell>
          <cell r="I4020">
            <v>44607</v>
          </cell>
          <cell r="J4020"/>
          <cell r="K4020">
            <v>44607</v>
          </cell>
        </row>
        <row r="4021">
          <cell r="A4021">
            <v>18063451</v>
          </cell>
          <cell r="B4021" t="str">
            <v>C329</v>
          </cell>
          <cell r="C4021" t="str">
            <v>DAMEME</v>
          </cell>
          <cell r="D4021" t="str">
            <v>2</v>
          </cell>
          <cell r="E4021">
            <v>853.57999999999993</v>
          </cell>
          <cell r="G4021">
            <v>1024.3</v>
          </cell>
          <cell r="H4021">
            <v>44561</v>
          </cell>
          <cell r="I4021">
            <v>44607</v>
          </cell>
          <cell r="J4021"/>
          <cell r="K4021">
            <v>44607</v>
          </cell>
        </row>
        <row r="4022">
          <cell r="A4022">
            <v>18063452</v>
          </cell>
          <cell r="B4022" t="str">
            <v>C329</v>
          </cell>
          <cell r="C4022" t="str">
            <v>DAMEME</v>
          </cell>
          <cell r="D4022" t="str">
            <v>2</v>
          </cell>
          <cell r="E4022">
            <v>1373.1</v>
          </cell>
          <cell r="G4022">
            <v>1647.72</v>
          </cell>
          <cell r="H4022">
            <v>44561</v>
          </cell>
          <cell r="I4022">
            <v>44607</v>
          </cell>
          <cell r="J4022"/>
          <cell r="K4022">
            <v>44607</v>
          </cell>
        </row>
        <row r="4023">
          <cell r="A4023">
            <v>18064744</v>
          </cell>
          <cell r="B4023" t="str">
            <v>C329</v>
          </cell>
          <cell r="C4023" t="str">
            <v>DAMEME</v>
          </cell>
          <cell r="D4023" t="str">
            <v>2</v>
          </cell>
          <cell r="E4023">
            <v>3072.95</v>
          </cell>
          <cell r="G4023">
            <v>3687.54</v>
          </cell>
          <cell r="H4023">
            <v>44592</v>
          </cell>
          <cell r="I4023">
            <v>44635</v>
          </cell>
          <cell r="J4023"/>
          <cell r="K4023">
            <v>44635</v>
          </cell>
        </row>
        <row r="4024">
          <cell r="A4024">
            <v>18064745</v>
          </cell>
          <cell r="B4024" t="str">
            <v>C329</v>
          </cell>
          <cell r="C4024" t="str">
            <v>DAMEME</v>
          </cell>
          <cell r="D4024" t="str">
            <v>2</v>
          </cell>
          <cell r="E4024">
            <v>1503.3600000000001</v>
          </cell>
          <cell r="G4024">
            <v>1804.03</v>
          </cell>
          <cell r="H4024">
            <v>44592</v>
          </cell>
          <cell r="I4024">
            <v>44635</v>
          </cell>
          <cell r="J4024"/>
          <cell r="K4024">
            <v>44635</v>
          </cell>
        </row>
        <row r="4025">
          <cell r="A4025">
            <v>18064746</v>
          </cell>
          <cell r="B4025" t="str">
            <v>C329</v>
          </cell>
          <cell r="C4025" t="str">
            <v>DAMEME</v>
          </cell>
          <cell r="D4025" t="str">
            <v>2</v>
          </cell>
          <cell r="E4025">
            <v>4169.1900000000005</v>
          </cell>
          <cell r="G4025">
            <v>5003.0300000000007</v>
          </cell>
          <cell r="H4025">
            <v>44592</v>
          </cell>
          <cell r="I4025">
            <v>44635</v>
          </cell>
          <cell r="J4025"/>
          <cell r="K4025">
            <v>44635</v>
          </cell>
        </row>
        <row r="4026">
          <cell r="A4026">
            <v>18064747</v>
          </cell>
          <cell r="B4026" t="str">
            <v>C329</v>
          </cell>
          <cell r="C4026" t="str">
            <v>DAMEME</v>
          </cell>
          <cell r="D4026" t="str">
            <v>2</v>
          </cell>
          <cell r="E4026">
            <v>3363.59</v>
          </cell>
          <cell r="G4026">
            <v>4036.31</v>
          </cell>
          <cell r="H4026">
            <v>44592</v>
          </cell>
          <cell r="I4026">
            <v>44635</v>
          </cell>
          <cell r="J4026"/>
          <cell r="K4026">
            <v>44635</v>
          </cell>
        </row>
        <row r="4027">
          <cell r="A4027">
            <v>18064748</v>
          </cell>
          <cell r="B4027" t="str">
            <v>C329</v>
          </cell>
          <cell r="C4027" t="str">
            <v>DAMEME</v>
          </cell>
          <cell r="D4027" t="str">
            <v>2</v>
          </cell>
          <cell r="E4027">
            <v>5921.46</v>
          </cell>
          <cell r="G4027">
            <v>7105.75</v>
          </cell>
          <cell r="H4027">
            <v>44592</v>
          </cell>
          <cell r="I4027">
            <v>44635</v>
          </cell>
          <cell r="J4027"/>
          <cell r="K4027">
            <v>44635</v>
          </cell>
        </row>
        <row r="4028">
          <cell r="A4028">
            <v>18064749</v>
          </cell>
          <cell r="B4028" t="str">
            <v>C329</v>
          </cell>
          <cell r="C4028" t="str">
            <v>DAMEME</v>
          </cell>
          <cell r="D4028" t="str">
            <v>2</v>
          </cell>
          <cell r="E4028">
            <v>3029.93</v>
          </cell>
          <cell r="G4028">
            <v>3635.9199999999996</v>
          </cell>
          <cell r="H4028">
            <v>44592</v>
          </cell>
          <cell r="I4028">
            <v>44635</v>
          </cell>
          <cell r="J4028"/>
          <cell r="K4028">
            <v>44635</v>
          </cell>
        </row>
        <row r="4029">
          <cell r="A4029">
            <v>18064750</v>
          </cell>
          <cell r="B4029" t="str">
            <v>C329</v>
          </cell>
          <cell r="C4029" t="str">
            <v>DAMEME</v>
          </cell>
          <cell r="D4029" t="str">
            <v>2</v>
          </cell>
          <cell r="E4029">
            <v>796.21</v>
          </cell>
          <cell r="G4029">
            <v>955.45</v>
          </cell>
          <cell r="H4029">
            <v>44592</v>
          </cell>
          <cell r="I4029">
            <v>44635</v>
          </cell>
          <cell r="J4029"/>
          <cell r="K4029">
            <v>44635</v>
          </cell>
        </row>
        <row r="4030">
          <cell r="A4030">
            <v>18064751</v>
          </cell>
          <cell r="B4030" t="str">
            <v>C329</v>
          </cell>
          <cell r="C4030" t="str">
            <v>DAMEME</v>
          </cell>
          <cell r="D4030" t="str">
            <v>2</v>
          </cell>
          <cell r="E4030">
            <v>-13.5</v>
          </cell>
          <cell r="G4030">
            <v>-16.2</v>
          </cell>
          <cell r="H4030">
            <v>44592</v>
          </cell>
          <cell r="I4030">
            <v>44635</v>
          </cell>
          <cell r="J4030"/>
          <cell r="K4030">
            <v>44635</v>
          </cell>
        </row>
        <row r="4031">
          <cell r="A4031">
            <v>18064752</v>
          </cell>
          <cell r="B4031" t="str">
            <v>C329</v>
          </cell>
          <cell r="C4031" t="str">
            <v>DAMEME</v>
          </cell>
          <cell r="D4031" t="str">
            <v>2</v>
          </cell>
          <cell r="E4031">
            <v>6382.45</v>
          </cell>
          <cell r="G4031">
            <v>7658.94</v>
          </cell>
          <cell r="H4031">
            <v>44592</v>
          </cell>
          <cell r="I4031">
            <v>44635</v>
          </cell>
          <cell r="J4031"/>
          <cell r="K4031">
            <v>44635</v>
          </cell>
        </row>
        <row r="4032">
          <cell r="A4032">
            <v>18064753</v>
          </cell>
          <cell r="B4032" t="str">
            <v>C329</v>
          </cell>
          <cell r="C4032" t="str">
            <v>DAMEME</v>
          </cell>
          <cell r="D4032" t="str">
            <v>2</v>
          </cell>
          <cell r="E4032">
            <v>6941.2100000000009</v>
          </cell>
          <cell r="G4032">
            <v>8329.4500000000007</v>
          </cell>
          <cell r="H4032">
            <v>44592</v>
          </cell>
          <cell r="I4032">
            <v>44635</v>
          </cell>
          <cell r="J4032"/>
          <cell r="K4032">
            <v>44635</v>
          </cell>
        </row>
        <row r="4033">
          <cell r="A4033">
            <v>18064754</v>
          </cell>
          <cell r="B4033" t="str">
            <v>C329</v>
          </cell>
          <cell r="C4033" t="str">
            <v>DAMEME</v>
          </cell>
          <cell r="D4033" t="str">
            <v>2</v>
          </cell>
          <cell r="E4033">
            <v>7092.4699999999993</v>
          </cell>
          <cell r="G4033">
            <v>8510.9600000000009</v>
          </cell>
          <cell r="H4033">
            <v>44592</v>
          </cell>
          <cell r="I4033">
            <v>44635</v>
          </cell>
          <cell r="J4033"/>
          <cell r="K4033">
            <v>44635</v>
          </cell>
        </row>
        <row r="4034">
          <cell r="A4034">
            <v>18064755</v>
          </cell>
          <cell r="B4034" t="str">
            <v>C329</v>
          </cell>
          <cell r="C4034" t="str">
            <v>DAMEME</v>
          </cell>
          <cell r="D4034" t="str">
            <v>2</v>
          </cell>
          <cell r="E4034">
            <v>4241.7199999999993</v>
          </cell>
          <cell r="G4034">
            <v>5090.0599999999995</v>
          </cell>
          <cell r="H4034">
            <v>44592</v>
          </cell>
          <cell r="I4034">
            <v>44635</v>
          </cell>
          <cell r="J4034"/>
          <cell r="K4034">
            <v>44635</v>
          </cell>
        </row>
        <row r="4035">
          <cell r="A4035">
            <v>18064756</v>
          </cell>
          <cell r="B4035" t="str">
            <v>C329</v>
          </cell>
          <cell r="C4035" t="str">
            <v>DAMEME</v>
          </cell>
          <cell r="D4035" t="str">
            <v>2</v>
          </cell>
          <cell r="E4035">
            <v>1584.23</v>
          </cell>
          <cell r="G4035">
            <v>1901.08</v>
          </cell>
          <cell r="H4035">
            <v>44592</v>
          </cell>
          <cell r="I4035">
            <v>44635</v>
          </cell>
          <cell r="J4035"/>
          <cell r="K4035">
            <v>44635</v>
          </cell>
        </row>
        <row r="4036">
          <cell r="A4036">
            <v>18064757</v>
          </cell>
          <cell r="B4036" t="str">
            <v>C329</v>
          </cell>
          <cell r="C4036" t="str">
            <v>DAMEME</v>
          </cell>
          <cell r="D4036" t="str">
            <v>2</v>
          </cell>
          <cell r="E4036">
            <v>178.07999999999998</v>
          </cell>
          <cell r="G4036">
            <v>213.7</v>
          </cell>
          <cell r="H4036">
            <v>44592</v>
          </cell>
          <cell r="I4036">
            <v>44635</v>
          </cell>
          <cell r="J4036"/>
          <cell r="K4036">
            <v>44635</v>
          </cell>
        </row>
        <row r="4037">
          <cell r="A4037">
            <v>18064758</v>
          </cell>
          <cell r="B4037" t="str">
            <v>C329</v>
          </cell>
          <cell r="C4037" t="str">
            <v>DAMEME</v>
          </cell>
          <cell r="D4037" t="str">
            <v>2</v>
          </cell>
          <cell r="E4037">
            <v>4816.26</v>
          </cell>
          <cell r="G4037">
            <v>5779.51</v>
          </cell>
          <cell r="H4037">
            <v>44592</v>
          </cell>
          <cell r="I4037">
            <v>44635</v>
          </cell>
          <cell r="J4037"/>
          <cell r="K4037">
            <v>44635</v>
          </cell>
        </row>
        <row r="4038">
          <cell r="A4038">
            <v>18064759</v>
          </cell>
          <cell r="B4038" t="str">
            <v>C329</v>
          </cell>
          <cell r="C4038" t="str">
            <v>DAMEME</v>
          </cell>
          <cell r="D4038" t="str">
            <v>2</v>
          </cell>
          <cell r="E4038">
            <v>3104.85</v>
          </cell>
          <cell r="G4038">
            <v>3725.8199999999997</v>
          </cell>
          <cell r="H4038">
            <v>44592</v>
          </cell>
          <cell r="I4038">
            <v>44635</v>
          </cell>
          <cell r="J4038"/>
          <cell r="K4038">
            <v>44635</v>
          </cell>
        </row>
        <row r="4039">
          <cell r="A4039">
            <v>18064760</v>
          </cell>
          <cell r="B4039" t="str">
            <v>C329</v>
          </cell>
          <cell r="C4039" t="str">
            <v>DAMEME</v>
          </cell>
          <cell r="D4039" t="str">
            <v>2</v>
          </cell>
          <cell r="E4039">
            <v>1579.72</v>
          </cell>
          <cell r="G4039">
            <v>1895.6599999999999</v>
          </cell>
          <cell r="H4039">
            <v>44592</v>
          </cell>
          <cell r="I4039">
            <v>44635</v>
          </cell>
          <cell r="J4039"/>
          <cell r="K4039">
            <v>44635</v>
          </cell>
        </row>
        <row r="4040">
          <cell r="A4040">
            <v>18064761</v>
          </cell>
          <cell r="B4040" t="str">
            <v>C329</v>
          </cell>
          <cell r="C4040" t="str">
            <v>DAMEME</v>
          </cell>
          <cell r="D4040" t="str">
            <v>2</v>
          </cell>
          <cell r="E4040">
            <v>3687.03</v>
          </cell>
          <cell r="G4040">
            <v>4424.4400000000005</v>
          </cell>
          <cell r="H4040">
            <v>44592</v>
          </cell>
          <cell r="I4040">
            <v>44635</v>
          </cell>
          <cell r="J4040"/>
          <cell r="K4040">
            <v>44635</v>
          </cell>
        </row>
        <row r="4041">
          <cell r="A4041">
            <v>18064762</v>
          </cell>
          <cell r="B4041" t="str">
            <v>C329</v>
          </cell>
          <cell r="C4041" t="str">
            <v>DAMEME</v>
          </cell>
          <cell r="D4041" t="str">
            <v>2</v>
          </cell>
          <cell r="E4041">
            <v>2587.38</v>
          </cell>
          <cell r="G4041">
            <v>3104.8599999999997</v>
          </cell>
          <cell r="H4041">
            <v>44592</v>
          </cell>
          <cell r="I4041">
            <v>44635</v>
          </cell>
          <cell r="J4041"/>
          <cell r="K4041">
            <v>44635</v>
          </cell>
        </row>
        <row r="4042">
          <cell r="A4042">
            <v>18064763</v>
          </cell>
          <cell r="B4042" t="str">
            <v>C329</v>
          </cell>
          <cell r="C4042" t="str">
            <v>DAMEME</v>
          </cell>
          <cell r="D4042" t="str">
            <v>2</v>
          </cell>
          <cell r="E4042">
            <v>1012.85</v>
          </cell>
          <cell r="G4042">
            <v>1215.42</v>
          </cell>
          <cell r="H4042">
            <v>44592</v>
          </cell>
          <cell r="I4042">
            <v>44635</v>
          </cell>
          <cell r="J4042"/>
          <cell r="K4042">
            <v>44635</v>
          </cell>
        </row>
        <row r="4043">
          <cell r="A4043">
            <v>18066157</v>
          </cell>
          <cell r="B4043" t="str">
            <v>C329</v>
          </cell>
          <cell r="C4043" t="str">
            <v>DAMEME</v>
          </cell>
          <cell r="D4043" t="str">
            <v>2</v>
          </cell>
          <cell r="E4043">
            <v>5629.5599999999995</v>
          </cell>
          <cell r="G4043">
            <v>6755.4699999999993</v>
          </cell>
          <cell r="H4043">
            <v>44620</v>
          </cell>
          <cell r="I4043">
            <v>44666</v>
          </cell>
          <cell r="J4043"/>
          <cell r="K4043">
            <v>44666</v>
          </cell>
        </row>
        <row r="4044">
          <cell r="A4044">
            <v>18066158</v>
          </cell>
          <cell r="B4044" t="str">
            <v>C329</v>
          </cell>
          <cell r="C4044" t="str">
            <v>DAMEME</v>
          </cell>
          <cell r="D4044" t="str">
            <v>2</v>
          </cell>
          <cell r="E4044">
            <v>3140.34</v>
          </cell>
          <cell r="G4044">
            <v>3768.41</v>
          </cell>
          <cell r="H4044">
            <v>44620</v>
          </cell>
          <cell r="I4044">
            <v>44666</v>
          </cell>
          <cell r="J4044"/>
          <cell r="K4044">
            <v>44666</v>
          </cell>
        </row>
        <row r="4045">
          <cell r="A4045">
            <v>18066159</v>
          </cell>
          <cell r="B4045" t="str">
            <v>C329</v>
          </cell>
          <cell r="C4045" t="str">
            <v>DAMEME</v>
          </cell>
          <cell r="D4045" t="str">
            <v>2</v>
          </cell>
          <cell r="E4045">
            <v>5758.61</v>
          </cell>
          <cell r="G4045">
            <v>6910.33</v>
          </cell>
          <cell r="H4045">
            <v>44620</v>
          </cell>
          <cell r="I4045">
            <v>44666</v>
          </cell>
          <cell r="J4045"/>
          <cell r="K4045">
            <v>44666</v>
          </cell>
        </row>
        <row r="4046">
          <cell r="A4046">
            <v>18066160</v>
          </cell>
          <cell r="B4046" t="str">
            <v>C329</v>
          </cell>
          <cell r="C4046" t="str">
            <v>DAMEME</v>
          </cell>
          <cell r="D4046" t="str">
            <v>2</v>
          </cell>
          <cell r="E4046">
            <v>3629.84</v>
          </cell>
          <cell r="G4046">
            <v>4355.8099999999995</v>
          </cell>
          <cell r="H4046">
            <v>44620</v>
          </cell>
          <cell r="I4046">
            <v>44666</v>
          </cell>
          <cell r="J4046"/>
          <cell r="K4046">
            <v>44666</v>
          </cell>
        </row>
        <row r="4047">
          <cell r="A4047">
            <v>18066161</v>
          </cell>
          <cell r="B4047" t="str">
            <v>C329</v>
          </cell>
          <cell r="C4047" t="str">
            <v>DAMEME</v>
          </cell>
          <cell r="D4047" t="str">
            <v>2</v>
          </cell>
          <cell r="E4047">
            <v>2238.29</v>
          </cell>
          <cell r="G4047">
            <v>2685.95</v>
          </cell>
          <cell r="H4047">
            <v>44620</v>
          </cell>
          <cell r="I4047">
            <v>44666</v>
          </cell>
          <cell r="J4047"/>
          <cell r="K4047">
            <v>44666</v>
          </cell>
        </row>
        <row r="4048">
          <cell r="A4048">
            <v>18066162</v>
          </cell>
          <cell r="B4048" t="str">
            <v>C329</v>
          </cell>
          <cell r="C4048" t="str">
            <v>DAMEME</v>
          </cell>
          <cell r="D4048" t="str">
            <v>2</v>
          </cell>
          <cell r="E4048">
            <v>6262.4699999999993</v>
          </cell>
          <cell r="G4048">
            <v>7514.9600000000009</v>
          </cell>
          <cell r="H4048">
            <v>44620</v>
          </cell>
          <cell r="I4048">
            <v>44666</v>
          </cell>
          <cell r="J4048"/>
          <cell r="K4048">
            <v>44666</v>
          </cell>
        </row>
        <row r="4049">
          <cell r="A4049">
            <v>18066163</v>
          </cell>
          <cell r="B4049" t="str">
            <v>C329</v>
          </cell>
          <cell r="C4049" t="str">
            <v>DAMEME</v>
          </cell>
          <cell r="D4049" t="str">
            <v>2</v>
          </cell>
          <cell r="E4049">
            <v>-112</v>
          </cell>
          <cell r="G4049">
            <v>-134.4</v>
          </cell>
          <cell r="H4049">
            <v>44620</v>
          </cell>
          <cell r="I4049">
            <v>44666</v>
          </cell>
          <cell r="J4049"/>
          <cell r="K4049">
            <v>44666</v>
          </cell>
        </row>
        <row r="4050">
          <cell r="A4050">
            <v>18066164</v>
          </cell>
          <cell r="B4050" t="str">
            <v>C329</v>
          </cell>
          <cell r="C4050" t="str">
            <v>DAMEME</v>
          </cell>
          <cell r="D4050" t="str">
            <v>2</v>
          </cell>
          <cell r="E4050">
            <v>1716.25</v>
          </cell>
          <cell r="G4050">
            <v>2059.5</v>
          </cell>
          <cell r="H4050">
            <v>44620</v>
          </cell>
          <cell r="I4050">
            <v>44666</v>
          </cell>
          <cell r="J4050"/>
          <cell r="K4050">
            <v>44666</v>
          </cell>
        </row>
        <row r="4051">
          <cell r="A4051">
            <v>18066165</v>
          </cell>
          <cell r="B4051" t="str">
            <v>C329</v>
          </cell>
          <cell r="C4051" t="str">
            <v>DAMEME</v>
          </cell>
          <cell r="D4051" t="str">
            <v>2</v>
          </cell>
          <cell r="E4051">
            <v>3143.35</v>
          </cell>
          <cell r="G4051">
            <v>3772.0199999999995</v>
          </cell>
          <cell r="H4051">
            <v>44620</v>
          </cell>
          <cell r="I4051">
            <v>44666</v>
          </cell>
          <cell r="J4051"/>
          <cell r="K4051">
            <v>44666</v>
          </cell>
        </row>
        <row r="4052">
          <cell r="A4052">
            <v>18066166</v>
          </cell>
          <cell r="B4052" t="str">
            <v>C329</v>
          </cell>
          <cell r="C4052" t="str">
            <v>DAMEME</v>
          </cell>
          <cell r="D4052" t="str">
            <v>2</v>
          </cell>
          <cell r="E4052">
            <v>790.7</v>
          </cell>
          <cell r="G4052">
            <v>948.83999999999992</v>
          </cell>
          <cell r="H4052">
            <v>44620</v>
          </cell>
          <cell r="I4052">
            <v>44666</v>
          </cell>
          <cell r="J4052"/>
          <cell r="K4052">
            <v>44666</v>
          </cell>
        </row>
        <row r="4053">
          <cell r="A4053">
            <v>18066167</v>
          </cell>
          <cell r="B4053" t="str">
            <v>C329</v>
          </cell>
          <cell r="C4053" t="str">
            <v>DAMEME</v>
          </cell>
          <cell r="D4053" t="str">
            <v>2</v>
          </cell>
          <cell r="E4053">
            <v>1776.86</v>
          </cell>
          <cell r="G4053">
            <v>2132.23</v>
          </cell>
          <cell r="H4053">
            <v>44620</v>
          </cell>
          <cell r="I4053">
            <v>44666</v>
          </cell>
          <cell r="J4053"/>
          <cell r="K4053">
            <v>44666</v>
          </cell>
        </row>
        <row r="4054">
          <cell r="A4054">
            <v>18066168</v>
          </cell>
          <cell r="B4054" t="str">
            <v>C329</v>
          </cell>
          <cell r="C4054" t="str">
            <v>DAMEME</v>
          </cell>
          <cell r="D4054" t="str">
            <v>2</v>
          </cell>
          <cell r="E4054">
            <v>6262.4699999999993</v>
          </cell>
          <cell r="G4054">
            <v>7514.9600000000009</v>
          </cell>
          <cell r="H4054">
            <v>44620</v>
          </cell>
          <cell r="I4054">
            <v>44666</v>
          </cell>
          <cell r="J4054"/>
          <cell r="K4054">
            <v>44666</v>
          </cell>
        </row>
        <row r="4055">
          <cell r="A4055">
            <v>18066169</v>
          </cell>
          <cell r="B4055" t="str">
            <v>C329</v>
          </cell>
          <cell r="C4055" t="str">
            <v>DAMEME</v>
          </cell>
          <cell r="D4055" t="str">
            <v>2</v>
          </cell>
          <cell r="E4055">
            <v>-150</v>
          </cell>
          <cell r="G4055">
            <v>-180</v>
          </cell>
          <cell r="H4055">
            <v>44620</v>
          </cell>
          <cell r="I4055">
            <v>44666</v>
          </cell>
          <cell r="J4055"/>
          <cell r="K4055">
            <v>44666</v>
          </cell>
        </row>
        <row r="4056">
          <cell r="A4056">
            <v>18066170</v>
          </cell>
          <cell r="B4056" t="str">
            <v>C329</v>
          </cell>
          <cell r="C4056" t="str">
            <v>DAMEME</v>
          </cell>
          <cell r="D4056" t="str">
            <v>2</v>
          </cell>
          <cell r="E4056">
            <v>5662.2199999999993</v>
          </cell>
          <cell r="G4056">
            <v>6794.6600000000008</v>
          </cell>
          <cell r="H4056">
            <v>44620</v>
          </cell>
          <cell r="I4056">
            <v>44666</v>
          </cell>
          <cell r="J4056"/>
          <cell r="K4056">
            <v>44666</v>
          </cell>
        </row>
        <row r="4057">
          <cell r="A4057">
            <v>18066171</v>
          </cell>
          <cell r="B4057" t="str">
            <v>C329</v>
          </cell>
          <cell r="C4057" t="str">
            <v>DAMEME</v>
          </cell>
          <cell r="D4057" t="str">
            <v>2</v>
          </cell>
          <cell r="E4057">
            <v>3768.4</v>
          </cell>
          <cell r="G4057">
            <v>4522.08</v>
          </cell>
          <cell r="H4057">
            <v>44620</v>
          </cell>
          <cell r="I4057">
            <v>44666</v>
          </cell>
          <cell r="J4057"/>
          <cell r="K4057">
            <v>44666</v>
          </cell>
        </row>
        <row r="4058">
          <cell r="A4058">
            <v>18066172</v>
          </cell>
          <cell r="B4058" t="str">
            <v>C329</v>
          </cell>
          <cell r="C4058" t="str">
            <v>DAMEME</v>
          </cell>
          <cell r="D4058" t="str">
            <v>2</v>
          </cell>
          <cell r="E4058">
            <v>4696.8500000000004</v>
          </cell>
          <cell r="G4058">
            <v>5636.2199999999993</v>
          </cell>
          <cell r="H4058">
            <v>44620</v>
          </cell>
          <cell r="I4058">
            <v>44666</v>
          </cell>
          <cell r="J4058"/>
          <cell r="K4058">
            <v>44666</v>
          </cell>
        </row>
        <row r="4059">
          <cell r="A4059">
            <v>18066173</v>
          </cell>
          <cell r="B4059" t="str">
            <v>C329</v>
          </cell>
          <cell r="C4059" t="str">
            <v>DAMEME</v>
          </cell>
          <cell r="D4059" t="str">
            <v>2</v>
          </cell>
          <cell r="E4059">
            <v>-165</v>
          </cell>
          <cell r="G4059">
            <v>-198</v>
          </cell>
          <cell r="H4059">
            <v>44620</v>
          </cell>
          <cell r="I4059">
            <v>44666</v>
          </cell>
          <cell r="J4059"/>
          <cell r="K4059">
            <v>44666</v>
          </cell>
        </row>
        <row r="4060">
          <cell r="A4060">
            <v>18066174</v>
          </cell>
          <cell r="B4060" t="str">
            <v>C329</v>
          </cell>
          <cell r="C4060" t="str">
            <v>DAMEME</v>
          </cell>
          <cell r="D4060" t="str">
            <v>2</v>
          </cell>
          <cell r="E4060">
            <v>3300.34</v>
          </cell>
          <cell r="G4060">
            <v>3960.41</v>
          </cell>
          <cell r="H4060">
            <v>44620</v>
          </cell>
          <cell r="I4060">
            <v>44666</v>
          </cell>
          <cell r="J4060"/>
          <cell r="K4060">
            <v>44666</v>
          </cell>
        </row>
        <row r="4061">
          <cell r="A4061">
            <v>18067698</v>
          </cell>
          <cell r="B4061" t="str">
            <v>C329</v>
          </cell>
          <cell r="C4061" t="str">
            <v>DAMEME</v>
          </cell>
          <cell r="D4061" t="str">
            <v>2</v>
          </cell>
          <cell r="E4061">
            <v>1388</v>
          </cell>
          <cell r="G4061">
            <v>1665.6</v>
          </cell>
          <cell r="H4061">
            <v>44651</v>
          </cell>
          <cell r="I4061">
            <v>44696</v>
          </cell>
          <cell r="J4061">
            <v>44658</v>
          </cell>
          <cell r="K4061">
            <v>44696</v>
          </cell>
        </row>
        <row r="4062">
          <cell r="A4062">
            <v>18067699</v>
          </cell>
          <cell r="B4062" t="str">
            <v>C329</v>
          </cell>
          <cell r="C4062" t="str">
            <v>DAMEME</v>
          </cell>
          <cell r="D4062" t="str">
            <v>2</v>
          </cell>
          <cell r="E4062">
            <v>1570.17</v>
          </cell>
          <cell r="G4062">
            <v>1884.2</v>
          </cell>
          <cell r="H4062">
            <v>44651</v>
          </cell>
          <cell r="I4062">
            <v>44696</v>
          </cell>
          <cell r="J4062">
            <v>44658</v>
          </cell>
          <cell r="K4062">
            <v>44696</v>
          </cell>
        </row>
        <row r="4063">
          <cell r="A4063">
            <v>18067700</v>
          </cell>
          <cell r="B4063" t="str">
            <v>C329</v>
          </cell>
          <cell r="C4063" t="str">
            <v>DAMEME</v>
          </cell>
          <cell r="D4063" t="str">
            <v>2</v>
          </cell>
          <cell r="E4063">
            <v>63.11</v>
          </cell>
          <cell r="G4063">
            <v>75.72999999999999</v>
          </cell>
          <cell r="H4063">
            <v>44651</v>
          </cell>
          <cell r="I4063">
            <v>44696</v>
          </cell>
          <cell r="J4063">
            <v>44658</v>
          </cell>
          <cell r="K4063">
            <v>44696</v>
          </cell>
        </row>
        <row r="4064">
          <cell r="A4064">
            <v>18067701</v>
          </cell>
          <cell r="B4064" t="str">
            <v>C329</v>
          </cell>
          <cell r="C4064" t="str">
            <v>DAMEME</v>
          </cell>
          <cell r="D4064" t="str">
            <v>2</v>
          </cell>
          <cell r="E4064">
            <v>3140.34</v>
          </cell>
          <cell r="G4064">
            <v>3768.41</v>
          </cell>
          <cell r="H4064">
            <v>44651</v>
          </cell>
          <cell r="I4064">
            <v>44696</v>
          </cell>
          <cell r="J4064">
            <v>44658</v>
          </cell>
          <cell r="K4064">
            <v>44696</v>
          </cell>
        </row>
        <row r="4065">
          <cell r="A4065">
            <v>18067702</v>
          </cell>
          <cell r="B4065" t="str">
            <v>C329</v>
          </cell>
          <cell r="C4065" t="str">
            <v>DAMEME</v>
          </cell>
          <cell r="D4065" t="str">
            <v>2</v>
          </cell>
          <cell r="E4065">
            <v>2599.0299999999997</v>
          </cell>
          <cell r="G4065">
            <v>3118.84</v>
          </cell>
          <cell r="H4065">
            <v>44651</v>
          </cell>
          <cell r="I4065">
            <v>44696</v>
          </cell>
          <cell r="J4065">
            <v>44658</v>
          </cell>
          <cell r="K4065">
            <v>44696</v>
          </cell>
        </row>
        <row r="4066">
          <cell r="A4066">
            <v>18067703</v>
          </cell>
          <cell r="B4066" t="str">
            <v>C329</v>
          </cell>
          <cell r="C4066" t="str">
            <v>DAMEME</v>
          </cell>
          <cell r="D4066" t="str">
            <v>2</v>
          </cell>
          <cell r="E4066">
            <v>2629.16</v>
          </cell>
          <cell r="G4066">
            <v>3154.9900000000002</v>
          </cell>
          <cell r="H4066">
            <v>44651</v>
          </cell>
          <cell r="I4066">
            <v>44696</v>
          </cell>
          <cell r="J4066">
            <v>44658</v>
          </cell>
          <cell r="K4066">
            <v>44696</v>
          </cell>
        </row>
        <row r="4067">
          <cell r="A4067">
            <v>18067704</v>
          </cell>
          <cell r="B4067" t="str">
            <v>C329</v>
          </cell>
          <cell r="C4067" t="str">
            <v>DAMEME</v>
          </cell>
          <cell r="D4067" t="str">
            <v>2</v>
          </cell>
          <cell r="E4067">
            <v>2609.3599999999997</v>
          </cell>
          <cell r="G4067">
            <v>3131.23</v>
          </cell>
          <cell r="H4067">
            <v>44651</v>
          </cell>
          <cell r="I4067">
            <v>44696</v>
          </cell>
          <cell r="J4067">
            <v>44658</v>
          </cell>
          <cell r="K4067">
            <v>44696</v>
          </cell>
        </row>
        <row r="4068">
          <cell r="A4068">
            <v>18067705</v>
          </cell>
          <cell r="B4068" t="str">
            <v>C329</v>
          </cell>
          <cell r="C4068" t="str">
            <v>DAMEME</v>
          </cell>
          <cell r="D4068" t="str">
            <v>2</v>
          </cell>
          <cell r="E4068">
            <v>10.55</v>
          </cell>
          <cell r="G4068">
            <v>12.66</v>
          </cell>
          <cell r="H4068">
            <v>44651</v>
          </cell>
          <cell r="I4068">
            <v>44696</v>
          </cell>
          <cell r="J4068">
            <v>44658</v>
          </cell>
          <cell r="K4068">
            <v>44696</v>
          </cell>
        </row>
        <row r="4069">
          <cell r="A4069">
            <v>18067706</v>
          </cell>
          <cell r="B4069" t="str">
            <v>C329</v>
          </cell>
          <cell r="C4069" t="str">
            <v>DAMEME</v>
          </cell>
          <cell r="D4069" t="str">
            <v>2</v>
          </cell>
          <cell r="E4069">
            <v>1271.94</v>
          </cell>
          <cell r="G4069">
            <v>1526.33</v>
          </cell>
          <cell r="H4069">
            <v>44651</v>
          </cell>
          <cell r="I4069">
            <v>44696</v>
          </cell>
          <cell r="J4069">
            <v>44658</v>
          </cell>
          <cell r="K4069">
            <v>44696</v>
          </cell>
        </row>
        <row r="4070">
          <cell r="A4070">
            <v>18067707</v>
          </cell>
          <cell r="B4070" t="str">
            <v>C329</v>
          </cell>
          <cell r="C4070" t="str">
            <v>DAMEME</v>
          </cell>
          <cell r="D4070" t="str">
            <v>2</v>
          </cell>
          <cell r="E4070">
            <v>588.98</v>
          </cell>
          <cell r="G4070">
            <v>706.78</v>
          </cell>
          <cell r="H4070">
            <v>44651</v>
          </cell>
          <cell r="I4070">
            <v>44696</v>
          </cell>
          <cell r="J4070">
            <v>44658</v>
          </cell>
          <cell r="K4070">
            <v>44696</v>
          </cell>
        </row>
        <row r="4071">
          <cell r="A4071">
            <v>18067708</v>
          </cell>
          <cell r="B4071" t="str">
            <v>C329</v>
          </cell>
          <cell r="C4071" t="str">
            <v>DAMEME</v>
          </cell>
          <cell r="D4071" t="str">
            <v>2</v>
          </cell>
          <cell r="E4071">
            <v>226.14000000000001</v>
          </cell>
          <cell r="G4071">
            <v>271.37</v>
          </cell>
          <cell r="H4071">
            <v>44651</v>
          </cell>
          <cell r="I4071">
            <v>44696</v>
          </cell>
          <cell r="J4071">
            <v>44658</v>
          </cell>
          <cell r="K4071">
            <v>44696</v>
          </cell>
        </row>
        <row r="4072">
          <cell r="A4072">
            <v>18068317</v>
          </cell>
          <cell r="B4072" t="str">
            <v>C329</v>
          </cell>
          <cell r="C4072" t="str">
            <v>DAMEME</v>
          </cell>
          <cell r="D4072" t="str">
            <v>2</v>
          </cell>
          <cell r="E4072">
            <v>3881.06</v>
          </cell>
          <cell r="G4072">
            <v>4657.2699999999995</v>
          </cell>
          <cell r="H4072">
            <v>44651</v>
          </cell>
          <cell r="I4072">
            <v>44696</v>
          </cell>
          <cell r="J4072">
            <v>44658</v>
          </cell>
          <cell r="K4072">
            <v>44696</v>
          </cell>
        </row>
        <row r="4073">
          <cell r="A4073">
            <v>18068319</v>
          </cell>
          <cell r="B4073" t="str">
            <v>C329</v>
          </cell>
          <cell r="C4073" t="str">
            <v>DAMEME</v>
          </cell>
          <cell r="D4073" t="str">
            <v>2</v>
          </cell>
          <cell r="E4073">
            <v>7320.24</v>
          </cell>
          <cell r="G4073">
            <v>8784.2899999999991</v>
          </cell>
          <cell r="H4073">
            <v>44651</v>
          </cell>
          <cell r="I4073">
            <v>44696</v>
          </cell>
          <cell r="J4073">
            <v>44658</v>
          </cell>
          <cell r="K4073">
            <v>44696</v>
          </cell>
        </row>
        <row r="4074">
          <cell r="A4074">
            <v>18068320</v>
          </cell>
          <cell r="B4074" t="str">
            <v>C329</v>
          </cell>
          <cell r="C4074" t="str">
            <v>DAMEME</v>
          </cell>
          <cell r="D4074" t="str">
            <v>2</v>
          </cell>
          <cell r="E4074">
            <v>3768.4</v>
          </cell>
          <cell r="G4074">
            <v>4522.08</v>
          </cell>
          <cell r="H4074">
            <v>44651</v>
          </cell>
          <cell r="I4074">
            <v>44696</v>
          </cell>
          <cell r="J4074">
            <v>44658</v>
          </cell>
          <cell r="K4074">
            <v>44696</v>
          </cell>
        </row>
        <row r="4075">
          <cell r="A4075">
            <v>18062064</v>
          </cell>
          <cell r="B4075" t="str">
            <v>C330</v>
          </cell>
          <cell r="C4075" t="str">
            <v>RCDF</v>
          </cell>
          <cell r="D4075" t="str">
            <v>2</v>
          </cell>
          <cell r="E4075">
            <v>5027.3900000000003</v>
          </cell>
          <cell r="G4075">
            <v>6032.87</v>
          </cell>
          <cell r="H4075">
            <v>44530</v>
          </cell>
          <cell r="I4075">
            <v>44576</v>
          </cell>
          <cell r="J4075"/>
          <cell r="K4075">
            <v>44576</v>
          </cell>
        </row>
        <row r="4076">
          <cell r="A4076">
            <v>18062065</v>
          </cell>
          <cell r="B4076" t="str">
            <v>C330</v>
          </cell>
          <cell r="C4076" t="str">
            <v>RCDF</v>
          </cell>
          <cell r="D4076" t="str">
            <v>2</v>
          </cell>
          <cell r="E4076">
            <v>164.34</v>
          </cell>
          <cell r="G4076">
            <v>197.20999999999998</v>
          </cell>
          <cell r="H4076">
            <v>44530</v>
          </cell>
          <cell r="I4076">
            <v>44576</v>
          </cell>
          <cell r="J4076"/>
          <cell r="K4076">
            <v>44576</v>
          </cell>
        </row>
        <row r="4077">
          <cell r="A4077">
            <v>18062066</v>
          </cell>
          <cell r="B4077" t="str">
            <v>C330</v>
          </cell>
          <cell r="C4077" t="str">
            <v>RCDF</v>
          </cell>
          <cell r="D4077" t="str">
            <v>2</v>
          </cell>
          <cell r="E4077">
            <v>7270.6399999999994</v>
          </cell>
          <cell r="G4077">
            <v>8724.77</v>
          </cell>
          <cell r="H4077">
            <v>44530</v>
          </cell>
          <cell r="I4077">
            <v>44576</v>
          </cell>
          <cell r="J4077"/>
          <cell r="K4077">
            <v>44576</v>
          </cell>
        </row>
        <row r="4078">
          <cell r="A4078">
            <v>18062067</v>
          </cell>
          <cell r="B4078" t="str">
            <v>C330</v>
          </cell>
          <cell r="C4078" t="str">
            <v>RCDF</v>
          </cell>
          <cell r="D4078" t="str">
            <v>2</v>
          </cell>
          <cell r="E4078">
            <v>976.32</v>
          </cell>
          <cell r="G4078">
            <v>1171.58</v>
          </cell>
          <cell r="H4078">
            <v>44530</v>
          </cell>
          <cell r="I4078">
            <v>44576</v>
          </cell>
          <cell r="J4078"/>
          <cell r="K4078">
            <v>44576</v>
          </cell>
        </row>
        <row r="4079">
          <cell r="A4079">
            <v>18062068</v>
          </cell>
          <cell r="B4079" t="str">
            <v>C330</v>
          </cell>
          <cell r="C4079" t="str">
            <v>RCDF</v>
          </cell>
          <cell r="D4079" t="str">
            <v>2</v>
          </cell>
          <cell r="E4079">
            <v>4049.8</v>
          </cell>
          <cell r="G4079">
            <v>4859.76</v>
          </cell>
          <cell r="H4079">
            <v>44530</v>
          </cell>
          <cell r="I4079">
            <v>44576</v>
          </cell>
          <cell r="J4079"/>
          <cell r="K4079">
            <v>44576</v>
          </cell>
        </row>
        <row r="4080">
          <cell r="A4080">
            <v>18062069</v>
          </cell>
          <cell r="B4080" t="str">
            <v>C330</v>
          </cell>
          <cell r="C4080" t="str">
            <v>RCDF</v>
          </cell>
          <cell r="D4080" t="str">
            <v>2</v>
          </cell>
          <cell r="E4080">
            <v>-399</v>
          </cell>
          <cell r="G4080">
            <v>-478.8</v>
          </cell>
          <cell r="H4080">
            <v>44530</v>
          </cell>
          <cell r="I4080">
            <v>44576</v>
          </cell>
          <cell r="J4080"/>
          <cell r="K4080">
            <v>44576</v>
          </cell>
        </row>
        <row r="4081">
          <cell r="A4081">
            <v>18062070</v>
          </cell>
          <cell r="B4081" t="str">
            <v>C330</v>
          </cell>
          <cell r="C4081" t="str">
            <v>RCDF</v>
          </cell>
          <cell r="D4081" t="str">
            <v>2</v>
          </cell>
          <cell r="E4081">
            <v>467.46999999999997</v>
          </cell>
          <cell r="G4081">
            <v>560.96</v>
          </cell>
          <cell r="H4081">
            <v>44530</v>
          </cell>
          <cell r="I4081">
            <v>44576</v>
          </cell>
          <cell r="J4081"/>
          <cell r="K4081">
            <v>44576</v>
          </cell>
        </row>
        <row r="4082">
          <cell r="A4082">
            <v>18062071</v>
          </cell>
          <cell r="B4082" t="str">
            <v>C330</v>
          </cell>
          <cell r="C4082" t="str">
            <v>RCDF</v>
          </cell>
          <cell r="D4082" t="str">
            <v>2</v>
          </cell>
          <cell r="E4082">
            <v>4391.3900000000003</v>
          </cell>
          <cell r="G4082">
            <v>5269.67</v>
          </cell>
          <cell r="H4082">
            <v>44530</v>
          </cell>
          <cell r="I4082">
            <v>44576</v>
          </cell>
          <cell r="J4082"/>
          <cell r="K4082">
            <v>44576</v>
          </cell>
        </row>
        <row r="4083">
          <cell r="A4083">
            <v>18062072</v>
          </cell>
          <cell r="B4083" t="str">
            <v>C330</v>
          </cell>
          <cell r="C4083" t="str">
            <v>RCDF</v>
          </cell>
          <cell r="D4083" t="str">
            <v>2</v>
          </cell>
          <cell r="E4083">
            <v>99.4</v>
          </cell>
          <cell r="G4083">
            <v>119.28</v>
          </cell>
          <cell r="H4083">
            <v>44530</v>
          </cell>
          <cell r="I4083">
            <v>44576</v>
          </cell>
          <cell r="J4083"/>
          <cell r="K4083">
            <v>44576</v>
          </cell>
        </row>
        <row r="4084">
          <cell r="A4084">
            <v>18062073</v>
          </cell>
          <cell r="B4084" t="str">
            <v>C330</v>
          </cell>
          <cell r="C4084" t="str">
            <v>RCDF</v>
          </cell>
          <cell r="D4084" t="str">
            <v>2</v>
          </cell>
          <cell r="E4084">
            <v>3123.6</v>
          </cell>
          <cell r="G4084">
            <v>3748.3199999999997</v>
          </cell>
          <cell r="H4084">
            <v>44530</v>
          </cell>
          <cell r="I4084">
            <v>44576</v>
          </cell>
          <cell r="J4084"/>
          <cell r="K4084">
            <v>44576</v>
          </cell>
        </row>
        <row r="4085">
          <cell r="A4085">
            <v>18062074</v>
          </cell>
          <cell r="B4085" t="str">
            <v>C330</v>
          </cell>
          <cell r="C4085" t="str">
            <v>RCDF</v>
          </cell>
          <cell r="D4085" t="str">
            <v>2</v>
          </cell>
          <cell r="E4085">
            <v>14794.77</v>
          </cell>
          <cell r="G4085">
            <v>17753.72</v>
          </cell>
          <cell r="H4085">
            <v>44530</v>
          </cell>
          <cell r="I4085">
            <v>44576</v>
          </cell>
          <cell r="J4085"/>
          <cell r="K4085">
            <v>44576</v>
          </cell>
        </row>
        <row r="4086">
          <cell r="A4086">
            <v>18062075</v>
          </cell>
          <cell r="B4086" t="str">
            <v>C330</v>
          </cell>
          <cell r="C4086" t="str">
            <v>RCDF</v>
          </cell>
          <cell r="D4086" t="str">
            <v>2</v>
          </cell>
          <cell r="E4086">
            <v>980.16000000000008</v>
          </cell>
          <cell r="G4086">
            <v>1176.19</v>
          </cell>
          <cell r="H4086">
            <v>44530</v>
          </cell>
          <cell r="I4086">
            <v>44576</v>
          </cell>
          <cell r="J4086"/>
          <cell r="K4086">
            <v>44576</v>
          </cell>
        </row>
        <row r="4087">
          <cell r="A4087">
            <v>18062076</v>
          </cell>
          <cell r="B4087" t="str">
            <v>C330</v>
          </cell>
          <cell r="C4087" t="str">
            <v>RCDF</v>
          </cell>
          <cell r="D4087" t="str">
            <v>2</v>
          </cell>
          <cell r="E4087">
            <v>725.89</v>
          </cell>
          <cell r="G4087">
            <v>871.07</v>
          </cell>
          <cell r="H4087">
            <v>44530</v>
          </cell>
          <cell r="I4087">
            <v>44576</v>
          </cell>
          <cell r="J4087"/>
          <cell r="K4087">
            <v>44576</v>
          </cell>
        </row>
        <row r="4088">
          <cell r="A4088">
            <v>18062077</v>
          </cell>
          <cell r="B4088" t="str">
            <v>C330</v>
          </cell>
          <cell r="C4088" t="str">
            <v>RCDF</v>
          </cell>
          <cell r="D4088" t="str">
            <v>2</v>
          </cell>
          <cell r="E4088">
            <v>1391.3799999999999</v>
          </cell>
          <cell r="G4088">
            <v>1669.6599999999999</v>
          </cell>
          <cell r="H4088">
            <v>44530</v>
          </cell>
          <cell r="I4088">
            <v>44576</v>
          </cell>
          <cell r="J4088"/>
          <cell r="K4088">
            <v>44576</v>
          </cell>
        </row>
        <row r="4089">
          <cell r="A4089">
            <v>18062078</v>
          </cell>
          <cell r="B4089" t="str">
            <v>C330</v>
          </cell>
          <cell r="C4089" t="str">
            <v>RCDF</v>
          </cell>
          <cell r="D4089" t="str">
            <v>2</v>
          </cell>
          <cell r="E4089">
            <v>2626.19</v>
          </cell>
          <cell r="G4089">
            <v>3151.43</v>
          </cell>
          <cell r="H4089">
            <v>44530</v>
          </cell>
          <cell r="I4089">
            <v>44576</v>
          </cell>
          <cell r="J4089"/>
          <cell r="K4089">
            <v>44576</v>
          </cell>
        </row>
        <row r="4090">
          <cell r="A4090">
            <v>18062079</v>
          </cell>
          <cell r="B4090" t="str">
            <v>C330</v>
          </cell>
          <cell r="C4090" t="str">
            <v>RCDF</v>
          </cell>
          <cell r="D4090" t="str">
            <v>2</v>
          </cell>
          <cell r="E4090">
            <v>1415.59</v>
          </cell>
          <cell r="G4090">
            <v>1698.7099999999998</v>
          </cell>
          <cell r="H4090">
            <v>44530</v>
          </cell>
          <cell r="I4090">
            <v>44576</v>
          </cell>
          <cell r="J4090"/>
          <cell r="K4090">
            <v>44576</v>
          </cell>
        </row>
        <row r="4091">
          <cell r="A4091">
            <v>18062080</v>
          </cell>
          <cell r="B4091" t="str">
            <v>C330</v>
          </cell>
          <cell r="C4091" t="str">
            <v>RCDF</v>
          </cell>
          <cell r="D4091" t="str">
            <v>2</v>
          </cell>
          <cell r="E4091">
            <v>952.3</v>
          </cell>
          <cell r="G4091">
            <v>1142.76</v>
          </cell>
          <cell r="H4091">
            <v>44530</v>
          </cell>
          <cell r="I4091">
            <v>44576</v>
          </cell>
          <cell r="J4091"/>
          <cell r="K4091">
            <v>44576</v>
          </cell>
        </row>
        <row r="4092">
          <cell r="A4092">
            <v>18062081</v>
          </cell>
          <cell r="B4092" t="str">
            <v>C330</v>
          </cell>
          <cell r="C4092" t="str">
            <v>RCDF</v>
          </cell>
          <cell r="D4092" t="str">
            <v>2</v>
          </cell>
          <cell r="E4092">
            <v>3819.46</v>
          </cell>
          <cell r="G4092">
            <v>4583.3500000000004</v>
          </cell>
          <cell r="H4092">
            <v>44530</v>
          </cell>
          <cell r="I4092">
            <v>44576</v>
          </cell>
          <cell r="J4092"/>
          <cell r="K4092">
            <v>44576</v>
          </cell>
        </row>
        <row r="4093">
          <cell r="A4093">
            <v>18062082</v>
          </cell>
          <cell r="B4093" t="str">
            <v>C330</v>
          </cell>
          <cell r="C4093" t="str">
            <v>RCDF</v>
          </cell>
          <cell r="D4093" t="str">
            <v>2</v>
          </cell>
          <cell r="E4093">
            <v>580.33000000000004</v>
          </cell>
          <cell r="G4093">
            <v>696.4</v>
          </cell>
          <cell r="H4093">
            <v>44530</v>
          </cell>
          <cell r="I4093">
            <v>44576</v>
          </cell>
          <cell r="J4093"/>
          <cell r="K4093">
            <v>44576</v>
          </cell>
        </row>
        <row r="4094">
          <cell r="A4094">
            <v>18062083</v>
          </cell>
          <cell r="B4094" t="str">
            <v>C330</v>
          </cell>
          <cell r="C4094" t="str">
            <v>RCDF</v>
          </cell>
          <cell r="D4094" t="str">
            <v>2</v>
          </cell>
          <cell r="E4094">
            <v>977.9799999999999</v>
          </cell>
          <cell r="G4094">
            <v>1173.58</v>
          </cell>
          <cell r="H4094">
            <v>44530</v>
          </cell>
          <cell r="I4094">
            <v>44576</v>
          </cell>
          <cell r="J4094"/>
          <cell r="K4094">
            <v>44576</v>
          </cell>
        </row>
        <row r="4095">
          <cell r="A4095">
            <v>18062084</v>
          </cell>
          <cell r="B4095" t="str">
            <v>C330</v>
          </cell>
          <cell r="C4095" t="str">
            <v>RCDF</v>
          </cell>
          <cell r="D4095" t="str">
            <v>2</v>
          </cell>
          <cell r="E4095">
            <v>81.900000000000006</v>
          </cell>
          <cell r="G4095">
            <v>98.28</v>
          </cell>
          <cell r="H4095">
            <v>44530</v>
          </cell>
          <cell r="I4095">
            <v>44576</v>
          </cell>
          <cell r="J4095"/>
          <cell r="K4095">
            <v>44576</v>
          </cell>
        </row>
        <row r="4096">
          <cell r="A4096">
            <v>18062085</v>
          </cell>
          <cell r="B4096" t="str">
            <v>C330</v>
          </cell>
          <cell r="C4096" t="str">
            <v>RCDF</v>
          </cell>
          <cell r="D4096" t="str">
            <v>2</v>
          </cell>
          <cell r="E4096">
            <v>2260</v>
          </cell>
          <cell r="G4096">
            <v>2712</v>
          </cell>
          <cell r="H4096">
            <v>44530</v>
          </cell>
          <cell r="I4096">
            <v>44576</v>
          </cell>
          <cell r="J4096"/>
          <cell r="K4096">
            <v>44576</v>
          </cell>
        </row>
        <row r="4097">
          <cell r="A4097">
            <v>18062086</v>
          </cell>
          <cell r="B4097" t="str">
            <v>C330</v>
          </cell>
          <cell r="C4097" t="str">
            <v>RCDF</v>
          </cell>
          <cell r="D4097" t="str">
            <v>2</v>
          </cell>
          <cell r="E4097">
            <v>-305</v>
          </cell>
          <cell r="G4097">
            <v>-366</v>
          </cell>
          <cell r="H4097">
            <v>44530</v>
          </cell>
          <cell r="I4097">
            <v>44576</v>
          </cell>
          <cell r="J4097"/>
          <cell r="K4097">
            <v>44576</v>
          </cell>
        </row>
        <row r="4098">
          <cell r="A4098">
            <v>18062087</v>
          </cell>
          <cell r="B4098" t="str">
            <v>C330</v>
          </cell>
          <cell r="C4098" t="str">
            <v>RCDF</v>
          </cell>
          <cell r="D4098" t="str">
            <v>2</v>
          </cell>
          <cell r="E4098">
            <v>938.16000000000008</v>
          </cell>
          <cell r="G4098">
            <v>1125.79</v>
          </cell>
          <cell r="H4098">
            <v>44530</v>
          </cell>
          <cell r="I4098">
            <v>44576</v>
          </cell>
          <cell r="J4098"/>
          <cell r="K4098">
            <v>44576</v>
          </cell>
        </row>
        <row r="4099">
          <cell r="A4099">
            <v>18062088</v>
          </cell>
          <cell r="B4099" t="str">
            <v>C330</v>
          </cell>
          <cell r="C4099" t="str">
            <v>RCDF</v>
          </cell>
          <cell r="D4099" t="str">
            <v>2</v>
          </cell>
          <cell r="E4099">
            <v>6696.0399999999991</v>
          </cell>
          <cell r="G4099">
            <v>8035.25</v>
          </cell>
          <cell r="H4099">
            <v>44530</v>
          </cell>
          <cell r="I4099">
            <v>44576</v>
          </cell>
          <cell r="J4099"/>
          <cell r="K4099">
            <v>44576</v>
          </cell>
        </row>
        <row r="4100">
          <cell r="A4100">
            <v>18062089</v>
          </cell>
          <cell r="B4100" t="str">
            <v>C330</v>
          </cell>
          <cell r="C4100" t="str">
            <v>RCDF</v>
          </cell>
          <cell r="D4100" t="str">
            <v>2</v>
          </cell>
          <cell r="E4100">
            <v>530.91999999999996</v>
          </cell>
          <cell r="G4100">
            <v>637.1</v>
          </cell>
          <cell r="H4100">
            <v>44530</v>
          </cell>
          <cell r="I4100">
            <v>44576</v>
          </cell>
          <cell r="J4100"/>
          <cell r="K4100">
            <v>44576</v>
          </cell>
        </row>
        <row r="4101">
          <cell r="A4101">
            <v>18062090</v>
          </cell>
          <cell r="B4101" t="str">
            <v>C330</v>
          </cell>
          <cell r="C4101" t="str">
            <v>RCDF</v>
          </cell>
          <cell r="D4101" t="str">
            <v>2</v>
          </cell>
          <cell r="E4101">
            <v>-259.5</v>
          </cell>
          <cell r="G4101">
            <v>-311.39999999999998</v>
          </cell>
          <cell r="H4101">
            <v>44530</v>
          </cell>
          <cell r="I4101">
            <v>44576</v>
          </cell>
          <cell r="J4101"/>
          <cell r="K4101">
            <v>44576</v>
          </cell>
        </row>
        <row r="4102">
          <cell r="A4102">
            <v>18062091</v>
          </cell>
          <cell r="B4102" t="str">
            <v>C330</v>
          </cell>
          <cell r="C4102" t="str">
            <v>RCDF</v>
          </cell>
          <cell r="D4102" t="str">
            <v>2</v>
          </cell>
          <cell r="E4102">
            <v>1550.4</v>
          </cell>
          <cell r="G4102">
            <v>1860.48</v>
          </cell>
          <cell r="H4102">
            <v>44530</v>
          </cell>
          <cell r="I4102">
            <v>44576</v>
          </cell>
          <cell r="J4102"/>
          <cell r="K4102">
            <v>44576</v>
          </cell>
        </row>
        <row r="4103">
          <cell r="A4103">
            <v>18062092</v>
          </cell>
          <cell r="B4103" t="str">
            <v>C330</v>
          </cell>
          <cell r="C4103" t="str">
            <v>RCDF</v>
          </cell>
          <cell r="D4103" t="str">
            <v>2</v>
          </cell>
          <cell r="E4103">
            <v>-0.4</v>
          </cell>
          <cell r="G4103">
            <v>-0.48</v>
          </cell>
          <cell r="H4103">
            <v>44530</v>
          </cell>
          <cell r="I4103">
            <v>44576</v>
          </cell>
          <cell r="J4103"/>
          <cell r="K4103">
            <v>44576</v>
          </cell>
        </row>
        <row r="4104">
          <cell r="A4104">
            <v>18062093</v>
          </cell>
          <cell r="B4104" t="str">
            <v>C330</v>
          </cell>
          <cell r="C4104" t="str">
            <v>RCDF</v>
          </cell>
          <cell r="D4104" t="str">
            <v>2</v>
          </cell>
          <cell r="E4104">
            <v>1550.4</v>
          </cell>
          <cell r="G4104">
            <v>1860.48</v>
          </cell>
          <cell r="H4104">
            <v>44530</v>
          </cell>
          <cell r="I4104">
            <v>44576</v>
          </cell>
          <cell r="J4104"/>
          <cell r="K4104">
            <v>44576</v>
          </cell>
        </row>
        <row r="4105">
          <cell r="A4105">
            <v>18062094</v>
          </cell>
          <cell r="B4105" t="str">
            <v>C330</v>
          </cell>
          <cell r="C4105" t="str">
            <v>RCDF</v>
          </cell>
          <cell r="D4105" t="str">
            <v>2</v>
          </cell>
          <cell r="E4105">
            <v>1550.4</v>
          </cell>
          <cell r="G4105">
            <v>1860.48</v>
          </cell>
          <cell r="H4105">
            <v>44530</v>
          </cell>
          <cell r="I4105">
            <v>44576</v>
          </cell>
          <cell r="J4105"/>
          <cell r="K4105">
            <v>44576</v>
          </cell>
        </row>
        <row r="4106">
          <cell r="A4106">
            <v>18062095</v>
          </cell>
          <cell r="B4106" t="str">
            <v>C330</v>
          </cell>
          <cell r="C4106" t="str">
            <v>RCDF</v>
          </cell>
          <cell r="D4106" t="str">
            <v>2</v>
          </cell>
          <cell r="E4106">
            <v>-60</v>
          </cell>
          <cell r="G4106">
            <v>-72</v>
          </cell>
          <cell r="H4106">
            <v>44530</v>
          </cell>
          <cell r="I4106">
            <v>44576</v>
          </cell>
          <cell r="J4106"/>
          <cell r="K4106">
            <v>44576</v>
          </cell>
        </row>
        <row r="4107">
          <cell r="A4107">
            <v>18062096</v>
          </cell>
          <cell r="B4107" t="str">
            <v>C330</v>
          </cell>
          <cell r="C4107" t="str">
            <v>RCDF</v>
          </cell>
          <cell r="D4107" t="str">
            <v>2</v>
          </cell>
          <cell r="E4107">
            <v>2948.4700000000003</v>
          </cell>
          <cell r="G4107">
            <v>3538.16</v>
          </cell>
          <cell r="H4107">
            <v>44530</v>
          </cell>
          <cell r="I4107">
            <v>44576</v>
          </cell>
          <cell r="J4107"/>
          <cell r="K4107">
            <v>44576</v>
          </cell>
        </row>
        <row r="4108">
          <cell r="A4108">
            <v>18062097</v>
          </cell>
          <cell r="B4108" t="str">
            <v>C330</v>
          </cell>
          <cell r="C4108" t="str">
            <v>RCDF</v>
          </cell>
          <cell r="D4108" t="str">
            <v>2</v>
          </cell>
          <cell r="E4108">
            <v>1911.42</v>
          </cell>
          <cell r="G4108">
            <v>2293.6999999999998</v>
          </cell>
          <cell r="H4108">
            <v>44530</v>
          </cell>
          <cell r="I4108">
            <v>44576</v>
          </cell>
          <cell r="J4108"/>
          <cell r="K4108">
            <v>44576</v>
          </cell>
        </row>
        <row r="4109">
          <cell r="A4109">
            <v>18062098</v>
          </cell>
          <cell r="B4109" t="str">
            <v>C330</v>
          </cell>
          <cell r="C4109" t="str">
            <v>RCDF</v>
          </cell>
          <cell r="D4109" t="str">
            <v>2</v>
          </cell>
          <cell r="E4109">
            <v>-85.5</v>
          </cell>
          <cell r="G4109">
            <v>-102.6</v>
          </cell>
          <cell r="H4109">
            <v>44530</v>
          </cell>
          <cell r="I4109">
            <v>44576</v>
          </cell>
          <cell r="J4109"/>
          <cell r="K4109">
            <v>44576</v>
          </cell>
        </row>
        <row r="4110">
          <cell r="A4110">
            <v>18062099</v>
          </cell>
          <cell r="B4110" t="str">
            <v>C330</v>
          </cell>
          <cell r="C4110" t="str">
            <v>RCDF</v>
          </cell>
          <cell r="D4110" t="str">
            <v>2</v>
          </cell>
          <cell r="E4110">
            <v>718.39</v>
          </cell>
          <cell r="G4110">
            <v>862.07</v>
          </cell>
          <cell r="H4110">
            <v>44530</v>
          </cell>
          <cell r="I4110">
            <v>44576</v>
          </cell>
          <cell r="J4110"/>
          <cell r="K4110">
            <v>44576</v>
          </cell>
        </row>
        <row r="4111">
          <cell r="A4111">
            <v>18062100</v>
          </cell>
          <cell r="B4111" t="str">
            <v>C330</v>
          </cell>
          <cell r="C4111" t="str">
            <v>RCDF</v>
          </cell>
          <cell r="D4111" t="str">
            <v>2</v>
          </cell>
          <cell r="E4111">
            <v>541.04999999999995</v>
          </cell>
          <cell r="G4111">
            <v>649.26</v>
          </cell>
          <cell r="H4111">
            <v>44530</v>
          </cell>
          <cell r="I4111">
            <v>44576</v>
          </cell>
          <cell r="J4111"/>
          <cell r="K4111">
            <v>44576</v>
          </cell>
        </row>
        <row r="4112">
          <cell r="A4112">
            <v>18062101</v>
          </cell>
          <cell r="B4112" t="str">
            <v>C330</v>
          </cell>
          <cell r="C4112" t="str">
            <v>RCDF</v>
          </cell>
          <cell r="D4112" t="str">
            <v>2</v>
          </cell>
          <cell r="E4112">
            <v>943.21</v>
          </cell>
          <cell r="G4112">
            <v>1131.8499999999999</v>
          </cell>
          <cell r="H4112">
            <v>44530</v>
          </cell>
          <cell r="I4112">
            <v>44576</v>
          </cell>
          <cell r="J4112"/>
          <cell r="K4112">
            <v>44576</v>
          </cell>
        </row>
        <row r="4113">
          <cell r="A4113">
            <v>18062102</v>
          </cell>
          <cell r="B4113" t="str">
            <v>C330</v>
          </cell>
          <cell r="C4113" t="str">
            <v>RCDF</v>
          </cell>
          <cell r="D4113" t="str">
            <v>2</v>
          </cell>
          <cell r="E4113">
            <v>3752.66</v>
          </cell>
          <cell r="G4113">
            <v>4503.1900000000005</v>
          </cell>
          <cell r="H4113">
            <v>44530</v>
          </cell>
          <cell r="I4113">
            <v>44576</v>
          </cell>
          <cell r="J4113"/>
          <cell r="K4113">
            <v>44576</v>
          </cell>
        </row>
        <row r="4114">
          <cell r="A4114">
            <v>18062103</v>
          </cell>
          <cell r="B4114" t="str">
            <v>C330</v>
          </cell>
          <cell r="C4114" t="str">
            <v>RCDF</v>
          </cell>
          <cell r="D4114" t="str">
            <v>2</v>
          </cell>
          <cell r="E4114">
            <v>1519.1200000000001</v>
          </cell>
          <cell r="G4114">
            <v>1822.94</v>
          </cell>
          <cell r="H4114">
            <v>44530</v>
          </cell>
          <cell r="I4114">
            <v>44576</v>
          </cell>
          <cell r="J4114"/>
          <cell r="K4114">
            <v>44576</v>
          </cell>
        </row>
        <row r="4115">
          <cell r="A4115">
            <v>18062104</v>
          </cell>
          <cell r="B4115" t="str">
            <v>C330</v>
          </cell>
          <cell r="C4115" t="str">
            <v>RCDF</v>
          </cell>
          <cell r="D4115" t="str">
            <v>2</v>
          </cell>
          <cell r="E4115">
            <v>1691.7</v>
          </cell>
          <cell r="G4115">
            <v>2030.0400000000002</v>
          </cell>
          <cell r="H4115">
            <v>44530</v>
          </cell>
          <cell r="I4115">
            <v>44576</v>
          </cell>
          <cell r="J4115"/>
          <cell r="K4115">
            <v>44576</v>
          </cell>
        </row>
        <row r="4116">
          <cell r="A4116">
            <v>18062105</v>
          </cell>
          <cell r="B4116" t="str">
            <v>C330</v>
          </cell>
          <cell r="C4116" t="str">
            <v>RCDF</v>
          </cell>
          <cell r="D4116" t="str">
            <v>2</v>
          </cell>
          <cell r="E4116">
            <v>72.78</v>
          </cell>
          <cell r="G4116">
            <v>87.34</v>
          </cell>
          <cell r="H4116">
            <v>44530</v>
          </cell>
          <cell r="I4116">
            <v>44576</v>
          </cell>
          <cell r="J4116"/>
          <cell r="K4116">
            <v>44576</v>
          </cell>
        </row>
        <row r="4117">
          <cell r="A4117">
            <v>18062106</v>
          </cell>
          <cell r="B4117" t="str">
            <v>C330</v>
          </cell>
          <cell r="C4117" t="str">
            <v>RCDF</v>
          </cell>
          <cell r="D4117" t="str">
            <v>2</v>
          </cell>
          <cell r="E4117">
            <v>-90</v>
          </cell>
          <cell r="G4117">
            <v>-108</v>
          </cell>
          <cell r="H4117">
            <v>44530</v>
          </cell>
          <cell r="I4117">
            <v>44576</v>
          </cell>
          <cell r="J4117"/>
          <cell r="K4117">
            <v>44576</v>
          </cell>
        </row>
        <row r="4118">
          <cell r="A4118">
            <v>18062107</v>
          </cell>
          <cell r="B4118" t="str">
            <v>C330</v>
          </cell>
          <cell r="C4118" t="str">
            <v>RCDF</v>
          </cell>
          <cell r="D4118" t="str">
            <v>2</v>
          </cell>
          <cell r="E4118">
            <v>-69.5</v>
          </cell>
          <cell r="G4118">
            <v>-83.4</v>
          </cell>
          <cell r="H4118">
            <v>44530</v>
          </cell>
          <cell r="I4118">
            <v>44576</v>
          </cell>
          <cell r="J4118"/>
          <cell r="K4118">
            <v>44576</v>
          </cell>
        </row>
        <row r="4119">
          <cell r="A4119">
            <v>18062108</v>
          </cell>
          <cell r="B4119" t="str">
            <v>C330</v>
          </cell>
          <cell r="C4119" t="str">
            <v>RCDF</v>
          </cell>
          <cell r="D4119" t="str">
            <v>2</v>
          </cell>
          <cell r="E4119">
            <v>31.5</v>
          </cell>
          <cell r="G4119">
            <v>37.799999999999997</v>
          </cell>
          <cell r="H4119">
            <v>44530</v>
          </cell>
          <cell r="I4119">
            <v>44576</v>
          </cell>
          <cell r="J4119"/>
          <cell r="K4119">
            <v>44576</v>
          </cell>
        </row>
        <row r="4120">
          <cell r="A4120">
            <v>18062109</v>
          </cell>
          <cell r="B4120" t="str">
            <v>C330</v>
          </cell>
          <cell r="C4120" t="str">
            <v>RCDF</v>
          </cell>
          <cell r="D4120" t="str">
            <v>2</v>
          </cell>
          <cell r="E4120">
            <v>300.24</v>
          </cell>
          <cell r="G4120">
            <v>360.29</v>
          </cell>
          <cell r="H4120">
            <v>44530</v>
          </cell>
          <cell r="I4120">
            <v>44576</v>
          </cell>
          <cell r="J4120"/>
          <cell r="K4120">
            <v>44576</v>
          </cell>
        </row>
        <row r="4121">
          <cell r="A4121">
            <v>18062110</v>
          </cell>
          <cell r="B4121" t="str">
            <v>C330</v>
          </cell>
          <cell r="C4121" t="str">
            <v>RCDF</v>
          </cell>
          <cell r="D4121" t="str">
            <v>2</v>
          </cell>
          <cell r="E4121">
            <v>457.14</v>
          </cell>
          <cell r="G4121">
            <v>548.56999999999994</v>
          </cell>
          <cell r="H4121">
            <v>44530</v>
          </cell>
          <cell r="I4121">
            <v>44576</v>
          </cell>
          <cell r="J4121"/>
          <cell r="K4121">
            <v>44576</v>
          </cell>
        </row>
        <row r="4122">
          <cell r="A4122">
            <v>18062111</v>
          </cell>
          <cell r="B4122" t="str">
            <v>C330</v>
          </cell>
          <cell r="C4122" t="str">
            <v>RCDF</v>
          </cell>
          <cell r="D4122" t="str">
            <v>2</v>
          </cell>
          <cell r="E4122">
            <v>8933.0399999999991</v>
          </cell>
          <cell r="G4122">
            <v>10719.65</v>
          </cell>
          <cell r="H4122">
            <v>44530</v>
          </cell>
          <cell r="I4122">
            <v>44576</v>
          </cell>
          <cell r="J4122"/>
          <cell r="K4122">
            <v>44576</v>
          </cell>
        </row>
        <row r="4123">
          <cell r="A4123">
            <v>18062112</v>
          </cell>
          <cell r="B4123" t="str">
            <v>C330</v>
          </cell>
          <cell r="C4123" t="str">
            <v>RCDF</v>
          </cell>
          <cell r="D4123" t="str">
            <v>2</v>
          </cell>
          <cell r="E4123">
            <v>837.7</v>
          </cell>
          <cell r="G4123">
            <v>1005.24</v>
          </cell>
          <cell r="H4123">
            <v>44530</v>
          </cell>
          <cell r="I4123">
            <v>44576</v>
          </cell>
          <cell r="J4123"/>
          <cell r="K4123">
            <v>44576</v>
          </cell>
        </row>
        <row r="4124">
          <cell r="A4124">
            <v>18063453</v>
          </cell>
          <cell r="B4124" t="str">
            <v>C330</v>
          </cell>
          <cell r="C4124" t="str">
            <v>RCDF</v>
          </cell>
          <cell r="D4124" t="str">
            <v>2</v>
          </cell>
          <cell r="E4124">
            <v>2280.42</v>
          </cell>
          <cell r="G4124">
            <v>2736.5</v>
          </cell>
          <cell r="H4124">
            <v>44561</v>
          </cell>
          <cell r="I4124">
            <v>44607</v>
          </cell>
          <cell r="J4124"/>
          <cell r="K4124">
            <v>44607</v>
          </cell>
        </row>
        <row r="4125">
          <cell r="A4125">
            <v>18063454</v>
          </cell>
          <cell r="B4125" t="str">
            <v>C330</v>
          </cell>
          <cell r="C4125" t="str">
            <v>RCDF</v>
          </cell>
          <cell r="D4125" t="str">
            <v>2</v>
          </cell>
          <cell r="E4125">
            <v>1447</v>
          </cell>
          <cell r="G4125">
            <v>1736.4</v>
          </cell>
          <cell r="H4125">
            <v>44561</v>
          </cell>
          <cell r="I4125">
            <v>44607</v>
          </cell>
          <cell r="J4125"/>
          <cell r="K4125">
            <v>44607</v>
          </cell>
        </row>
        <row r="4126">
          <cell r="A4126">
            <v>18063455</v>
          </cell>
          <cell r="B4126" t="str">
            <v>C330</v>
          </cell>
          <cell r="C4126" t="str">
            <v>RCDF</v>
          </cell>
          <cell r="D4126" t="str">
            <v>2</v>
          </cell>
          <cell r="E4126">
            <v>-60</v>
          </cell>
          <cell r="G4126">
            <v>-72</v>
          </cell>
          <cell r="H4126">
            <v>44561</v>
          </cell>
          <cell r="I4126">
            <v>44607</v>
          </cell>
          <cell r="J4126"/>
          <cell r="K4126">
            <v>44607</v>
          </cell>
        </row>
        <row r="4127">
          <cell r="A4127">
            <v>18063456</v>
          </cell>
          <cell r="B4127" t="str">
            <v>C330</v>
          </cell>
          <cell r="C4127" t="str">
            <v>RCDF</v>
          </cell>
          <cell r="D4127" t="str">
            <v>2</v>
          </cell>
          <cell r="E4127">
            <v>-70</v>
          </cell>
          <cell r="G4127">
            <v>-84</v>
          </cell>
          <cell r="H4127">
            <v>44561</v>
          </cell>
          <cell r="I4127">
            <v>44607</v>
          </cell>
          <cell r="J4127"/>
          <cell r="K4127">
            <v>44607</v>
          </cell>
        </row>
        <row r="4128">
          <cell r="A4128">
            <v>18063457</v>
          </cell>
          <cell r="B4128" t="str">
            <v>C330</v>
          </cell>
          <cell r="C4128" t="str">
            <v>RCDF</v>
          </cell>
          <cell r="D4128" t="str">
            <v>2</v>
          </cell>
          <cell r="E4128">
            <v>1468.5</v>
          </cell>
          <cell r="G4128">
            <v>1762.2</v>
          </cell>
          <cell r="H4128">
            <v>44561</v>
          </cell>
          <cell r="I4128">
            <v>44607</v>
          </cell>
          <cell r="J4128"/>
          <cell r="K4128">
            <v>44607</v>
          </cell>
        </row>
        <row r="4129">
          <cell r="A4129">
            <v>18063458</v>
          </cell>
          <cell r="B4129" t="str">
            <v>C330</v>
          </cell>
          <cell r="C4129" t="str">
            <v>RCDF</v>
          </cell>
          <cell r="D4129" t="str">
            <v>2</v>
          </cell>
          <cell r="E4129">
            <v>892.7</v>
          </cell>
          <cell r="G4129">
            <v>1071.24</v>
          </cell>
          <cell r="H4129">
            <v>44561</v>
          </cell>
          <cell r="I4129">
            <v>44607</v>
          </cell>
          <cell r="J4129"/>
          <cell r="K4129">
            <v>44607</v>
          </cell>
        </row>
        <row r="4130">
          <cell r="A4130">
            <v>18063459</v>
          </cell>
          <cell r="B4130" t="str">
            <v>C330</v>
          </cell>
          <cell r="C4130" t="str">
            <v>RCDF</v>
          </cell>
          <cell r="D4130" t="str">
            <v>2</v>
          </cell>
          <cell r="E4130">
            <v>-30</v>
          </cell>
          <cell r="G4130">
            <v>-36</v>
          </cell>
          <cell r="H4130">
            <v>44561</v>
          </cell>
          <cell r="I4130">
            <v>44607</v>
          </cell>
          <cell r="J4130"/>
          <cell r="K4130">
            <v>44607</v>
          </cell>
        </row>
        <row r="4131">
          <cell r="A4131">
            <v>18063460</v>
          </cell>
          <cell r="B4131" t="str">
            <v>C330</v>
          </cell>
          <cell r="C4131" t="str">
            <v>RCDF</v>
          </cell>
          <cell r="D4131" t="str">
            <v>2</v>
          </cell>
          <cell r="E4131">
            <v>43.38</v>
          </cell>
          <cell r="G4131">
            <v>52.06</v>
          </cell>
          <cell r="H4131">
            <v>44561</v>
          </cell>
          <cell r="I4131">
            <v>44607</v>
          </cell>
          <cell r="J4131"/>
          <cell r="K4131">
            <v>44607</v>
          </cell>
        </row>
        <row r="4132">
          <cell r="A4132">
            <v>18063461</v>
          </cell>
          <cell r="B4132" t="str">
            <v>C330</v>
          </cell>
          <cell r="C4132" t="str">
            <v>RCDF</v>
          </cell>
          <cell r="D4132" t="str">
            <v>2</v>
          </cell>
          <cell r="E4132">
            <v>290.15999999999997</v>
          </cell>
          <cell r="G4132">
            <v>348.19</v>
          </cell>
          <cell r="H4132">
            <v>44561</v>
          </cell>
          <cell r="I4132">
            <v>44607</v>
          </cell>
          <cell r="J4132"/>
          <cell r="K4132">
            <v>44607</v>
          </cell>
        </row>
        <row r="4133">
          <cell r="A4133">
            <v>18063462</v>
          </cell>
          <cell r="B4133" t="str">
            <v>C330</v>
          </cell>
          <cell r="C4133" t="str">
            <v>RCDF</v>
          </cell>
          <cell r="D4133" t="str">
            <v>2</v>
          </cell>
          <cell r="E4133">
            <v>7936.83</v>
          </cell>
          <cell r="G4133">
            <v>9524.2000000000007</v>
          </cell>
          <cell r="H4133">
            <v>44561</v>
          </cell>
          <cell r="I4133">
            <v>44607</v>
          </cell>
          <cell r="J4133"/>
          <cell r="K4133">
            <v>44607</v>
          </cell>
        </row>
        <row r="4134">
          <cell r="A4134">
            <v>18063463</v>
          </cell>
          <cell r="B4134" t="str">
            <v>C330</v>
          </cell>
          <cell r="C4134" t="str">
            <v>RCDF</v>
          </cell>
          <cell r="D4134" t="str">
            <v>2</v>
          </cell>
          <cell r="E4134">
            <v>3186.2400000000002</v>
          </cell>
          <cell r="G4134">
            <v>3823.4900000000002</v>
          </cell>
          <cell r="H4134">
            <v>44561</v>
          </cell>
          <cell r="I4134">
            <v>44607</v>
          </cell>
          <cell r="J4134"/>
          <cell r="K4134">
            <v>44607</v>
          </cell>
        </row>
        <row r="4135">
          <cell r="A4135">
            <v>18063464</v>
          </cell>
          <cell r="B4135" t="str">
            <v>C330</v>
          </cell>
          <cell r="C4135" t="str">
            <v>RCDF</v>
          </cell>
          <cell r="D4135" t="str">
            <v>2</v>
          </cell>
          <cell r="E4135">
            <v>2824.1400000000003</v>
          </cell>
          <cell r="G4135">
            <v>3388.97</v>
          </cell>
          <cell r="H4135">
            <v>44561</v>
          </cell>
          <cell r="I4135">
            <v>44607</v>
          </cell>
          <cell r="J4135"/>
          <cell r="K4135">
            <v>44607</v>
          </cell>
        </row>
        <row r="4136">
          <cell r="A4136">
            <v>18063465</v>
          </cell>
          <cell r="B4136" t="str">
            <v>C330</v>
          </cell>
          <cell r="C4136" t="str">
            <v>RCDF</v>
          </cell>
          <cell r="D4136" t="str">
            <v>2</v>
          </cell>
          <cell r="E4136">
            <v>6792.5899999999992</v>
          </cell>
          <cell r="G4136">
            <v>8151.1100000000006</v>
          </cell>
          <cell r="H4136">
            <v>44561</v>
          </cell>
          <cell r="I4136">
            <v>44607</v>
          </cell>
          <cell r="J4136"/>
          <cell r="K4136">
            <v>44607</v>
          </cell>
        </row>
        <row r="4137">
          <cell r="A4137">
            <v>18063466</v>
          </cell>
          <cell r="B4137" t="str">
            <v>C330</v>
          </cell>
          <cell r="C4137" t="str">
            <v>RCDF</v>
          </cell>
          <cell r="D4137" t="str">
            <v>2</v>
          </cell>
          <cell r="E4137">
            <v>1090.6200000000001</v>
          </cell>
          <cell r="G4137">
            <v>1308.74</v>
          </cell>
          <cell r="H4137">
            <v>44561</v>
          </cell>
          <cell r="I4137">
            <v>44607</v>
          </cell>
          <cell r="J4137"/>
          <cell r="K4137">
            <v>44607</v>
          </cell>
        </row>
        <row r="4138">
          <cell r="A4138">
            <v>18063467</v>
          </cell>
          <cell r="B4138" t="str">
            <v>C330</v>
          </cell>
          <cell r="C4138" t="str">
            <v>RCDF</v>
          </cell>
          <cell r="D4138" t="str">
            <v>2</v>
          </cell>
          <cell r="E4138">
            <v>1529.74</v>
          </cell>
          <cell r="G4138">
            <v>1835.69</v>
          </cell>
          <cell r="H4138">
            <v>44561</v>
          </cell>
          <cell r="I4138">
            <v>44607</v>
          </cell>
          <cell r="J4138"/>
          <cell r="K4138">
            <v>44607</v>
          </cell>
        </row>
        <row r="4139">
          <cell r="A4139">
            <v>18063468</v>
          </cell>
          <cell r="B4139" t="str">
            <v>C330</v>
          </cell>
          <cell r="C4139" t="str">
            <v>RCDF</v>
          </cell>
          <cell r="D4139" t="str">
            <v>2</v>
          </cell>
          <cell r="E4139">
            <v>1721.4</v>
          </cell>
          <cell r="G4139">
            <v>2065.6799999999998</v>
          </cell>
          <cell r="H4139">
            <v>44561</v>
          </cell>
          <cell r="I4139">
            <v>44607</v>
          </cell>
          <cell r="J4139"/>
          <cell r="K4139">
            <v>44607</v>
          </cell>
        </row>
        <row r="4140">
          <cell r="A4140">
            <v>18063469</v>
          </cell>
          <cell r="B4140" t="str">
            <v>C330</v>
          </cell>
          <cell r="C4140" t="str">
            <v>RCDF</v>
          </cell>
          <cell r="D4140" t="str">
            <v>2</v>
          </cell>
          <cell r="E4140">
            <v>761.39</v>
          </cell>
          <cell r="G4140">
            <v>913.67000000000007</v>
          </cell>
          <cell r="H4140">
            <v>44561</v>
          </cell>
          <cell r="I4140">
            <v>44607</v>
          </cell>
          <cell r="J4140"/>
          <cell r="K4140">
            <v>44607</v>
          </cell>
        </row>
        <row r="4141">
          <cell r="A4141">
            <v>18063470</v>
          </cell>
          <cell r="B4141" t="str">
            <v>C330</v>
          </cell>
          <cell r="C4141" t="str">
            <v>RCDF</v>
          </cell>
          <cell r="D4141" t="str">
            <v>2</v>
          </cell>
          <cell r="E4141">
            <v>1175.98</v>
          </cell>
          <cell r="G4141">
            <v>1411.1799999999998</v>
          </cell>
          <cell r="H4141">
            <v>44561</v>
          </cell>
          <cell r="I4141">
            <v>44607</v>
          </cell>
          <cell r="J4141"/>
          <cell r="K4141">
            <v>44607</v>
          </cell>
        </row>
        <row r="4142">
          <cell r="A4142">
            <v>18063471</v>
          </cell>
          <cell r="B4142" t="str">
            <v>C330</v>
          </cell>
          <cell r="C4142" t="str">
            <v>RCDF</v>
          </cell>
          <cell r="D4142" t="str">
            <v>2</v>
          </cell>
          <cell r="E4142">
            <v>1238.0899999999999</v>
          </cell>
          <cell r="G4142">
            <v>1485.71</v>
          </cell>
          <cell r="H4142">
            <v>44561</v>
          </cell>
          <cell r="I4142">
            <v>44607</v>
          </cell>
          <cell r="J4142"/>
          <cell r="K4142">
            <v>44607</v>
          </cell>
        </row>
        <row r="4143">
          <cell r="A4143">
            <v>18063472</v>
          </cell>
          <cell r="B4143" t="str">
            <v>C330</v>
          </cell>
          <cell r="C4143" t="str">
            <v>RCDF</v>
          </cell>
          <cell r="D4143" t="str">
            <v>2</v>
          </cell>
          <cell r="E4143">
            <v>-113</v>
          </cell>
          <cell r="G4143">
            <v>-135.6</v>
          </cell>
          <cell r="H4143">
            <v>44561</v>
          </cell>
          <cell r="I4143">
            <v>44607</v>
          </cell>
          <cell r="J4143"/>
          <cell r="K4143">
            <v>44607</v>
          </cell>
        </row>
        <row r="4144">
          <cell r="A4144">
            <v>18063473</v>
          </cell>
          <cell r="B4144" t="str">
            <v>C330</v>
          </cell>
          <cell r="C4144" t="str">
            <v>RCDF</v>
          </cell>
          <cell r="D4144" t="str">
            <v>2</v>
          </cell>
          <cell r="E4144">
            <v>550.64</v>
          </cell>
          <cell r="G4144">
            <v>660.77</v>
          </cell>
          <cell r="H4144">
            <v>44561</v>
          </cell>
          <cell r="I4144">
            <v>44607</v>
          </cell>
          <cell r="J4144"/>
          <cell r="K4144">
            <v>44607</v>
          </cell>
        </row>
        <row r="4145">
          <cell r="A4145">
            <v>18063474</v>
          </cell>
          <cell r="B4145" t="str">
            <v>C330</v>
          </cell>
          <cell r="C4145" t="str">
            <v>RCDF</v>
          </cell>
          <cell r="D4145" t="str">
            <v>2</v>
          </cell>
          <cell r="E4145">
            <v>1607.19</v>
          </cell>
          <cell r="G4145">
            <v>1928.6299999999999</v>
          </cell>
          <cell r="H4145">
            <v>44561</v>
          </cell>
          <cell r="I4145">
            <v>44607</v>
          </cell>
          <cell r="J4145"/>
          <cell r="K4145">
            <v>44607</v>
          </cell>
        </row>
        <row r="4146">
          <cell r="A4146">
            <v>18063475</v>
          </cell>
          <cell r="B4146" t="str">
            <v>C330</v>
          </cell>
          <cell r="C4146" t="str">
            <v>RCDF</v>
          </cell>
          <cell r="D4146" t="str">
            <v>2</v>
          </cell>
          <cell r="E4146">
            <v>173.52</v>
          </cell>
          <cell r="G4146">
            <v>208.21999999999997</v>
          </cell>
          <cell r="H4146">
            <v>44561</v>
          </cell>
          <cell r="I4146">
            <v>44607</v>
          </cell>
          <cell r="J4146"/>
          <cell r="K4146">
            <v>44607</v>
          </cell>
        </row>
        <row r="4147">
          <cell r="A4147">
            <v>18063476</v>
          </cell>
          <cell r="B4147" t="str">
            <v>C330</v>
          </cell>
          <cell r="C4147" t="str">
            <v>RCDF</v>
          </cell>
          <cell r="D4147" t="str">
            <v>2</v>
          </cell>
          <cell r="E4147">
            <v>589</v>
          </cell>
          <cell r="G4147">
            <v>706.8</v>
          </cell>
          <cell r="H4147">
            <v>44561</v>
          </cell>
          <cell r="I4147">
            <v>44607</v>
          </cell>
          <cell r="J4147"/>
          <cell r="K4147">
            <v>44607</v>
          </cell>
        </row>
        <row r="4148">
          <cell r="A4148">
            <v>18063477</v>
          </cell>
          <cell r="B4148" t="str">
            <v>C330</v>
          </cell>
          <cell r="C4148" t="str">
            <v>RCDF</v>
          </cell>
          <cell r="D4148" t="str">
            <v>2</v>
          </cell>
          <cell r="E4148">
            <v>-150.5</v>
          </cell>
          <cell r="G4148">
            <v>-180.6</v>
          </cell>
          <cell r="H4148">
            <v>44561</v>
          </cell>
          <cell r="I4148">
            <v>44607</v>
          </cell>
          <cell r="J4148"/>
          <cell r="K4148">
            <v>44607</v>
          </cell>
        </row>
        <row r="4149">
          <cell r="A4149">
            <v>18063478</v>
          </cell>
          <cell r="B4149" t="str">
            <v>C330</v>
          </cell>
          <cell r="C4149" t="str">
            <v>RCDF</v>
          </cell>
          <cell r="D4149" t="str">
            <v>2</v>
          </cell>
          <cell r="E4149">
            <v>86.51</v>
          </cell>
          <cell r="G4149">
            <v>103.80999999999999</v>
          </cell>
          <cell r="H4149">
            <v>44561</v>
          </cell>
          <cell r="I4149">
            <v>44607</v>
          </cell>
          <cell r="J4149"/>
          <cell r="K4149">
            <v>44607</v>
          </cell>
        </row>
        <row r="4150">
          <cell r="A4150">
            <v>18063479</v>
          </cell>
          <cell r="B4150" t="str">
            <v>C330</v>
          </cell>
          <cell r="C4150" t="str">
            <v>RCDF</v>
          </cell>
          <cell r="D4150" t="str">
            <v>2</v>
          </cell>
          <cell r="E4150">
            <v>158.38</v>
          </cell>
          <cell r="G4150">
            <v>190.06</v>
          </cell>
          <cell r="H4150">
            <v>44561</v>
          </cell>
          <cell r="I4150">
            <v>44607</v>
          </cell>
          <cell r="J4150"/>
          <cell r="K4150">
            <v>44607</v>
          </cell>
        </row>
        <row r="4151">
          <cell r="A4151">
            <v>18063480</v>
          </cell>
          <cell r="B4151" t="str">
            <v>C330</v>
          </cell>
          <cell r="C4151" t="str">
            <v>RCDF</v>
          </cell>
          <cell r="D4151" t="str">
            <v>2</v>
          </cell>
          <cell r="E4151">
            <v>62.46</v>
          </cell>
          <cell r="G4151">
            <v>74.95</v>
          </cell>
          <cell r="H4151">
            <v>44561</v>
          </cell>
          <cell r="I4151">
            <v>44607</v>
          </cell>
          <cell r="J4151"/>
          <cell r="K4151">
            <v>44607</v>
          </cell>
        </row>
        <row r="4152">
          <cell r="A4152">
            <v>18063481</v>
          </cell>
          <cell r="B4152" t="str">
            <v>C330</v>
          </cell>
          <cell r="C4152" t="str">
            <v>RCDF</v>
          </cell>
          <cell r="D4152" t="str">
            <v>2</v>
          </cell>
          <cell r="E4152">
            <v>886.8</v>
          </cell>
          <cell r="G4152">
            <v>1064.1600000000001</v>
          </cell>
          <cell r="H4152">
            <v>44561</v>
          </cell>
          <cell r="I4152">
            <v>44607</v>
          </cell>
          <cell r="J4152"/>
          <cell r="K4152">
            <v>44607</v>
          </cell>
        </row>
        <row r="4153">
          <cell r="A4153">
            <v>18063482</v>
          </cell>
          <cell r="B4153" t="str">
            <v>C330</v>
          </cell>
          <cell r="C4153" t="str">
            <v>RCDF</v>
          </cell>
          <cell r="D4153" t="str">
            <v>2</v>
          </cell>
          <cell r="E4153">
            <v>4408.3900000000003</v>
          </cell>
          <cell r="G4153">
            <v>5290.07</v>
          </cell>
          <cell r="H4153">
            <v>44561</v>
          </cell>
          <cell r="I4153">
            <v>44607</v>
          </cell>
          <cell r="J4153"/>
          <cell r="K4153">
            <v>44607</v>
          </cell>
        </row>
        <row r="4154">
          <cell r="A4154">
            <v>18063483</v>
          </cell>
          <cell r="B4154" t="str">
            <v>C330</v>
          </cell>
          <cell r="C4154" t="str">
            <v>RCDF</v>
          </cell>
          <cell r="D4154" t="str">
            <v>2</v>
          </cell>
          <cell r="E4154">
            <v>5395.76</v>
          </cell>
          <cell r="G4154">
            <v>6474.91</v>
          </cell>
          <cell r="H4154">
            <v>44561</v>
          </cell>
          <cell r="I4154">
            <v>44607</v>
          </cell>
          <cell r="J4154"/>
          <cell r="K4154">
            <v>44607</v>
          </cell>
        </row>
        <row r="4155">
          <cell r="A4155">
            <v>18063484</v>
          </cell>
          <cell r="B4155" t="str">
            <v>C330</v>
          </cell>
          <cell r="C4155" t="str">
            <v>RCDF</v>
          </cell>
          <cell r="D4155" t="str">
            <v>2</v>
          </cell>
          <cell r="E4155">
            <v>447</v>
          </cell>
          <cell r="G4155">
            <v>536.4</v>
          </cell>
          <cell r="H4155">
            <v>44561</v>
          </cell>
          <cell r="I4155">
            <v>44607</v>
          </cell>
          <cell r="J4155"/>
          <cell r="K4155">
            <v>44607</v>
          </cell>
        </row>
        <row r="4156">
          <cell r="A4156">
            <v>18063485</v>
          </cell>
          <cell r="B4156" t="str">
            <v>C330</v>
          </cell>
          <cell r="C4156" t="str">
            <v>RCDF</v>
          </cell>
          <cell r="D4156" t="str">
            <v>2</v>
          </cell>
          <cell r="E4156">
            <v>252.19</v>
          </cell>
          <cell r="G4156">
            <v>302.63</v>
          </cell>
          <cell r="H4156">
            <v>44561</v>
          </cell>
          <cell r="I4156">
            <v>44607</v>
          </cell>
          <cell r="J4156"/>
          <cell r="K4156">
            <v>44607</v>
          </cell>
        </row>
        <row r="4157">
          <cell r="A4157">
            <v>18063486</v>
          </cell>
          <cell r="B4157" t="str">
            <v>C330</v>
          </cell>
          <cell r="C4157" t="str">
            <v>RCDF</v>
          </cell>
          <cell r="D4157" t="str">
            <v>2</v>
          </cell>
          <cell r="E4157">
            <v>-15</v>
          </cell>
          <cell r="G4157">
            <v>-18</v>
          </cell>
          <cell r="H4157">
            <v>44561</v>
          </cell>
          <cell r="I4157">
            <v>44607</v>
          </cell>
          <cell r="J4157"/>
          <cell r="K4157">
            <v>44607</v>
          </cell>
        </row>
        <row r="4158">
          <cell r="A4158">
            <v>18063487</v>
          </cell>
          <cell r="B4158" t="str">
            <v>C330</v>
          </cell>
          <cell r="C4158" t="str">
            <v>RCDF</v>
          </cell>
          <cell r="D4158" t="str">
            <v>2</v>
          </cell>
          <cell r="E4158">
            <v>-75</v>
          </cell>
          <cell r="G4158">
            <v>-90</v>
          </cell>
          <cell r="H4158">
            <v>44561</v>
          </cell>
          <cell r="I4158">
            <v>44607</v>
          </cell>
          <cell r="J4158"/>
          <cell r="K4158">
            <v>44607</v>
          </cell>
        </row>
        <row r="4159">
          <cell r="A4159">
            <v>18063488</v>
          </cell>
          <cell r="B4159" t="str">
            <v>C330</v>
          </cell>
          <cell r="C4159" t="str">
            <v>RCDF</v>
          </cell>
          <cell r="D4159" t="str">
            <v>2</v>
          </cell>
          <cell r="E4159">
            <v>147.06</v>
          </cell>
          <cell r="G4159">
            <v>176.47</v>
          </cell>
          <cell r="H4159">
            <v>44561</v>
          </cell>
          <cell r="I4159">
            <v>44607</v>
          </cell>
          <cell r="J4159"/>
          <cell r="K4159">
            <v>44607</v>
          </cell>
        </row>
        <row r="4160">
          <cell r="A4160">
            <v>18063489</v>
          </cell>
          <cell r="B4160" t="str">
            <v>C330</v>
          </cell>
          <cell r="C4160" t="str">
            <v>RCDF</v>
          </cell>
          <cell r="D4160" t="str">
            <v>2</v>
          </cell>
          <cell r="E4160">
            <v>491.45</v>
          </cell>
          <cell r="G4160">
            <v>589.74</v>
          </cell>
          <cell r="H4160">
            <v>44561</v>
          </cell>
          <cell r="I4160">
            <v>44607</v>
          </cell>
          <cell r="J4160"/>
          <cell r="K4160">
            <v>44607</v>
          </cell>
        </row>
        <row r="4161">
          <cell r="A4161">
            <v>18063490</v>
          </cell>
          <cell r="B4161" t="str">
            <v>C330</v>
          </cell>
          <cell r="C4161" t="str">
            <v>RCDF</v>
          </cell>
          <cell r="D4161" t="str">
            <v>2</v>
          </cell>
          <cell r="E4161">
            <v>1953.42</v>
          </cell>
          <cell r="G4161">
            <v>2344.1</v>
          </cell>
          <cell r="H4161">
            <v>44561</v>
          </cell>
          <cell r="I4161">
            <v>44607</v>
          </cell>
          <cell r="J4161"/>
          <cell r="K4161">
            <v>44607</v>
          </cell>
        </row>
        <row r="4162">
          <cell r="A4162">
            <v>18063491</v>
          </cell>
          <cell r="B4162" t="str">
            <v>C330</v>
          </cell>
          <cell r="C4162" t="str">
            <v>RCDF</v>
          </cell>
          <cell r="D4162" t="str">
            <v>2</v>
          </cell>
          <cell r="E4162">
            <v>2744.46</v>
          </cell>
          <cell r="G4162">
            <v>3293.35</v>
          </cell>
          <cell r="H4162">
            <v>44561</v>
          </cell>
          <cell r="I4162">
            <v>44607</v>
          </cell>
          <cell r="J4162"/>
          <cell r="K4162">
            <v>44607</v>
          </cell>
        </row>
        <row r="4163">
          <cell r="A4163">
            <v>18063492</v>
          </cell>
          <cell r="B4163" t="str">
            <v>C330</v>
          </cell>
          <cell r="C4163" t="str">
            <v>RCDF</v>
          </cell>
          <cell r="D4163" t="str">
            <v>2</v>
          </cell>
          <cell r="E4163">
            <v>332.87</v>
          </cell>
          <cell r="G4163">
            <v>399.44</v>
          </cell>
          <cell r="H4163">
            <v>44561</v>
          </cell>
          <cell r="I4163">
            <v>44607</v>
          </cell>
          <cell r="J4163"/>
          <cell r="K4163">
            <v>44607</v>
          </cell>
        </row>
        <row r="4164">
          <cell r="A4164">
            <v>18064764</v>
          </cell>
          <cell r="B4164" t="str">
            <v>C330</v>
          </cell>
          <cell r="C4164" t="str">
            <v>RCDF</v>
          </cell>
          <cell r="D4164" t="str">
            <v>2</v>
          </cell>
          <cell r="E4164">
            <v>450.23999999999995</v>
          </cell>
          <cell r="G4164">
            <v>540.29</v>
          </cell>
          <cell r="H4164">
            <v>44592</v>
          </cell>
          <cell r="I4164">
            <v>44635</v>
          </cell>
          <cell r="J4164"/>
          <cell r="K4164">
            <v>44635</v>
          </cell>
        </row>
        <row r="4165">
          <cell r="A4165">
            <v>18064765</v>
          </cell>
          <cell r="B4165" t="str">
            <v>C330</v>
          </cell>
          <cell r="C4165" t="str">
            <v>RCDF</v>
          </cell>
          <cell r="D4165" t="str">
            <v>2</v>
          </cell>
          <cell r="E4165">
            <v>-180</v>
          </cell>
          <cell r="G4165">
            <v>-216</v>
          </cell>
          <cell r="H4165">
            <v>44592</v>
          </cell>
          <cell r="I4165">
            <v>44635</v>
          </cell>
          <cell r="J4165"/>
          <cell r="K4165">
            <v>44635</v>
          </cell>
        </row>
        <row r="4166">
          <cell r="A4166">
            <v>18064766</v>
          </cell>
          <cell r="B4166" t="str">
            <v>C330</v>
          </cell>
          <cell r="C4166" t="str">
            <v>RCDF</v>
          </cell>
          <cell r="D4166" t="str">
            <v>2</v>
          </cell>
          <cell r="E4166">
            <v>2302.2200000000003</v>
          </cell>
          <cell r="G4166">
            <v>2762.66</v>
          </cell>
          <cell r="H4166">
            <v>44592</v>
          </cell>
          <cell r="I4166">
            <v>44635</v>
          </cell>
          <cell r="J4166"/>
          <cell r="K4166">
            <v>44635</v>
          </cell>
        </row>
        <row r="4167">
          <cell r="A4167">
            <v>18064767</v>
          </cell>
          <cell r="B4167" t="str">
            <v>C330</v>
          </cell>
          <cell r="C4167" t="str">
            <v>RCDF</v>
          </cell>
          <cell r="D4167" t="str">
            <v>2</v>
          </cell>
          <cell r="E4167">
            <v>58.720000000000006</v>
          </cell>
          <cell r="G4167">
            <v>70.460000000000008</v>
          </cell>
          <cell r="H4167">
            <v>44592</v>
          </cell>
          <cell r="I4167">
            <v>44635</v>
          </cell>
          <cell r="J4167"/>
          <cell r="K4167">
            <v>44635</v>
          </cell>
        </row>
        <row r="4168">
          <cell r="A4168">
            <v>18064768</v>
          </cell>
          <cell r="B4168" t="str">
            <v>C330</v>
          </cell>
          <cell r="C4168" t="str">
            <v>RCDF</v>
          </cell>
          <cell r="D4168" t="str">
            <v>2</v>
          </cell>
          <cell r="E4168">
            <v>732.31999999999994</v>
          </cell>
          <cell r="G4168">
            <v>878.78</v>
          </cell>
          <cell r="H4168">
            <v>44592</v>
          </cell>
          <cell r="I4168">
            <v>44635</v>
          </cell>
          <cell r="J4168"/>
          <cell r="K4168">
            <v>44635</v>
          </cell>
        </row>
        <row r="4169">
          <cell r="A4169">
            <v>18064769</v>
          </cell>
          <cell r="B4169" t="str">
            <v>C330</v>
          </cell>
          <cell r="C4169" t="str">
            <v>RCDF</v>
          </cell>
          <cell r="D4169" t="str">
            <v>2</v>
          </cell>
          <cell r="E4169">
            <v>293.89999999999998</v>
          </cell>
          <cell r="G4169">
            <v>352.68</v>
          </cell>
          <cell r="H4169">
            <v>44592</v>
          </cell>
          <cell r="I4169">
            <v>44635</v>
          </cell>
          <cell r="J4169"/>
          <cell r="K4169">
            <v>44635</v>
          </cell>
        </row>
        <row r="4170">
          <cell r="A4170">
            <v>18064770</v>
          </cell>
          <cell r="B4170" t="str">
            <v>C330</v>
          </cell>
          <cell r="C4170" t="str">
            <v>RCDF</v>
          </cell>
          <cell r="D4170" t="str">
            <v>2</v>
          </cell>
          <cell r="E4170">
            <v>679.39</v>
          </cell>
          <cell r="G4170">
            <v>815.27</v>
          </cell>
          <cell r="H4170">
            <v>44592</v>
          </cell>
          <cell r="I4170">
            <v>44635</v>
          </cell>
          <cell r="J4170"/>
          <cell r="K4170">
            <v>44635</v>
          </cell>
        </row>
        <row r="4171">
          <cell r="A4171">
            <v>18064771</v>
          </cell>
          <cell r="B4171" t="str">
            <v>C330</v>
          </cell>
          <cell r="C4171" t="str">
            <v>RCDF</v>
          </cell>
          <cell r="D4171" t="str">
            <v>2</v>
          </cell>
          <cell r="E4171">
            <v>3813.5199999999995</v>
          </cell>
          <cell r="G4171">
            <v>4576.2199999999993</v>
          </cell>
          <cell r="H4171">
            <v>44592</v>
          </cell>
          <cell r="I4171">
            <v>44635</v>
          </cell>
          <cell r="J4171"/>
          <cell r="K4171">
            <v>44635</v>
          </cell>
        </row>
        <row r="4172">
          <cell r="A4172">
            <v>18064772</v>
          </cell>
          <cell r="B4172" t="str">
            <v>C330</v>
          </cell>
          <cell r="C4172" t="str">
            <v>RCDF</v>
          </cell>
          <cell r="D4172" t="str">
            <v>2</v>
          </cell>
          <cell r="E4172">
            <v>250.2</v>
          </cell>
          <cell r="G4172">
            <v>300.24</v>
          </cell>
          <cell r="H4172">
            <v>44592</v>
          </cell>
          <cell r="I4172">
            <v>44635</v>
          </cell>
          <cell r="J4172"/>
          <cell r="K4172">
            <v>44635</v>
          </cell>
        </row>
        <row r="4173">
          <cell r="A4173">
            <v>18064773</v>
          </cell>
          <cell r="B4173" t="str">
            <v>C330</v>
          </cell>
          <cell r="C4173" t="str">
            <v>RCDF</v>
          </cell>
          <cell r="D4173" t="str">
            <v>2</v>
          </cell>
          <cell r="E4173">
            <v>1381.6799999999998</v>
          </cell>
          <cell r="G4173">
            <v>1658.02</v>
          </cell>
          <cell r="H4173">
            <v>44592</v>
          </cell>
          <cell r="I4173">
            <v>44635</v>
          </cell>
          <cell r="J4173"/>
          <cell r="K4173">
            <v>44635</v>
          </cell>
        </row>
        <row r="4174">
          <cell r="A4174">
            <v>18064774</v>
          </cell>
          <cell r="B4174" t="str">
            <v>C330</v>
          </cell>
          <cell r="C4174" t="str">
            <v>RCDF</v>
          </cell>
          <cell r="D4174" t="str">
            <v>2</v>
          </cell>
          <cell r="E4174">
            <v>2750.69</v>
          </cell>
          <cell r="G4174">
            <v>3300.8300000000004</v>
          </cell>
          <cell r="H4174">
            <v>44592</v>
          </cell>
          <cell r="I4174">
            <v>44635</v>
          </cell>
          <cell r="J4174"/>
          <cell r="K4174">
            <v>44635</v>
          </cell>
        </row>
        <row r="4175">
          <cell r="A4175">
            <v>18064775</v>
          </cell>
          <cell r="B4175" t="str">
            <v>C330</v>
          </cell>
          <cell r="C4175" t="str">
            <v>RCDF</v>
          </cell>
          <cell r="D4175" t="str">
            <v>2</v>
          </cell>
          <cell r="E4175">
            <v>-314.5</v>
          </cell>
          <cell r="G4175">
            <v>-377.4</v>
          </cell>
          <cell r="H4175">
            <v>44592</v>
          </cell>
          <cell r="I4175">
            <v>44635</v>
          </cell>
          <cell r="J4175"/>
          <cell r="K4175">
            <v>44635</v>
          </cell>
        </row>
        <row r="4176">
          <cell r="A4176">
            <v>18064776</v>
          </cell>
          <cell r="B4176" t="str">
            <v>C330</v>
          </cell>
          <cell r="C4176" t="str">
            <v>RCDF</v>
          </cell>
          <cell r="D4176" t="str">
            <v>2</v>
          </cell>
          <cell r="E4176">
            <v>-45</v>
          </cell>
          <cell r="G4176">
            <v>-54</v>
          </cell>
          <cell r="H4176">
            <v>44592</v>
          </cell>
          <cell r="I4176">
            <v>44635</v>
          </cell>
          <cell r="J4176"/>
          <cell r="K4176">
            <v>44635</v>
          </cell>
        </row>
        <row r="4177">
          <cell r="A4177">
            <v>18064777</v>
          </cell>
          <cell r="B4177" t="str">
            <v>C330</v>
          </cell>
          <cell r="C4177" t="str">
            <v>RCDF</v>
          </cell>
          <cell r="D4177" t="str">
            <v>2</v>
          </cell>
          <cell r="E4177">
            <v>32.04</v>
          </cell>
          <cell r="G4177">
            <v>38.450000000000003</v>
          </cell>
          <cell r="H4177">
            <v>44592</v>
          </cell>
          <cell r="I4177">
            <v>44635</v>
          </cell>
          <cell r="J4177"/>
          <cell r="K4177">
            <v>44635</v>
          </cell>
        </row>
        <row r="4178">
          <cell r="A4178">
            <v>18064778</v>
          </cell>
          <cell r="B4178" t="str">
            <v>C330</v>
          </cell>
          <cell r="C4178" t="str">
            <v>RCDF</v>
          </cell>
          <cell r="D4178" t="str">
            <v>2</v>
          </cell>
          <cell r="E4178">
            <v>3636.9800000000005</v>
          </cell>
          <cell r="G4178">
            <v>4364.38</v>
          </cell>
          <cell r="H4178">
            <v>44592</v>
          </cell>
          <cell r="I4178">
            <v>44635</v>
          </cell>
          <cell r="J4178"/>
          <cell r="K4178">
            <v>44635</v>
          </cell>
        </row>
        <row r="4179">
          <cell r="A4179">
            <v>18064779</v>
          </cell>
          <cell r="B4179" t="str">
            <v>C330</v>
          </cell>
          <cell r="C4179" t="str">
            <v>RCDF</v>
          </cell>
          <cell r="D4179" t="str">
            <v>2</v>
          </cell>
          <cell r="E4179">
            <v>3858.3599999999997</v>
          </cell>
          <cell r="G4179">
            <v>4630.0300000000007</v>
          </cell>
          <cell r="H4179">
            <v>44592</v>
          </cell>
          <cell r="I4179">
            <v>44635</v>
          </cell>
          <cell r="J4179"/>
          <cell r="K4179">
            <v>44635</v>
          </cell>
        </row>
        <row r="4180">
          <cell r="A4180">
            <v>18064780</v>
          </cell>
          <cell r="B4180" t="str">
            <v>C330</v>
          </cell>
          <cell r="C4180" t="str">
            <v>RCDF</v>
          </cell>
          <cell r="D4180" t="str">
            <v>2</v>
          </cell>
          <cell r="E4180">
            <v>78.539999999999992</v>
          </cell>
          <cell r="G4180">
            <v>94.25</v>
          </cell>
          <cell r="H4180">
            <v>44592</v>
          </cell>
          <cell r="I4180">
            <v>44635</v>
          </cell>
          <cell r="J4180"/>
          <cell r="K4180">
            <v>44635</v>
          </cell>
        </row>
        <row r="4181">
          <cell r="A4181">
            <v>18064781</v>
          </cell>
          <cell r="B4181" t="str">
            <v>C330</v>
          </cell>
          <cell r="C4181" t="str">
            <v>RCDF</v>
          </cell>
          <cell r="D4181" t="str">
            <v>2</v>
          </cell>
          <cell r="E4181">
            <v>-246</v>
          </cell>
          <cell r="G4181">
            <v>-295.2</v>
          </cell>
          <cell r="H4181">
            <v>44592</v>
          </cell>
          <cell r="I4181">
            <v>44635</v>
          </cell>
          <cell r="J4181"/>
          <cell r="K4181">
            <v>44635</v>
          </cell>
        </row>
        <row r="4182">
          <cell r="A4182">
            <v>18064782</v>
          </cell>
          <cell r="B4182" t="str">
            <v>C330</v>
          </cell>
          <cell r="C4182" t="str">
            <v>RCDF</v>
          </cell>
          <cell r="D4182" t="str">
            <v>2</v>
          </cell>
          <cell r="E4182">
            <v>1238.0899999999999</v>
          </cell>
          <cell r="G4182">
            <v>1485.71</v>
          </cell>
          <cell r="H4182">
            <v>44592</v>
          </cell>
          <cell r="I4182">
            <v>44635</v>
          </cell>
          <cell r="J4182"/>
          <cell r="K4182">
            <v>44635</v>
          </cell>
        </row>
        <row r="4183">
          <cell r="A4183">
            <v>18064783</v>
          </cell>
          <cell r="B4183" t="str">
            <v>C330</v>
          </cell>
          <cell r="C4183" t="str">
            <v>RCDF</v>
          </cell>
          <cell r="D4183" t="str">
            <v>2</v>
          </cell>
          <cell r="E4183">
            <v>4221.51</v>
          </cell>
          <cell r="G4183">
            <v>5065.8099999999995</v>
          </cell>
          <cell r="H4183">
            <v>44592</v>
          </cell>
          <cell r="I4183">
            <v>44635</v>
          </cell>
          <cell r="J4183"/>
          <cell r="K4183">
            <v>44635</v>
          </cell>
        </row>
        <row r="4184">
          <cell r="A4184">
            <v>18064784</v>
          </cell>
          <cell r="B4184" t="str">
            <v>C330</v>
          </cell>
          <cell r="C4184" t="str">
            <v>RCDF</v>
          </cell>
          <cell r="D4184" t="str">
            <v>2</v>
          </cell>
          <cell r="E4184">
            <v>-218</v>
          </cell>
          <cell r="G4184">
            <v>-261.60000000000002</v>
          </cell>
          <cell r="H4184">
            <v>44592</v>
          </cell>
          <cell r="I4184">
            <v>44635</v>
          </cell>
          <cell r="J4184"/>
          <cell r="K4184">
            <v>44635</v>
          </cell>
        </row>
        <row r="4185">
          <cell r="A4185">
            <v>18064785</v>
          </cell>
          <cell r="B4185" t="str">
            <v>C330</v>
          </cell>
          <cell r="C4185" t="str">
            <v>RCDF</v>
          </cell>
          <cell r="D4185" t="str">
            <v>2</v>
          </cell>
          <cell r="E4185">
            <v>1033.8399999999999</v>
          </cell>
          <cell r="G4185">
            <v>1240.6100000000001</v>
          </cell>
          <cell r="H4185">
            <v>44592</v>
          </cell>
          <cell r="I4185">
            <v>44635</v>
          </cell>
          <cell r="J4185"/>
          <cell r="K4185">
            <v>44635</v>
          </cell>
        </row>
        <row r="4186">
          <cell r="A4186">
            <v>18064786</v>
          </cell>
          <cell r="B4186" t="str">
            <v>C330</v>
          </cell>
          <cell r="C4186" t="str">
            <v>RCDF</v>
          </cell>
          <cell r="D4186" t="str">
            <v>2</v>
          </cell>
          <cell r="E4186">
            <v>1120.02</v>
          </cell>
          <cell r="G4186">
            <v>1344.02</v>
          </cell>
          <cell r="H4186">
            <v>44592</v>
          </cell>
          <cell r="I4186">
            <v>44635</v>
          </cell>
          <cell r="J4186"/>
          <cell r="K4186">
            <v>44635</v>
          </cell>
        </row>
        <row r="4187">
          <cell r="A4187">
            <v>18064787</v>
          </cell>
          <cell r="B4187" t="str">
            <v>C330</v>
          </cell>
          <cell r="C4187" t="str">
            <v>RCDF</v>
          </cell>
          <cell r="D4187" t="str">
            <v>2</v>
          </cell>
          <cell r="E4187">
            <v>2726.73</v>
          </cell>
          <cell r="G4187">
            <v>3272.08</v>
          </cell>
          <cell r="H4187">
            <v>44592</v>
          </cell>
          <cell r="I4187">
            <v>44635</v>
          </cell>
          <cell r="J4187"/>
          <cell r="K4187">
            <v>44635</v>
          </cell>
        </row>
        <row r="4188">
          <cell r="A4188">
            <v>18064788</v>
          </cell>
          <cell r="B4188" t="str">
            <v>C330</v>
          </cell>
          <cell r="C4188" t="str">
            <v>RCDF</v>
          </cell>
          <cell r="D4188" t="str">
            <v>2</v>
          </cell>
          <cell r="E4188">
            <v>55.95</v>
          </cell>
          <cell r="G4188">
            <v>67.14</v>
          </cell>
          <cell r="H4188">
            <v>44592</v>
          </cell>
          <cell r="I4188">
            <v>44635</v>
          </cell>
          <cell r="J4188"/>
          <cell r="K4188">
            <v>44635</v>
          </cell>
        </row>
        <row r="4189">
          <cell r="A4189">
            <v>18064789</v>
          </cell>
          <cell r="B4189" t="str">
            <v>C330</v>
          </cell>
          <cell r="C4189" t="str">
            <v>RCDF</v>
          </cell>
          <cell r="D4189" t="str">
            <v>2</v>
          </cell>
          <cell r="E4189">
            <v>71.849999999999994</v>
          </cell>
          <cell r="G4189">
            <v>86.22</v>
          </cell>
          <cell r="H4189">
            <v>44592</v>
          </cell>
          <cell r="I4189">
            <v>44635</v>
          </cell>
          <cell r="J4189"/>
          <cell r="K4189">
            <v>44635</v>
          </cell>
        </row>
        <row r="4190">
          <cell r="A4190">
            <v>18064790</v>
          </cell>
          <cell r="B4190" t="str">
            <v>C330</v>
          </cell>
          <cell r="C4190" t="str">
            <v>RCDF</v>
          </cell>
          <cell r="D4190" t="str">
            <v>2</v>
          </cell>
          <cell r="E4190">
            <v>426.48</v>
          </cell>
          <cell r="G4190">
            <v>511.78000000000003</v>
          </cell>
          <cell r="H4190">
            <v>44592</v>
          </cell>
          <cell r="I4190">
            <v>44635</v>
          </cell>
          <cell r="J4190"/>
          <cell r="K4190">
            <v>44635</v>
          </cell>
        </row>
        <row r="4191">
          <cell r="A4191">
            <v>18064791</v>
          </cell>
          <cell r="B4191" t="str">
            <v>C330</v>
          </cell>
          <cell r="C4191" t="str">
            <v>RCDF</v>
          </cell>
          <cell r="D4191" t="str">
            <v>2</v>
          </cell>
          <cell r="E4191">
            <v>353.74</v>
          </cell>
          <cell r="G4191">
            <v>424.48999999999995</v>
          </cell>
          <cell r="H4191">
            <v>44592</v>
          </cell>
          <cell r="I4191">
            <v>44635</v>
          </cell>
          <cell r="J4191"/>
          <cell r="K4191">
            <v>44635</v>
          </cell>
        </row>
        <row r="4192">
          <cell r="A4192">
            <v>18064792</v>
          </cell>
          <cell r="B4192" t="str">
            <v>C330</v>
          </cell>
          <cell r="C4192" t="str">
            <v>RCDF</v>
          </cell>
          <cell r="D4192" t="str">
            <v>2</v>
          </cell>
          <cell r="E4192">
            <v>717.35</v>
          </cell>
          <cell r="G4192">
            <v>860.82</v>
          </cell>
          <cell r="H4192">
            <v>44592</v>
          </cell>
          <cell r="I4192">
            <v>44635</v>
          </cell>
          <cell r="J4192"/>
          <cell r="K4192">
            <v>44635</v>
          </cell>
        </row>
        <row r="4193">
          <cell r="A4193">
            <v>18064793</v>
          </cell>
          <cell r="B4193" t="str">
            <v>C330</v>
          </cell>
          <cell r="C4193" t="str">
            <v>RCDF</v>
          </cell>
          <cell r="D4193" t="str">
            <v>2</v>
          </cell>
          <cell r="E4193">
            <v>2718.59</v>
          </cell>
          <cell r="G4193">
            <v>3262.31</v>
          </cell>
          <cell r="H4193">
            <v>44592</v>
          </cell>
          <cell r="I4193">
            <v>44635</v>
          </cell>
          <cell r="J4193"/>
          <cell r="K4193">
            <v>44635</v>
          </cell>
        </row>
        <row r="4194">
          <cell r="A4194">
            <v>18064794</v>
          </cell>
          <cell r="B4194" t="str">
            <v>C330</v>
          </cell>
          <cell r="C4194" t="str">
            <v>RCDF</v>
          </cell>
          <cell r="D4194" t="str">
            <v>2</v>
          </cell>
          <cell r="E4194">
            <v>2100.3599999999997</v>
          </cell>
          <cell r="G4194">
            <v>2520.4299999999998</v>
          </cell>
          <cell r="H4194">
            <v>44592</v>
          </cell>
          <cell r="I4194">
            <v>44635</v>
          </cell>
          <cell r="J4194"/>
          <cell r="K4194">
            <v>44635</v>
          </cell>
        </row>
        <row r="4195">
          <cell r="A4195">
            <v>18064795</v>
          </cell>
          <cell r="B4195" t="str">
            <v>C330</v>
          </cell>
          <cell r="C4195" t="str">
            <v>RCDF</v>
          </cell>
          <cell r="D4195" t="str">
            <v>2</v>
          </cell>
          <cell r="E4195">
            <v>682.5</v>
          </cell>
          <cell r="G4195">
            <v>819</v>
          </cell>
          <cell r="H4195">
            <v>44592</v>
          </cell>
          <cell r="I4195">
            <v>44635</v>
          </cell>
          <cell r="J4195"/>
          <cell r="K4195">
            <v>44635</v>
          </cell>
        </row>
        <row r="4196">
          <cell r="A4196">
            <v>18064796</v>
          </cell>
          <cell r="B4196" t="str">
            <v>C330</v>
          </cell>
          <cell r="C4196" t="str">
            <v>RCDF</v>
          </cell>
          <cell r="D4196" t="str">
            <v>2</v>
          </cell>
          <cell r="E4196">
            <v>1549.8</v>
          </cell>
          <cell r="G4196">
            <v>1859.7599999999998</v>
          </cell>
          <cell r="H4196">
            <v>44592</v>
          </cell>
          <cell r="I4196">
            <v>44635</v>
          </cell>
          <cell r="J4196"/>
          <cell r="K4196">
            <v>44635</v>
          </cell>
        </row>
        <row r="4197">
          <cell r="A4197">
            <v>18064797</v>
          </cell>
          <cell r="B4197" t="str">
            <v>C330</v>
          </cell>
          <cell r="C4197" t="str">
            <v>RCDF</v>
          </cell>
          <cell r="D4197" t="str">
            <v>2</v>
          </cell>
          <cell r="E4197">
            <v>1277.44</v>
          </cell>
          <cell r="G4197">
            <v>1532.9299999999998</v>
          </cell>
          <cell r="H4197">
            <v>44592</v>
          </cell>
          <cell r="I4197">
            <v>44635</v>
          </cell>
          <cell r="J4197"/>
          <cell r="K4197">
            <v>44635</v>
          </cell>
        </row>
        <row r="4198">
          <cell r="A4198">
            <v>18064798</v>
          </cell>
          <cell r="B4198" t="str">
            <v>C330</v>
          </cell>
          <cell r="C4198" t="str">
            <v>RCDF</v>
          </cell>
          <cell r="D4198" t="str">
            <v>2</v>
          </cell>
          <cell r="E4198">
            <v>-40</v>
          </cell>
          <cell r="G4198">
            <v>-48</v>
          </cell>
          <cell r="H4198">
            <v>44592</v>
          </cell>
          <cell r="I4198">
            <v>44635</v>
          </cell>
          <cell r="J4198"/>
          <cell r="K4198">
            <v>44635</v>
          </cell>
        </row>
        <row r="4199">
          <cell r="A4199">
            <v>18064799</v>
          </cell>
          <cell r="B4199" t="str">
            <v>C330</v>
          </cell>
          <cell r="C4199" t="str">
            <v>RCDF</v>
          </cell>
          <cell r="D4199" t="str">
            <v>2</v>
          </cell>
          <cell r="E4199">
            <v>-376.39</v>
          </cell>
          <cell r="G4199">
            <v>-451.66999999999996</v>
          </cell>
          <cell r="H4199">
            <v>44592</v>
          </cell>
          <cell r="I4199">
            <v>44635</v>
          </cell>
          <cell r="J4199"/>
          <cell r="K4199">
            <v>44635</v>
          </cell>
        </row>
        <row r="4200">
          <cell r="A4200">
            <v>18064800</v>
          </cell>
          <cell r="B4200" t="str">
            <v>C330</v>
          </cell>
          <cell r="C4200" t="str">
            <v>RCDF</v>
          </cell>
          <cell r="D4200" t="str">
            <v>2</v>
          </cell>
          <cell r="E4200">
            <v>1236</v>
          </cell>
          <cell r="G4200">
            <v>1483.2</v>
          </cell>
          <cell r="H4200">
            <v>44592</v>
          </cell>
          <cell r="I4200">
            <v>44635</v>
          </cell>
          <cell r="J4200"/>
          <cell r="K4200">
            <v>44635</v>
          </cell>
        </row>
        <row r="4201">
          <cell r="A4201">
            <v>18064801</v>
          </cell>
          <cell r="B4201" t="str">
            <v>C330</v>
          </cell>
          <cell r="C4201" t="str">
            <v>RCDF</v>
          </cell>
          <cell r="D4201" t="str">
            <v>2</v>
          </cell>
          <cell r="E4201">
            <v>1872.9900000000002</v>
          </cell>
          <cell r="G4201">
            <v>2247.59</v>
          </cell>
          <cell r="H4201">
            <v>44592</v>
          </cell>
          <cell r="I4201">
            <v>44635</v>
          </cell>
          <cell r="J4201"/>
          <cell r="K4201">
            <v>44635</v>
          </cell>
        </row>
        <row r="4202">
          <cell r="A4202">
            <v>18064802</v>
          </cell>
          <cell r="B4202" t="str">
            <v>C330</v>
          </cell>
          <cell r="C4202" t="str">
            <v>RCDF</v>
          </cell>
          <cell r="D4202" t="str">
            <v>2</v>
          </cell>
          <cell r="E4202">
            <v>261.51</v>
          </cell>
          <cell r="G4202">
            <v>313.81</v>
          </cell>
          <cell r="H4202">
            <v>44592</v>
          </cell>
          <cell r="I4202">
            <v>44635</v>
          </cell>
          <cell r="J4202"/>
          <cell r="K4202">
            <v>44635</v>
          </cell>
        </row>
        <row r="4203">
          <cell r="A4203">
            <v>18064803</v>
          </cell>
          <cell r="B4203" t="str">
            <v>C330</v>
          </cell>
          <cell r="C4203" t="str">
            <v>RCDF</v>
          </cell>
          <cell r="D4203" t="str">
            <v>2</v>
          </cell>
          <cell r="E4203">
            <v>618</v>
          </cell>
          <cell r="G4203">
            <v>741.6</v>
          </cell>
          <cell r="H4203">
            <v>44592</v>
          </cell>
          <cell r="I4203">
            <v>44635</v>
          </cell>
          <cell r="J4203"/>
          <cell r="K4203">
            <v>44635</v>
          </cell>
        </row>
        <row r="4204">
          <cell r="A4204">
            <v>18064804</v>
          </cell>
          <cell r="B4204" t="str">
            <v>C330</v>
          </cell>
          <cell r="C4204" t="str">
            <v>RCDF</v>
          </cell>
          <cell r="D4204" t="str">
            <v>2</v>
          </cell>
          <cell r="E4204">
            <v>352.14</v>
          </cell>
          <cell r="G4204">
            <v>422.57</v>
          </cell>
          <cell r="H4204">
            <v>44592</v>
          </cell>
          <cell r="I4204">
            <v>44635</v>
          </cell>
          <cell r="J4204"/>
          <cell r="K4204">
            <v>44635</v>
          </cell>
        </row>
        <row r="4205">
          <cell r="A4205">
            <v>18064805</v>
          </cell>
          <cell r="B4205" t="str">
            <v>C330</v>
          </cell>
          <cell r="C4205" t="str">
            <v>RCDF</v>
          </cell>
          <cell r="D4205" t="str">
            <v>2</v>
          </cell>
          <cell r="E4205">
            <v>2064.37</v>
          </cell>
          <cell r="G4205">
            <v>2477.2400000000002</v>
          </cell>
          <cell r="H4205">
            <v>44592</v>
          </cell>
          <cell r="I4205">
            <v>44635</v>
          </cell>
          <cell r="J4205"/>
          <cell r="K4205">
            <v>44635</v>
          </cell>
        </row>
        <row r="4206">
          <cell r="A4206">
            <v>18064806</v>
          </cell>
          <cell r="B4206" t="str">
            <v>C330</v>
          </cell>
          <cell r="C4206" t="str">
            <v>RCDF</v>
          </cell>
          <cell r="D4206" t="str">
            <v>2</v>
          </cell>
          <cell r="E4206">
            <v>4518.1499999999996</v>
          </cell>
          <cell r="G4206">
            <v>5421.7800000000007</v>
          </cell>
          <cell r="H4206">
            <v>44592</v>
          </cell>
          <cell r="I4206">
            <v>44635</v>
          </cell>
          <cell r="J4206"/>
          <cell r="K4206">
            <v>44635</v>
          </cell>
        </row>
        <row r="4207">
          <cell r="A4207">
            <v>18064807</v>
          </cell>
          <cell r="B4207" t="str">
            <v>C330</v>
          </cell>
          <cell r="C4207" t="str">
            <v>RCDF</v>
          </cell>
          <cell r="D4207" t="str">
            <v>2</v>
          </cell>
          <cell r="E4207">
            <v>3642.88</v>
          </cell>
          <cell r="G4207">
            <v>4371.46</v>
          </cell>
          <cell r="H4207">
            <v>44592</v>
          </cell>
          <cell r="I4207">
            <v>44635</v>
          </cell>
          <cell r="J4207"/>
          <cell r="K4207">
            <v>44635</v>
          </cell>
        </row>
        <row r="4208">
          <cell r="A4208">
            <v>18064808</v>
          </cell>
          <cell r="B4208" t="str">
            <v>C330</v>
          </cell>
          <cell r="C4208" t="str">
            <v>RCDF</v>
          </cell>
          <cell r="D4208" t="str">
            <v>2</v>
          </cell>
          <cell r="E4208">
            <v>1459.8</v>
          </cell>
          <cell r="G4208">
            <v>1751.7599999999998</v>
          </cell>
          <cell r="H4208">
            <v>44592</v>
          </cell>
          <cell r="I4208">
            <v>44635</v>
          </cell>
          <cell r="J4208"/>
          <cell r="K4208">
            <v>44635</v>
          </cell>
        </row>
        <row r="4209">
          <cell r="A4209">
            <v>18064809</v>
          </cell>
          <cell r="B4209" t="str">
            <v>C330</v>
          </cell>
          <cell r="C4209" t="str">
            <v>RCDF</v>
          </cell>
          <cell r="D4209" t="str">
            <v>2</v>
          </cell>
          <cell r="E4209">
            <v>8625.01</v>
          </cell>
          <cell r="G4209">
            <v>10350.01</v>
          </cell>
          <cell r="H4209">
            <v>44592</v>
          </cell>
          <cell r="I4209">
            <v>44635</v>
          </cell>
          <cell r="J4209"/>
          <cell r="K4209">
            <v>44635</v>
          </cell>
        </row>
        <row r="4210">
          <cell r="A4210">
            <v>18064810</v>
          </cell>
          <cell r="B4210" t="str">
            <v>C330</v>
          </cell>
          <cell r="C4210" t="str">
            <v>RCDF</v>
          </cell>
          <cell r="D4210" t="str">
            <v>2</v>
          </cell>
          <cell r="E4210">
            <v>-216</v>
          </cell>
          <cell r="G4210">
            <v>-259.2</v>
          </cell>
          <cell r="H4210">
            <v>44592</v>
          </cell>
          <cell r="I4210">
            <v>44635</v>
          </cell>
          <cell r="J4210"/>
          <cell r="K4210">
            <v>44635</v>
          </cell>
        </row>
        <row r="4211">
          <cell r="A4211">
            <v>18064811</v>
          </cell>
          <cell r="B4211" t="str">
            <v>C330</v>
          </cell>
          <cell r="C4211" t="str">
            <v>RCDF</v>
          </cell>
          <cell r="D4211" t="str">
            <v>2</v>
          </cell>
          <cell r="E4211">
            <v>3677.94</v>
          </cell>
          <cell r="G4211">
            <v>4413.5300000000007</v>
          </cell>
          <cell r="H4211">
            <v>44592</v>
          </cell>
          <cell r="I4211">
            <v>44635</v>
          </cell>
          <cell r="J4211"/>
          <cell r="K4211">
            <v>44635</v>
          </cell>
        </row>
        <row r="4212">
          <cell r="A4212">
            <v>18064812</v>
          </cell>
          <cell r="B4212" t="str">
            <v>C330</v>
          </cell>
          <cell r="C4212" t="str">
            <v>RCDF</v>
          </cell>
          <cell r="D4212" t="str">
            <v>2</v>
          </cell>
          <cell r="E4212">
            <v>100.82000000000001</v>
          </cell>
          <cell r="G4212">
            <v>120.97999999999999</v>
          </cell>
          <cell r="H4212">
            <v>44592</v>
          </cell>
          <cell r="I4212">
            <v>44635</v>
          </cell>
          <cell r="J4212"/>
          <cell r="K4212">
            <v>44635</v>
          </cell>
        </row>
        <row r="4213">
          <cell r="A4213">
            <v>18064813</v>
          </cell>
          <cell r="B4213" t="str">
            <v>C330</v>
          </cell>
          <cell r="C4213" t="str">
            <v>RCDF</v>
          </cell>
          <cell r="D4213" t="str">
            <v>2</v>
          </cell>
          <cell r="E4213">
            <v>-216</v>
          </cell>
          <cell r="G4213">
            <v>-259.2</v>
          </cell>
          <cell r="H4213">
            <v>44592</v>
          </cell>
          <cell r="I4213">
            <v>44635</v>
          </cell>
          <cell r="J4213"/>
          <cell r="K4213">
            <v>44635</v>
          </cell>
        </row>
        <row r="4214">
          <cell r="A4214">
            <v>18064814</v>
          </cell>
          <cell r="B4214" t="str">
            <v>C330</v>
          </cell>
          <cell r="C4214" t="str">
            <v>RCDF</v>
          </cell>
          <cell r="D4214" t="str">
            <v>2</v>
          </cell>
          <cell r="E4214">
            <v>3094.9700000000003</v>
          </cell>
          <cell r="G4214">
            <v>3713.96</v>
          </cell>
          <cell r="H4214">
            <v>44592</v>
          </cell>
          <cell r="I4214">
            <v>44635</v>
          </cell>
          <cell r="J4214"/>
          <cell r="K4214">
            <v>44635</v>
          </cell>
        </row>
        <row r="4215">
          <cell r="A4215">
            <v>18064815</v>
          </cell>
          <cell r="B4215" t="str">
            <v>C330</v>
          </cell>
          <cell r="C4215" t="str">
            <v>RCDF</v>
          </cell>
          <cell r="D4215" t="str">
            <v>2</v>
          </cell>
          <cell r="E4215">
            <v>544.04999999999995</v>
          </cell>
          <cell r="G4215">
            <v>652.86</v>
          </cell>
          <cell r="H4215">
            <v>44592</v>
          </cell>
          <cell r="I4215">
            <v>44635</v>
          </cell>
          <cell r="J4215"/>
          <cell r="K4215">
            <v>44635</v>
          </cell>
        </row>
        <row r="4216">
          <cell r="A4216">
            <v>18064816</v>
          </cell>
          <cell r="B4216" t="str">
            <v>C330</v>
          </cell>
          <cell r="C4216" t="str">
            <v>RCDF</v>
          </cell>
          <cell r="D4216" t="str">
            <v>2</v>
          </cell>
          <cell r="E4216">
            <v>181.57999999999998</v>
          </cell>
          <cell r="G4216">
            <v>217.9</v>
          </cell>
          <cell r="H4216">
            <v>44592</v>
          </cell>
          <cell r="I4216">
            <v>44635</v>
          </cell>
          <cell r="J4216"/>
          <cell r="K4216">
            <v>44635</v>
          </cell>
        </row>
        <row r="4217">
          <cell r="A4217">
            <v>18064817</v>
          </cell>
          <cell r="B4217" t="str">
            <v>C330</v>
          </cell>
          <cell r="C4217" t="str">
            <v>RCDF</v>
          </cell>
          <cell r="D4217" t="str">
            <v>2</v>
          </cell>
          <cell r="E4217">
            <v>1595.8799999999999</v>
          </cell>
          <cell r="G4217">
            <v>1915.06</v>
          </cell>
          <cell r="H4217">
            <v>44592</v>
          </cell>
          <cell r="I4217">
            <v>44635</v>
          </cell>
          <cell r="J4217"/>
          <cell r="K4217">
            <v>44635</v>
          </cell>
        </row>
        <row r="4218">
          <cell r="A4218">
            <v>18065333</v>
          </cell>
          <cell r="B4218" t="str">
            <v>C330</v>
          </cell>
          <cell r="C4218" t="str">
            <v>RCDF</v>
          </cell>
          <cell r="D4218" t="str">
            <v>1</v>
          </cell>
          <cell r="E4218">
            <v>152.66</v>
          </cell>
          <cell r="G4218">
            <v>183.19</v>
          </cell>
          <cell r="H4218">
            <v>44607</v>
          </cell>
          <cell r="I4218">
            <v>44620</v>
          </cell>
          <cell r="J4218">
            <v>44620</v>
          </cell>
          <cell r="K4218">
            <v>44620</v>
          </cell>
        </row>
        <row r="4219">
          <cell r="A4219">
            <v>18066175</v>
          </cell>
          <cell r="B4219" t="str">
            <v>C330</v>
          </cell>
          <cell r="C4219" t="str">
            <v>RCDF</v>
          </cell>
          <cell r="D4219" t="str">
            <v>2</v>
          </cell>
          <cell r="E4219">
            <v>3441.1400000000003</v>
          </cell>
          <cell r="G4219">
            <v>4129.37</v>
          </cell>
          <cell r="H4219">
            <v>44620</v>
          </cell>
          <cell r="I4219">
            <v>44666</v>
          </cell>
          <cell r="J4219"/>
          <cell r="K4219">
            <v>44666</v>
          </cell>
        </row>
        <row r="4220">
          <cell r="A4220">
            <v>18066176</v>
          </cell>
          <cell r="B4220" t="str">
            <v>C330</v>
          </cell>
          <cell r="C4220" t="str">
            <v>RCDF</v>
          </cell>
          <cell r="D4220" t="str">
            <v>2</v>
          </cell>
          <cell r="E4220">
            <v>143.10999999999999</v>
          </cell>
          <cell r="G4220">
            <v>171.73</v>
          </cell>
          <cell r="H4220">
            <v>44620</v>
          </cell>
          <cell r="I4220">
            <v>44666</v>
          </cell>
          <cell r="J4220"/>
          <cell r="K4220">
            <v>44666</v>
          </cell>
        </row>
        <row r="4221">
          <cell r="A4221">
            <v>18066177</v>
          </cell>
          <cell r="B4221" t="str">
            <v>C330</v>
          </cell>
          <cell r="C4221" t="str">
            <v>RCDF</v>
          </cell>
          <cell r="D4221" t="str">
            <v>2</v>
          </cell>
          <cell r="E4221">
            <v>5870.2</v>
          </cell>
          <cell r="G4221">
            <v>7044.24</v>
          </cell>
          <cell r="H4221">
            <v>44620</v>
          </cell>
          <cell r="I4221">
            <v>44666</v>
          </cell>
          <cell r="J4221"/>
          <cell r="K4221">
            <v>44666</v>
          </cell>
        </row>
        <row r="4222">
          <cell r="A4222">
            <v>18066178</v>
          </cell>
          <cell r="B4222" t="str">
            <v>C330</v>
          </cell>
          <cell r="C4222" t="str">
            <v>RCDF</v>
          </cell>
          <cell r="D4222" t="str">
            <v>2</v>
          </cell>
          <cell r="E4222">
            <v>1420.26</v>
          </cell>
          <cell r="G4222">
            <v>1704.31</v>
          </cell>
          <cell r="H4222">
            <v>44620</v>
          </cell>
          <cell r="I4222">
            <v>44666</v>
          </cell>
          <cell r="J4222"/>
          <cell r="K4222">
            <v>44666</v>
          </cell>
        </row>
        <row r="4223">
          <cell r="A4223">
            <v>18066179</v>
          </cell>
          <cell r="B4223" t="str">
            <v>C330</v>
          </cell>
          <cell r="C4223" t="str">
            <v>RCDF</v>
          </cell>
          <cell r="D4223" t="str">
            <v>2</v>
          </cell>
          <cell r="E4223">
            <v>-1260</v>
          </cell>
          <cell r="G4223">
            <v>-1512</v>
          </cell>
          <cell r="H4223">
            <v>44620</v>
          </cell>
          <cell r="I4223">
            <v>44666</v>
          </cell>
          <cell r="J4223"/>
          <cell r="K4223">
            <v>44666</v>
          </cell>
        </row>
        <row r="4224">
          <cell r="A4224">
            <v>18066180</v>
          </cell>
          <cell r="B4224" t="str">
            <v>C330</v>
          </cell>
          <cell r="C4224" t="str">
            <v>RCDF</v>
          </cell>
          <cell r="D4224" t="str">
            <v>2</v>
          </cell>
          <cell r="E4224">
            <v>-70</v>
          </cell>
          <cell r="G4224">
            <v>-84</v>
          </cell>
          <cell r="H4224">
            <v>44620</v>
          </cell>
          <cell r="I4224">
            <v>44666</v>
          </cell>
          <cell r="J4224"/>
          <cell r="K4224">
            <v>44666</v>
          </cell>
        </row>
        <row r="4225">
          <cell r="A4225">
            <v>18066181</v>
          </cell>
          <cell r="B4225" t="str">
            <v>C330</v>
          </cell>
          <cell r="C4225" t="str">
            <v>RCDF</v>
          </cell>
          <cell r="D4225" t="str">
            <v>2</v>
          </cell>
          <cell r="E4225">
            <v>-150</v>
          </cell>
          <cell r="G4225">
            <v>-180</v>
          </cell>
          <cell r="H4225">
            <v>44620</v>
          </cell>
          <cell r="I4225">
            <v>44666</v>
          </cell>
          <cell r="J4225"/>
          <cell r="K4225">
            <v>44666</v>
          </cell>
        </row>
        <row r="4226">
          <cell r="A4226">
            <v>18066182</v>
          </cell>
          <cell r="B4226" t="str">
            <v>C330</v>
          </cell>
          <cell r="C4226" t="str">
            <v>RCDF</v>
          </cell>
          <cell r="D4226" t="str">
            <v>2</v>
          </cell>
          <cell r="E4226">
            <v>2718.81</v>
          </cell>
          <cell r="G4226">
            <v>3262.57</v>
          </cell>
          <cell r="H4226">
            <v>44620</v>
          </cell>
          <cell r="I4226">
            <v>44666</v>
          </cell>
          <cell r="J4226"/>
          <cell r="K4226">
            <v>44666</v>
          </cell>
        </row>
        <row r="4227">
          <cell r="A4227">
            <v>18066183</v>
          </cell>
          <cell r="B4227" t="str">
            <v>C330</v>
          </cell>
          <cell r="C4227" t="str">
            <v>RCDF</v>
          </cell>
          <cell r="D4227" t="str">
            <v>2</v>
          </cell>
          <cell r="E4227">
            <v>38.82</v>
          </cell>
          <cell r="G4227">
            <v>46.58</v>
          </cell>
          <cell r="H4227">
            <v>44620</v>
          </cell>
          <cell r="I4227">
            <v>44666</v>
          </cell>
          <cell r="J4227"/>
          <cell r="K4227">
            <v>44666</v>
          </cell>
        </row>
        <row r="4228">
          <cell r="A4228">
            <v>18066184</v>
          </cell>
          <cell r="B4228" t="str">
            <v>C330</v>
          </cell>
          <cell r="C4228" t="str">
            <v>RCDF</v>
          </cell>
          <cell r="D4228" t="str">
            <v>2</v>
          </cell>
          <cell r="E4228">
            <v>1944.6599999999999</v>
          </cell>
          <cell r="G4228">
            <v>2333.59</v>
          </cell>
          <cell r="H4228">
            <v>44620</v>
          </cell>
          <cell r="I4228">
            <v>44666</v>
          </cell>
          <cell r="J4228"/>
          <cell r="K4228">
            <v>44666</v>
          </cell>
        </row>
        <row r="4229">
          <cell r="A4229">
            <v>18066185</v>
          </cell>
          <cell r="B4229" t="str">
            <v>C330</v>
          </cell>
          <cell r="C4229" t="str">
            <v>RCDF</v>
          </cell>
          <cell r="D4229" t="str">
            <v>2</v>
          </cell>
          <cell r="E4229">
            <v>7239.51</v>
          </cell>
          <cell r="G4229">
            <v>8687.41</v>
          </cell>
          <cell r="H4229">
            <v>44620</v>
          </cell>
          <cell r="I4229">
            <v>44666</v>
          </cell>
          <cell r="J4229"/>
          <cell r="K4229">
            <v>44666</v>
          </cell>
        </row>
        <row r="4230">
          <cell r="A4230">
            <v>18066186</v>
          </cell>
          <cell r="B4230" t="str">
            <v>C330</v>
          </cell>
          <cell r="C4230" t="str">
            <v>RCDF</v>
          </cell>
          <cell r="D4230" t="str">
            <v>2</v>
          </cell>
          <cell r="E4230">
            <v>941.03</v>
          </cell>
          <cell r="G4230">
            <v>1129.24</v>
          </cell>
          <cell r="H4230">
            <v>44620</v>
          </cell>
          <cell r="I4230">
            <v>44666</v>
          </cell>
          <cell r="J4230"/>
          <cell r="K4230">
            <v>44666</v>
          </cell>
        </row>
        <row r="4231">
          <cell r="A4231">
            <v>18066187</v>
          </cell>
          <cell r="B4231" t="str">
            <v>C330</v>
          </cell>
          <cell r="C4231" t="str">
            <v>RCDF</v>
          </cell>
          <cell r="D4231" t="str">
            <v>2</v>
          </cell>
          <cell r="E4231">
            <v>3016.62</v>
          </cell>
          <cell r="G4231">
            <v>3619.94</v>
          </cell>
          <cell r="H4231">
            <v>44620</v>
          </cell>
          <cell r="I4231">
            <v>44666</v>
          </cell>
          <cell r="J4231"/>
          <cell r="K4231">
            <v>44666</v>
          </cell>
        </row>
        <row r="4232">
          <cell r="A4232">
            <v>18066188</v>
          </cell>
          <cell r="B4232" t="str">
            <v>C330</v>
          </cell>
          <cell r="C4232" t="str">
            <v>RCDF</v>
          </cell>
          <cell r="D4232" t="str">
            <v>2</v>
          </cell>
          <cell r="E4232">
            <v>-152.5</v>
          </cell>
          <cell r="G4232">
            <v>-183</v>
          </cell>
          <cell r="H4232">
            <v>44620</v>
          </cell>
          <cell r="I4232">
            <v>44666</v>
          </cell>
          <cell r="J4232"/>
          <cell r="K4232">
            <v>44666</v>
          </cell>
        </row>
        <row r="4233">
          <cell r="A4233">
            <v>18066189</v>
          </cell>
          <cell r="B4233" t="str">
            <v>C330</v>
          </cell>
          <cell r="C4233" t="str">
            <v>RCDF</v>
          </cell>
          <cell r="D4233" t="str">
            <v>2</v>
          </cell>
          <cell r="E4233">
            <v>4913.55</v>
          </cell>
          <cell r="G4233">
            <v>5896.26</v>
          </cell>
          <cell r="H4233">
            <v>44620</v>
          </cell>
          <cell r="I4233">
            <v>44666</v>
          </cell>
          <cell r="J4233"/>
          <cell r="K4233">
            <v>44666</v>
          </cell>
        </row>
        <row r="4234">
          <cell r="A4234">
            <v>18066190</v>
          </cell>
          <cell r="B4234" t="str">
            <v>C330</v>
          </cell>
          <cell r="C4234" t="str">
            <v>RCDF</v>
          </cell>
          <cell r="D4234" t="str">
            <v>2</v>
          </cell>
          <cell r="E4234">
            <v>4355.2300000000005</v>
          </cell>
          <cell r="G4234">
            <v>5226.2800000000007</v>
          </cell>
          <cell r="H4234">
            <v>44620</v>
          </cell>
          <cell r="I4234">
            <v>44666</v>
          </cell>
          <cell r="J4234"/>
          <cell r="K4234">
            <v>44666</v>
          </cell>
        </row>
        <row r="4235">
          <cell r="A4235">
            <v>18066191</v>
          </cell>
          <cell r="B4235" t="str">
            <v>C330</v>
          </cell>
          <cell r="C4235" t="str">
            <v>RCDF</v>
          </cell>
          <cell r="D4235" t="str">
            <v>2</v>
          </cell>
          <cell r="E4235">
            <v>113.55999999999999</v>
          </cell>
          <cell r="G4235">
            <v>136.27000000000001</v>
          </cell>
          <cell r="H4235">
            <v>44620</v>
          </cell>
          <cell r="I4235">
            <v>44666</v>
          </cell>
          <cell r="J4235"/>
          <cell r="K4235">
            <v>44666</v>
          </cell>
        </row>
        <row r="4236">
          <cell r="A4236">
            <v>18066192</v>
          </cell>
          <cell r="B4236" t="str">
            <v>C330</v>
          </cell>
          <cell r="C4236" t="str">
            <v>RCDF</v>
          </cell>
          <cell r="D4236" t="str">
            <v>2</v>
          </cell>
          <cell r="E4236">
            <v>8905.869999999999</v>
          </cell>
          <cell r="G4236">
            <v>10687.039999999999</v>
          </cell>
          <cell r="H4236">
            <v>44620</v>
          </cell>
          <cell r="I4236">
            <v>44666</v>
          </cell>
          <cell r="J4236"/>
          <cell r="K4236">
            <v>44666</v>
          </cell>
        </row>
        <row r="4237">
          <cell r="A4237">
            <v>18066193</v>
          </cell>
          <cell r="B4237" t="str">
            <v>C330</v>
          </cell>
          <cell r="C4237" t="str">
            <v>RCDF</v>
          </cell>
          <cell r="D4237" t="str">
            <v>2</v>
          </cell>
          <cell r="E4237">
            <v>-221.5</v>
          </cell>
          <cell r="G4237">
            <v>-265.8</v>
          </cell>
          <cell r="H4237">
            <v>44620</v>
          </cell>
          <cell r="I4237">
            <v>44666</v>
          </cell>
          <cell r="J4237"/>
          <cell r="K4237">
            <v>44666</v>
          </cell>
        </row>
        <row r="4238">
          <cell r="A4238">
            <v>18066194</v>
          </cell>
          <cell r="B4238" t="str">
            <v>C330</v>
          </cell>
          <cell r="C4238" t="str">
            <v>RCDF</v>
          </cell>
          <cell r="D4238" t="str">
            <v>2</v>
          </cell>
          <cell r="E4238">
            <v>703.38</v>
          </cell>
          <cell r="G4238">
            <v>844.06000000000006</v>
          </cell>
          <cell r="H4238">
            <v>44620</v>
          </cell>
          <cell r="I4238">
            <v>44666</v>
          </cell>
          <cell r="J4238"/>
          <cell r="K4238">
            <v>44666</v>
          </cell>
        </row>
        <row r="4239">
          <cell r="A4239">
            <v>18066195</v>
          </cell>
          <cell r="B4239" t="str">
            <v>C330</v>
          </cell>
          <cell r="C4239" t="str">
            <v>RCDF</v>
          </cell>
          <cell r="D4239" t="str">
            <v>2</v>
          </cell>
          <cell r="E4239">
            <v>211.84</v>
          </cell>
          <cell r="G4239">
            <v>254.20999999999998</v>
          </cell>
          <cell r="H4239">
            <v>44620</v>
          </cell>
          <cell r="I4239">
            <v>44666</v>
          </cell>
          <cell r="J4239"/>
          <cell r="K4239">
            <v>44666</v>
          </cell>
        </row>
        <row r="4240">
          <cell r="A4240">
            <v>18066196</v>
          </cell>
          <cell r="B4240" t="str">
            <v>C330</v>
          </cell>
          <cell r="C4240" t="str">
            <v>RCDF</v>
          </cell>
          <cell r="D4240" t="str">
            <v>2</v>
          </cell>
          <cell r="E4240">
            <v>1445.28</v>
          </cell>
          <cell r="G4240">
            <v>1734.3400000000001</v>
          </cell>
          <cell r="H4240">
            <v>44620</v>
          </cell>
          <cell r="I4240">
            <v>44666</v>
          </cell>
          <cell r="J4240"/>
          <cell r="K4240">
            <v>44666</v>
          </cell>
        </row>
        <row r="4241">
          <cell r="A4241">
            <v>18066197</v>
          </cell>
          <cell r="B4241" t="str">
            <v>C330</v>
          </cell>
          <cell r="C4241" t="str">
            <v>RCDF</v>
          </cell>
          <cell r="D4241" t="str">
            <v>2</v>
          </cell>
          <cell r="E4241">
            <v>216</v>
          </cell>
          <cell r="G4241">
            <v>259.2</v>
          </cell>
          <cell r="H4241">
            <v>44620</v>
          </cell>
          <cell r="I4241">
            <v>44666</v>
          </cell>
          <cell r="J4241"/>
          <cell r="K4241">
            <v>44666</v>
          </cell>
        </row>
        <row r="4242">
          <cell r="A4242">
            <v>18066198</v>
          </cell>
          <cell r="B4242" t="str">
            <v>C330</v>
          </cell>
          <cell r="C4242" t="str">
            <v>RCDF</v>
          </cell>
          <cell r="D4242" t="str">
            <v>2</v>
          </cell>
          <cell r="E4242">
            <v>857.3</v>
          </cell>
          <cell r="G4242">
            <v>1028.76</v>
          </cell>
          <cell r="H4242">
            <v>44620</v>
          </cell>
          <cell r="I4242">
            <v>44666</v>
          </cell>
          <cell r="J4242"/>
          <cell r="K4242">
            <v>44666</v>
          </cell>
        </row>
        <row r="4243">
          <cell r="A4243">
            <v>18066199</v>
          </cell>
          <cell r="B4243" t="str">
            <v>C330</v>
          </cell>
          <cell r="C4243" t="str">
            <v>RCDF</v>
          </cell>
          <cell r="D4243" t="str">
            <v>2</v>
          </cell>
          <cell r="E4243">
            <v>1261.97</v>
          </cell>
          <cell r="G4243">
            <v>1514.3600000000001</v>
          </cell>
          <cell r="H4243">
            <v>44620</v>
          </cell>
          <cell r="I4243">
            <v>44666</v>
          </cell>
          <cell r="J4243"/>
          <cell r="K4243">
            <v>44666</v>
          </cell>
        </row>
        <row r="4244">
          <cell r="A4244">
            <v>18066200</v>
          </cell>
          <cell r="B4244" t="str">
            <v>C330</v>
          </cell>
          <cell r="C4244" t="str">
            <v>RCDF</v>
          </cell>
          <cell r="D4244" t="str">
            <v>2</v>
          </cell>
          <cell r="E4244">
            <v>377.05</v>
          </cell>
          <cell r="G4244">
            <v>452.46000000000004</v>
          </cell>
          <cell r="H4244">
            <v>44620</v>
          </cell>
          <cell r="I4244">
            <v>44666</v>
          </cell>
          <cell r="J4244"/>
          <cell r="K4244">
            <v>44666</v>
          </cell>
        </row>
        <row r="4245">
          <cell r="A4245">
            <v>18066201</v>
          </cell>
          <cell r="B4245" t="str">
            <v>C330</v>
          </cell>
          <cell r="C4245" t="str">
            <v>RCDF</v>
          </cell>
          <cell r="D4245" t="str">
            <v>2</v>
          </cell>
          <cell r="E4245">
            <v>9632.25</v>
          </cell>
          <cell r="G4245">
            <v>11558.7</v>
          </cell>
          <cell r="H4245">
            <v>44620</v>
          </cell>
          <cell r="I4245">
            <v>44666</v>
          </cell>
          <cell r="J4245"/>
          <cell r="K4245">
            <v>44666</v>
          </cell>
        </row>
        <row r="4246">
          <cell r="A4246">
            <v>18066202</v>
          </cell>
          <cell r="B4246" t="str">
            <v>C330</v>
          </cell>
          <cell r="C4246" t="str">
            <v>RCDF</v>
          </cell>
          <cell r="D4246" t="str">
            <v>2</v>
          </cell>
          <cell r="E4246">
            <v>-28</v>
          </cell>
          <cell r="G4246">
            <v>-33.6</v>
          </cell>
          <cell r="H4246">
            <v>44620</v>
          </cell>
          <cell r="I4246">
            <v>44666</v>
          </cell>
          <cell r="J4246"/>
          <cell r="K4246">
            <v>44666</v>
          </cell>
        </row>
        <row r="4247">
          <cell r="A4247">
            <v>18066203</v>
          </cell>
          <cell r="B4247" t="str">
            <v>C330</v>
          </cell>
          <cell r="C4247" t="str">
            <v>RCDF</v>
          </cell>
          <cell r="D4247" t="str">
            <v>2</v>
          </cell>
          <cell r="E4247">
            <v>77.64</v>
          </cell>
          <cell r="G4247">
            <v>93.17</v>
          </cell>
          <cell r="H4247">
            <v>44620</v>
          </cell>
          <cell r="I4247">
            <v>44666</v>
          </cell>
          <cell r="J4247"/>
          <cell r="K4247">
            <v>44666</v>
          </cell>
        </row>
        <row r="4248">
          <cell r="A4248">
            <v>18066204</v>
          </cell>
          <cell r="B4248" t="str">
            <v>C330</v>
          </cell>
          <cell r="C4248" t="str">
            <v>RCDF</v>
          </cell>
          <cell r="D4248" t="str">
            <v>2</v>
          </cell>
          <cell r="E4248">
            <v>2120.33</v>
          </cell>
          <cell r="G4248">
            <v>2544.4</v>
          </cell>
          <cell r="H4248">
            <v>44620</v>
          </cell>
          <cell r="I4248">
            <v>44666</v>
          </cell>
          <cell r="J4248"/>
          <cell r="K4248">
            <v>44666</v>
          </cell>
        </row>
        <row r="4249">
          <cell r="A4249">
            <v>18066205</v>
          </cell>
          <cell r="B4249" t="str">
            <v>C330</v>
          </cell>
          <cell r="C4249" t="str">
            <v>RCDF</v>
          </cell>
          <cell r="D4249" t="str">
            <v>2</v>
          </cell>
          <cell r="E4249">
            <v>4799.3999999999996</v>
          </cell>
          <cell r="G4249">
            <v>5759.2800000000007</v>
          </cell>
          <cell r="H4249">
            <v>44620</v>
          </cell>
          <cell r="I4249">
            <v>44666</v>
          </cell>
          <cell r="J4249"/>
          <cell r="K4249">
            <v>44666</v>
          </cell>
        </row>
        <row r="4250">
          <cell r="A4250">
            <v>18066206</v>
          </cell>
          <cell r="B4250" t="str">
            <v>C330</v>
          </cell>
          <cell r="C4250" t="str">
            <v>RCDF</v>
          </cell>
          <cell r="D4250" t="str">
            <v>2</v>
          </cell>
          <cell r="E4250">
            <v>8391.59</v>
          </cell>
          <cell r="G4250">
            <v>10069.91</v>
          </cell>
          <cell r="H4250">
            <v>44620</v>
          </cell>
          <cell r="I4250">
            <v>44666</v>
          </cell>
          <cell r="J4250"/>
          <cell r="K4250">
            <v>44666</v>
          </cell>
        </row>
        <row r="4251">
          <cell r="A4251">
            <v>18066207</v>
          </cell>
          <cell r="B4251" t="str">
            <v>C330</v>
          </cell>
          <cell r="C4251" t="str">
            <v>RCDF</v>
          </cell>
          <cell r="D4251" t="str">
            <v>2</v>
          </cell>
          <cell r="E4251">
            <v>1866.86</v>
          </cell>
          <cell r="G4251">
            <v>2240.23</v>
          </cell>
          <cell r="H4251">
            <v>44620</v>
          </cell>
          <cell r="I4251">
            <v>44666</v>
          </cell>
          <cell r="J4251"/>
          <cell r="K4251">
            <v>44666</v>
          </cell>
        </row>
        <row r="4252">
          <cell r="A4252">
            <v>18066208</v>
          </cell>
          <cell r="B4252" t="str">
            <v>C330</v>
          </cell>
          <cell r="C4252" t="str">
            <v>RCDF</v>
          </cell>
          <cell r="D4252" t="str">
            <v>2</v>
          </cell>
          <cell r="E4252">
            <v>374.48</v>
          </cell>
          <cell r="G4252">
            <v>449.38</v>
          </cell>
          <cell r="H4252">
            <v>44620</v>
          </cell>
          <cell r="I4252">
            <v>44666</v>
          </cell>
          <cell r="J4252"/>
          <cell r="K4252">
            <v>44666</v>
          </cell>
        </row>
        <row r="4253">
          <cell r="A4253">
            <v>18066209</v>
          </cell>
          <cell r="B4253" t="str">
            <v>C330</v>
          </cell>
          <cell r="C4253" t="str">
            <v>RCDF</v>
          </cell>
          <cell r="D4253" t="str">
            <v>2</v>
          </cell>
          <cell r="E4253">
            <v>879.43</v>
          </cell>
          <cell r="G4253">
            <v>1055.3200000000002</v>
          </cell>
          <cell r="H4253">
            <v>44620</v>
          </cell>
          <cell r="I4253">
            <v>44666</v>
          </cell>
          <cell r="J4253"/>
          <cell r="K4253">
            <v>44666</v>
          </cell>
        </row>
        <row r="4254">
          <cell r="A4254">
            <v>18066210</v>
          </cell>
          <cell r="B4254" t="str">
            <v>C330</v>
          </cell>
          <cell r="C4254" t="str">
            <v>RCDF</v>
          </cell>
          <cell r="D4254" t="str">
            <v>2</v>
          </cell>
          <cell r="E4254">
            <v>7788.7199999999993</v>
          </cell>
          <cell r="G4254">
            <v>9346.4600000000009</v>
          </cell>
          <cell r="H4254">
            <v>44620</v>
          </cell>
          <cell r="I4254">
            <v>44666</v>
          </cell>
          <cell r="J4254"/>
          <cell r="K4254">
            <v>44666</v>
          </cell>
        </row>
        <row r="4255">
          <cell r="A4255">
            <v>18066211</v>
          </cell>
          <cell r="B4255" t="str">
            <v>C330</v>
          </cell>
          <cell r="C4255" t="str">
            <v>RCDF</v>
          </cell>
          <cell r="D4255" t="str">
            <v>2</v>
          </cell>
          <cell r="E4255">
            <v>372.96</v>
          </cell>
          <cell r="G4255">
            <v>447.55</v>
          </cell>
          <cell r="H4255">
            <v>44620</v>
          </cell>
          <cell r="I4255">
            <v>44666</v>
          </cell>
          <cell r="J4255"/>
          <cell r="K4255">
            <v>44666</v>
          </cell>
        </row>
        <row r="4256">
          <cell r="A4256">
            <v>18066212</v>
          </cell>
          <cell r="B4256" t="str">
            <v>C330</v>
          </cell>
          <cell r="C4256" t="str">
            <v>RCDF</v>
          </cell>
          <cell r="D4256" t="str">
            <v>2</v>
          </cell>
          <cell r="E4256">
            <v>1452.45</v>
          </cell>
          <cell r="G4256">
            <v>1742.94</v>
          </cell>
          <cell r="H4256">
            <v>44620</v>
          </cell>
          <cell r="I4256">
            <v>44666</v>
          </cell>
          <cell r="J4256"/>
          <cell r="K4256">
            <v>44666</v>
          </cell>
        </row>
        <row r="4257">
          <cell r="A4257">
            <v>18066213</v>
          </cell>
          <cell r="B4257" t="str">
            <v>C330</v>
          </cell>
          <cell r="C4257" t="str">
            <v>RCDF</v>
          </cell>
          <cell r="D4257" t="str">
            <v>2</v>
          </cell>
          <cell r="E4257">
            <v>1406.3</v>
          </cell>
          <cell r="G4257">
            <v>1687.56</v>
          </cell>
          <cell r="H4257">
            <v>44620</v>
          </cell>
          <cell r="I4257">
            <v>44666</v>
          </cell>
          <cell r="J4257"/>
          <cell r="K4257">
            <v>44666</v>
          </cell>
        </row>
        <row r="4258">
          <cell r="A4258">
            <v>18066214</v>
          </cell>
          <cell r="B4258" t="str">
            <v>C330</v>
          </cell>
          <cell r="C4258" t="str">
            <v>RCDF</v>
          </cell>
          <cell r="D4258" t="str">
            <v>2</v>
          </cell>
          <cell r="E4258">
            <v>42</v>
          </cell>
          <cell r="G4258">
            <v>50.4</v>
          </cell>
          <cell r="H4258">
            <v>44620</v>
          </cell>
          <cell r="I4258">
            <v>44666</v>
          </cell>
          <cell r="J4258"/>
          <cell r="K4258">
            <v>44666</v>
          </cell>
        </row>
        <row r="4259">
          <cell r="A4259">
            <v>18066215</v>
          </cell>
          <cell r="B4259" t="str">
            <v>C330</v>
          </cell>
          <cell r="C4259" t="str">
            <v>RCDF</v>
          </cell>
          <cell r="D4259" t="str">
            <v>2</v>
          </cell>
          <cell r="E4259">
            <v>45.19</v>
          </cell>
          <cell r="G4259">
            <v>54.23</v>
          </cell>
          <cell r="H4259">
            <v>44620</v>
          </cell>
          <cell r="I4259">
            <v>44666</v>
          </cell>
          <cell r="J4259"/>
          <cell r="K4259">
            <v>44666</v>
          </cell>
        </row>
        <row r="4260">
          <cell r="A4260">
            <v>18066216</v>
          </cell>
          <cell r="B4260" t="str">
            <v>C330</v>
          </cell>
          <cell r="C4260" t="str">
            <v>RCDF</v>
          </cell>
          <cell r="D4260" t="str">
            <v>2</v>
          </cell>
          <cell r="E4260">
            <v>485.68999999999994</v>
          </cell>
          <cell r="G4260">
            <v>582.83000000000004</v>
          </cell>
          <cell r="H4260">
            <v>44620</v>
          </cell>
          <cell r="I4260">
            <v>44666</v>
          </cell>
          <cell r="J4260"/>
          <cell r="K4260">
            <v>44666</v>
          </cell>
        </row>
        <row r="4261">
          <cell r="A4261">
            <v>18066217</v>
          </cell>
          <cell r="B4261" t="str">
            <v>C330</v>
          </cell>
          <cell r="C4261" t="str">
            <v>RCDF</v>
          </cell>
          <cell r="D4261" t="str">
            <v>2</v>
          </cell>
          <cell r="E4261">
            <v>1083.27</v>
          </cell>
          <cell r="G4261">
            <v>1299.92</v>
          </cell>
          <cell r="H4261">
            <v>44620</v>
          </cell>
          <cell r="I4261">
            <v>44666</v>
          </cell>
          <cell r="J4261"/>
          <cell r="K4261">
            <v>44666</v>
          </cell>
        </row>
        <row r="4262">
          <cell r="A4262">
            <v>18066218</v>
          </cell>
          <cell r="B4262" t="str">
            <v>C330</v>
          </cell>
          <cell r="C4262" t="str">
            <v>RCDF</v>
          </cell>
          <cell r="D4262" t="str">
            <v>2</v>
          </cell>
          <cell r="E4262">
            <v>610.16999999999996</v>
          </cell>
          <cell r="G4262">
            <v>732.2</v>
          </cell>
          <cell r="H4262">
            <v>44620</v>
          </cell>
          <cell r="I4262">
            <v>44666</v>
          </cell>
          <cell r="J4262"/>
          <cell r="K4262">
            <v>44666</v>
          </cell>
        </row>
        <row r="4263">
          <cell r="A4263">
            <v>18066219</v>
          </cell>
          <cell r="B4263" t="str">
            <v>C330</v>
          </cell>
          <cell r="C4263" t="str">
            <v>RCDF</v>
          </cell>
          <cell r="D4263" t="str">
            <v>2</v>
          </cell>
          <cell r="E4263">
            <v>-177</v>
          </cell>
          <cell r="G4263">
            <v>-212.4</v>
          </cell>
          <cell r="H4263">
            <v>44620</v>
          </cell>
          <cell r="I4263">
            <v>44666</v>
          </cell>
          <cell r="J4263"/>
          <cell r="K4263">
            <v>44666</v>
          </cell>
        </row>
        <row r="4264">
          <cell r="A4264">
            <v>18066220</v>
          </cell>
          <cell r="B4264" t="str">
            <v>C330</v>
          </cell>
          <cell r="C4264" t="str">
            <v>RCDF</v>
          </cell>
          <cell r="D4264" t="str">
            <v>2</v>
          </cell>
          <cell r="E4264">
            <v>-1800</v>
          </cell>
          <cell r="G4264">
            <v>-2160</v>
          </cell>
          <cell r="H4264">
            <v>44620</v>
          </cell>
          <cell r="I4264">
            <v>44666</v>
          </cell>
          <cell r="J4264"/>
          <cell r="K4264">
            <v>44666</v>
          </cell>
        </row>
        <row r="4265">
          <cell r="A4265">
            <v>18066221</v>
          </cell>
          <cell r="B4265" t="str">
            <v>C330</v>
          </cell>
          <cell r="C4265" t="str">
            <v>RCDF</v>
          </cell>
          <cell r="D4265" t="str">
            <v>2</v>
          </cell>
          <cell r="E4265">
            <v>484.57</v>
          </cell>
          <cell r="G4265">
            <v>581.48</v>
          </cell>
          <cell r="H4265">
            <v>44620</v>
          </cell>
          <cell r="I4265">
            <v>44666</v>
          </cell>
          <cell r="J4265"/>
          <cell r="K4265">
            <v>44666</v>
          </cell>
        </row>
        <row r="4266">
          <cell r="A4266">
            <v>18066222</v>
          </cell>
          <cell r="B4266" t="str">
            <v>C330</v>
          </cell>
          <cell r="C4266" t="str">
            <v>RCDF</v>
          </cell>
          <cell r="D4266" t="str">
            <v>2</v>
          </cell>
          <cell r="E4266">
            <v>-108</v>
          </cell>
          <cell r="G4266">
            <v>-129.6</v>
          </cell>
          <cell r="H4266">
            <v>44620</v>
          </cell>
          <cell r="I4266">
            <v>44666</v>
          </cell>
          <cell r="J4266"/>
          <cell r="K4266">
            <v>44666</v>
          </cell>
        </row>
        <row r="4267">
          <cell r="A4267">
            <v>18067709</v>
          </cell>
          <cell r="B4267" t="str">
            <v>C330</v>
          </cell>
          <cell r="C4267" t="str">
            <v>RCDF</v>
          </cell>
          <cell r="D4267" t="str">
            <v>2</v>
          </cell>
          <cell r="E4267">
            <v>1131.78</v>
          </cell>
          <cell r="G4267">
            <v>1358.1399999999999</v>
          </cell>
          <cell r="H4267">
            <v>44651</v>
          </cell>
          <cell r="I4267">
            <v>44696</v>
          </cell>
          <cell r="J4267">
            <v>44658</v>
          </cell>
          <cell r="K4267">
            <v>44696</v>
          </cell>
        </row>
        <row r="4268">
          <cell r="A4268">
            <v>18067710</v>
          </cell>
          <cell r="B4268" t="str">
            <v>C330</v>
          </cell>
          <cell r="C4268" t="str">
            <v>RCDF</v>
          </cell>
          <cell r="D4268" t="str">
            <v>2</v>
          </cell>
          <cell r="E4268">
            <v>329.88</v>
          </cell>
          <cell r="G4268">
            <v>395.86</v>
          </cell>
          <cell r="H4268">
            <v>44651</v>
          </cell>
          <cell r="I4268">
            <v>44696</v>
          </cell>
          <cell r="J4268">
            <v>44658</v>
          </cell>
          <cell r="K4268">
            <v>44696</v>
          </cell>
        </row>
        <row r="4269">
          <cell r="A4269">
            <v>18067711</v>
          </cell>
          <cell r="B4269" t="str">
            <v>C330</v>
          </cell>
          <cell r="C4269" t="str">
            <v>RCDF</v>
          </cell>
          <cell r="D4269" t="str">
            <v>2</v>
          </cell>
          <cell r="E4269">
            <v>717.68000000000006</v>
          </cell>
          <cell r="G4269">
            <v>861.22</v>
          </cell>
          <cell r="H4269">
            <v>44651</v>
          </cell>
          <cell r="I4269">
            <v>44696</v>
          </cell>
          <cell r="J4269">
            <v>44658</v>
          </cell>
          <cell r="K4269">
            <v>44696</v>
          </cell>
        </row>
        <row r="4270">
          <cell r="A4270">
            <v>18067712</v>
          </cell>
          <cell r="B4270" t="str">
            <v>C330</v>
          </cell>
          <cell r="C4270" t="str">
            <v>RCDF</v>
          </cell>
          <cell r="D4270" t="str">
            <v>2</v>
          </cell>
          <cell r="E4270">
            <v>5.95</v>
          </cell>
          <cell r="G4270">
            <v>7.1400000000000006</v>
          </cell>
          <cell r="H4270">
            <v>44651</v>
          </cell>
          <cell r="I4270">
            <v>44696</v>
          </cell>
          <cell r="J4270">
            <v>44658</v>
          </cell>
          <cell r="K4270">
            <v>44696</v>
          </cell>
        </row>
        <row r="4271">
          <cell r="A4271">
            <v>18067713</v>
          </cell>
          <cell r="B4271" t="str">
            <v>C330</v>
          </cell>
          <cell r="C4271" t="str">
            <v>RCDF</v>
          </cell>
          <cell r="D4271" t="str">
            <v>2</v>
          </cell>
          <cell r="E4271">
            <v>4188.5599999999995</v>
          </cell>
          <cell r="G4271">
            <v>5026.2699999999995</v>
          </cell>
          <cell r="H4271">
            <v>44651</v>
          </cell>
          <cell r="I4271">
            <v>44696</v>
          </cell>
          <cell r="J4271">
            <v>44658</v>
          </cell>
          <cell r="K4271">
            <v>44696</v>
          </cell>
        </row>
        <row r="4272">
          <cell r="A4272">
            <v>18067714</v>
          </cell>
          <cell r="B4272" t="str">
            <v>C330</v>
          </cell>
          <cell r="C4272" t="str">
            <v>RCDF</v>
          </cell>
          <cell r="D4272" t="str">
            <v>2</v>
          </cell>
          <cell r="E4272">
            <v>5953.5599999999995</v>
          </cell>
          <cell r="G4272">
            <v>7144.2699999999995</v>
          </cell>
          <cell r="H4272">
            <v>44651</v>
          </cell>
          <cell r="I4272">
            <v>44696</v>
          </cell>
          <cell r="J4272">
            <v>44658</v>
          </cell>
          <cell r="K4272">
            <v>44696</v>
          </cell>
        </row>
        <row r="4273">
          <cell r="A4273">
            <v>18067715</v>
          </cell>
          <cell r="B4273" t="str">
            <v>C330</v>
          </cell>
          <cell r="C4273" t="str">
            <v>RCDF</v>
          </cell>
          <cell r="D4273" t="str">
            <v>2</v>
          </cell>
          <cell r="E4273">
            <v>4531.99</v>
          </cell>
          <cell r="G4273">
            <v>5438.39</v>
          </cell>
          <cell r="H4273">
            <v>44651</v>
          </cell>
          <cell r="I4273">
            <v>44696</v>
          </cell>
          <cell r="J4273">
            <v>44658</v>
          </cell>
          <cell r="K4273">
            <v>44696</v>
          </cell>
        </row>
        <row r="4274">
          <cell r="A4274">
            <v>18067716</v>
          </cell>
          <cell r="B4274" t="str">
            <v>C330</v>
          </cell>
          <cell r="C4274" t="str">
            <v>RCDF</v>
          </cell>
          <cell r="D4274" t="str">
            <v>2</v>
          </cell>
          <cell r="E4274">
            <v>4572</v>
          </cell>
          <cell r="G4274">
            <v>5486.4</v>
          </cell>
          <cell r="H4274">
            <v>44651</v>
          </cell>
          <cell r="I4274">
            <v>44696</v>
          </cell>
          <cell r="J4274">
            <v>44658</v>
          </cell>
          <cell r="K4274">
            <v>44696</v>
          </cell>
        </row>
        <row r="4275">
          <cell r="A4275">
            <v>18067717</v>
          </cell>
          <cell r="B4275" t="str">
            <v>C330</v>
          </cell>
          <cell r="C4275" t="str">
            <v>RCDF</v>
          </cell>
          <cell r="D4275" t="str">
            <v>2</v>
          </cell>
          <cell r="E4275">
            <v>-56</v>
          </cell>
          <cell r="G4275">
            <v>-67.2</v>
          </cell>
          <cell r="H4275">
            <v>44651</v>
          </cell>
          <cell r="I4275">
            <v>44696</v>
          </cell>
          <cell r="J4275">
            <v>44658</v>
          </cell>
          <cell r="K4275">
            <v>44696</v>
          </cell>
        </row>
        <row r="4276">
          <cell r="A4276">
            <v>18067718</v>
          </cell>
          <cell r="B4276" t="str">
            <v>C330</v>
          </cell>
          <cell r="C4276" t="str">
            <v>RCDF</v>
          </cell>
          <cell r="D4276" t="str">
            <v>2</v>
          </cell>
          <cell r="E4276">
            <v>8608.73</v>
          </cell>
          <cell r="G4276">
            <v>10330.48</v>
          </cell>
          <cell r="H4276">
            <v>44651</v>
          </cell>
          <cell r="I4276">
            <v>44696</v>
          </cell>
          <cell r="J4276">
            <v>44658</v>
          </cell>
          <cell r="K4276">
            <v>44696</v>
          </cell>
        </row>
        <row r="4277">
          <cell r="A4277">
            <v>18067719</v>
          </cell>
          <cell r="B4277" t="str">
            <v>C330</v>
          </cell>
          <cell r="C4277" t="str">
            <v>RCDF</v>
          </cell>
          <cell r="D4277" t="str">
            <v>2</v>
          </cell>
          <cell r="E4277">
            <v>-98</v>
          </cell>
          <cell r="G4277">
            <v>-117.6</v>
          </cell>
          <cell r="H4277">
            <v>44651</v>
          </cell>
          <cell r="I4277">
            <v>44696</v>
          </cell>
          <cell r="J4277">
            <v>44658</v>
          </cell>
          <cell r="K4277">
            <v>44696</v>
          </cell>
        </row>
        <row r="4278">
          <cell r="A4278">
            <v>18067720</v>
          </cell>
          <cell r="B4278" t="str">
            <v>C330</v>
          </cell>
          <cell r="C4278" t="str">
            <v>RCDF</v>
          </cell>
          <cell r="D4278" t="str">
            <v>2</v>
          </cell>
          <cell r="E4278">
            <v>10858.18</v>
          </cell>
          <cell r="G4278">
            <v>13029.82</v>
          </cell>
          <cell r="H4278">
            <v>44651</v>
          </cell>
          <cell r="I4278">
            <v>44696</v>
          </cell>
          <cell r="J4278">
            <v>44658</v>
          </cell>
          <cell r="K4278">
            <v>44696</v>
          </cell>
        </row>
        <row r="4279">
          <cell r="A4279">
            <v>18067721</v>
          </cell>
          <cell r="B4279" t="str">
            <v>C330</v>
          </cell>
          <cell r="C4279" t="str">
            <v>RCDF</v>
          </cell>
          <cell r="D4279" t="str">
            <v>2</v>
          </cell>
          <cell r="E4279">
            <v>776.16000000000008</v>
          </cell>
          <cell r="G4279">
            <v>931.39</v>
          </cell>
          <cell r="H4279">
            <v>44651</v>
          </cell>
          <cell r="I4279">
            <v>44696</v>
          </cell>
          <cell r="J4279">
            <v>44658</v>
          </cell>
          <cell r="K4279">
            <v>44696</v>
          </cell>
        </row>
        <row r="4280">
          <cell r="A4280">
            <v>18067722</v>
          </cell>
          <cell r="B4280" t="str">
            <v>C330</v>
          </cell>
          <cell r="C4280" t="str">
            <v>RCDF</v>
          </cell>
          <cell r="D4280" t="str">
            <v>2</v>
          </cell>
          <cell r="E4280">
            <v>1872.36</v>
          </cell>
          <cell r="G4280">
            <v>2246.83</v>
          </cell>
          <cell r="H4280">
            <v>44651</v>
          </cell>
          <cell r="I4280">
            <v>44696</v>
          </cell>
          <cell r="J4280">
            <v>44658</v>
          </cell>
          <cell r="K4280">
            <v>44696</v>
          </cell>
        </row>
        <row r="4281">
          <cell r="A4281">
            <v>18067723</v>
          </cell>
          <cell r="B4281" t="str">
            <v>C330</v>
          </cell>
          <cell r="C4281" t="str">
            <v>RCDF</v>
          </cell>
          <cell r="D4281" t="str">
            <v>2</v>
          </cell>
          <cell r="E4281">
            <v>-265</v>
          </cell>
          <cell r="G4281">
            <v>-318</v>
          </cell>
          <cell r="H4281">
            <v>44651</v>
          </cell>
          <cell r="I4281">
            <v>44696</v>
          </cell>
          <cell r="J4281">
            <v>44658</v>
          </cell>
          <cell r="K4281">
            <v>44696</v>
          </cell>
        </row>
        <row r="4282">
          <cell r="A4282">
            <v>18067724</v>
          </cell>
          <cell r="B4282" t="str">
            <v>C330</v>
          </cell>
          <cell r="C4282" t="str">
            <v>RCDF</v>
          </cell>
          <cell r="D4282" t="str">
            <v>2</v>
          </cell>
          <cell r="E4282">
            <v>1570.34</v>
          </cell>
          <cell r="G4282">
            <v>1884.4099999999999</v>
          </cell>
          <cell r="H4282">
            <v>44651</v>
          </cell>
          <cell r="I4282">
            <v>44696</v>
          </cell>
          <cell r="J4282">
            <v>44658</v>
          </cell>
          <cell r="K4282">
            <v>44696</v>
          </cell>
        </row>
        <row r="4283">
          <cell r="A4283">
            <v>18067725</v>
          </cell>
          <cell r="B4283" t="str">
            <v>C330</v>
          </cell>
          <cell r="C4283" t="str">
            <v>RCDF</v>
          </cell>
          <cell r="D4283" t="str">
            <v>2</v>
          </cell>
          <cell r="E4283">
            <v>1980.14</v>
          </cell>
          <cell r="G4283">
            <v>2376.17</v>
          </cell>
          <cell r="H4283">
            <v>44651</v>
          </cell>
          <cell r="I4283">
            <v>44696</v>
          </cell>
          <cell r="J4283">
            <v>44658</v>
          </cell>
          <cell r="K4283">
            <v>44696</v>
          </cell>
        </row>
        <row r="4284">
          <cell r="A4284">
            <v>18067726</v>
          </cell>
          <cell r="B4284" t="str">
            <v>C330</v>
          </cell>
          <cell r="C4284" t="str">
            <v>RCDF</v>
          </cell>
          <cell r="D4284" t="str">
            <v>2</v>
          </cell>
          <cell r="E4284">
            <v>1532.4</v>
          </cell>
          <cell r="G4284">
            <v>1838.8799999999999</v>
          </cell>
          <cell r="H4284">
            <v>44651</v>
          </cell>
          <cell r="I4284">
            <v>44696</v>
          </cell>
          <cell r="J4284">
            <v>44658</v>
          </cell>
          <cell r="K4284">
            <v>44696</v>
          </cell>
        </row>
        <row r="4285">
          <cell r="A4285">
            <v>18067727</v>
          </cell>
          <cell r="B4285" t="str">
            <v>C330</v>
          </cell>
          <cell r="C4285" t="str">
            <v>RCDF</v>
          </cell>
          <cell r="D4285" t="str">
            <v>2</v>
          </cell>
          <cell r="E4285">
            <v>2637.75</v>
          </cell>
          <cell r="G4285">
            <v>3165.3</v>
          </cell>
          <cell r="H4285">
            <v>44651</v>
          </cell>
          <cell r="I4285">
            <v>44696</v>
          </cell>
          <cell r="J4285">
            <v>44658</v>
          </cell>
          <cell r="K4285">
            <v>44696</v>
          </cell>
        </row>
        <row r="4286">
          <cell r="A4286">
            <v>18067728</v>
          </cell>
          <cell r="B4286" t="str">
            <v>C330</v>
          </cell>
          <cell r="C4286" t="str">
            <v>RCDF</v>
          </cell>
          <cell r="D4286" t="str">
            <v>2</v>
          </cell>
          <cell r="E4286">
            <v>1220.56</v>
          </cell>
          <cell r="G4286">
            <v>1464.67</v>
          </cell>
          <cell r="H4286">
            <v>44651</v>
          </cell>
          <cell r="I4286">
            <v>44696</v>
          </cell>
          <cell r="J4286">
            <v>44658</v>
          </cell>
          <cell r="K4286">
            <v>44696</v>
          </cell>
        </row>
        <row r="4287">
          <cell r="A4287">
            <v>18067729</v>
          </cell>
          <cell r="B4287" t="str">
            <v>C330</v>
          </cell>
          <cell r="C4287" t="str">
            <v>RCDF</v>
          </cell>
          <cell r="D4287" t="str">
            <v>2</v>
          </cell>
          <cell r="E4287">
            <v>13.45</v>
          </cell>
          <cell r="G4287">
            <v>16.14</v>
          </cell>
          <cell r="H4287">
            <v>44651</v>
          </cell>
          <cell r="I4287">
            <v>44696</v>
          </cell>
          <cell r="J4287">
            <v>44658</v>
          </cell>
          <cell r="K4287">
            <v>44696</v>
          </cell>
        </row>
        <row r="4288">
          <cell r="A4288">
            <v>18067730</v>
          </cell>
          <cell r="B4288" t="str">
            <v>C330</v>
          </cell>
          <cell r="C4288" t="str">
            <v>RCDF</v>
          </cell>
          <cell r="D4288" t="str">
            <v>2</v>
          </cell>
          <cell r="E4288">
            <v>2072.96</v>
          </cell>
          <cell r="G4288">
            <v>2487.5500000000002</v>
          </cell>
          <cell r="H4288">
            <v>44651</v>
          </cell>
          <cell r="I4288">
            <v>44696</v>
          </cell>
          <cell r="J4288">
            <v>44658</v>
          </cell>
          <cell r="K4288">
            <v>44696</v>
          </cell>
        </row>
        <row r="4289">
          <cell r="A4289">
            <v>18067731</v>
          </cell>
          <cell r="B4289" t="str">
            <v>C330</v>
          </cell>
          <cell r="C4289" t="str">
            <v>RCDF</v>
          </cell>
          <cell r="D4289" t="str">
            <v>2</v>
          </cell>
          <cell r="E4289">
            <v>4209.1900000000005</v>
          </cell>
          <cell r="G4289">
            <v>5051.0300000000007</v>
          </cell>
          <cell r="H4289">
            <v>44651</v>
          </cell>
          <cell r="I4289">
            <v>44696</v>
          </cell>
          <cell r="J4289">
            <v>44658</v>
          </cell>
          <cell r="K4289">
            <v>44696</v>
          </cell>
        </row>
        <row r="4290">
          <cell r="A4290">
            <v>18067732</v>
          </cell>
          <cell r="B4290" t="str">
            <v>C330</v>
          </cell>
          <cell r="C4290" t="str">
            <v>RCDF</v>
          </cell>
          <cell r="D4290" t="str">
            <v>2</v>
          </cell>
          <cell r="E4290">
            <v>40.950000000000003</v>
          </cell>
          <cell r="G4290">
            <v>49.14</v>
          </cell>
          <cell r="H4290">
            <v>44651</v>
          </cell>
          <cell r="I4290">
            <v>44696</v>
          </cell>
          <cell r="J4290">
            <v>44658</v>
          </cell>
          <cell r="K4290">
            <v>44696</v>
          </cell>
        </row>
        <row r="4291">
          <cell r="A4291">
            <v>18067733</v>
          </cell>
          <cell r="B4291" t="str">
            <v>C330</v>
          </cell>
          <cell r="C4291" t="str">
            <v>RCDF</v>
          </cell>
          <cell r="D4291" t="str">
            <v>2</v>
          </cell>
          <cell r="E4291">
            <v>10244.450000000001</v>
          </cell>
          <cell r="G4291">
            <v>12293.34</v>
          </cell>
          <cell r="H4291">
            <v>44651</v>
          </cell>
          <cell r="I4291">
            <v>44696</v>
          </cell>
          <cell r="J4291">
            <v>44658</v>
          </cell>
          <cell r="K4291">
            <v>44696</v>
          </cell>
        </row>
        <row r="4292">
          <cell r="A4292">
            <v>18067734</v>
          </cell>
          <cell r="B4292" t="str">
            <v>C330</v>
          </cell>
          <cell r="C4292" t="str">
            <v>RCDF</v>
          </cell>
          <cell r="D4292" t="str">
            <v>2</v>
          </cell>
          <cell r="E4292">
            <v>2651.82</v>
          </cell>
          <cell r="G4292">
            <v>3182.18</v>
          </cell>
          <cell r="H4292">
            <v>44651</v>
          </cell>
          <cell r="I4292">
            <v>44696</v>
          </cell>
          <cell r="J4292">
            <v>44658</v>
          </cell>
          <cell r="K4292">
            <v>44696</v>
          </cell>
        </row>
        <row r="4293">
          <cell r="A4293">
            <v>18067735</v>
          </cell>
          <cell r="B4293" t="str">
            <v>C330</v>
          </cell>
          <cell r="C4293" t="str">
            <v>RCDF</v>
          </cell>
          <cell r="D4293" t="str">
            <v>2</v>
          </cell>
          <cell r="E4293">
            <v>1009.96</v>
          </cell>
          <cell r="G4293">
            <v>1211.95</v>
          </cell>
          <cell r="H4293">
            <v>44651</v>
          </cell>
          <cell r="I4293">
            <v>44696</v>
          </cell>
          <cell r="J4293">
            <v>44658</v>
          </cell>
          <cell r="K4293">
            <v>44696</v>
          </cell>
        </row>
        <row r="4294">
          <cell r="A4294">
            <v>18067736</v>
          </cell>
          <cell r="B4294" t="str">
            <v>C330</v>
          </cell>
          <cell r="C4294" t="str">
            <v>RCDF</v>
          </cell>
          <cell r="D4294" t="str">
            <v>2</v>
          </cell>
          <cell r="E4294">
            <v>-101.5</v>
          </cell>
          <cell r="G4294">
            <v>-121.8</v>
          </cell>
          <cell r="H4294">
            <v>44651</v>
          </cell>
          <cell r="I4294">
            <v>44696</v>
          </cell>
          <cell r="J4294">
            <v>44658</v>
          </cell>
          <cell r="K4294">
            <v>44696</v>
          </cell>
        </row>
        <row r="4295">
          <cell r="A4295">
            <v>18067737</v>
          </cell>
          <cell r="B4295" t="str">
            <v>C330</v>
          </cell>
          <cell r="C4295" t="str">
            <v>RCDF</v>
          </cell>
          <cell r="D4295" t="str">
            <v>2</v>
          </cell>
          <cell r="E4295">
            <v>1309.44</v>
          </cell>
          <cell r="G4295">
            <v>1571.33</v>
          </cell>
          <cell r="H4295">
            <v>44651</v>
          </cell>
          <cell r="I4295">
            <v>44696</v>
          </cell>
          <cell r="J4295">
            <v>44658</v>
          </cell>
          <cell r="K4295">
            <v>44696</v>
          </cell>
        </row>
        <row r="4296">
          <cell r="A4296">
            <v>18067738</v>
          </cell>
          <cell r="B4296" t="str">
            <v>C330</v>
          </cell>
          <cell r="C4296" t="str">
            <v>RCDF</v>
          </cell>
          <cell r="D4296" t="str">
            <v>2</v>
          </cell>
          <cell r="E4296">
            <v>3734.1400000000003</v>
          </cell>
          <cell r="G4296">
            <v>4480.9699999999993</v>
          </cell>
          <cell r="H4296">
            <v>44651</v>
          </cell>
          <cell r="I4296">
            <v>44696</v>
          </cell>
          <cell r="J4296">
            <v>44658</v>
          </cell>
          <cell r="K4296">
            <v>44696</v>
          </cell>
        </row>
        <row r="4297">
          <cell r="A4297">
            <v>18067739</v>
          </cell>
          <cell r="B4297" t="str">
            <v>C330</v>
          </cell>
          <cell r="C4297" t="str">
            <v>RCDF</v>
          </cell>
          <cell r="D4297" t="str">
            <v>2</v>
          </cell>
          <cell r="E4297">
            <v>1696.4599999999998</v>
          </cell>
          <cell r="G4297">
            <v>2035.75</v>
          </cell>
          <cell r="H4297">
            <v>44651</v>
          </cell>
          <cell r="I4297">
            <v>44696</v>
          </cell>
          <cell r="J4297">
            <v>44658</v>
          </cell>
          <cell r="K4297">
            <v>44696</v>
          </cell>
        </row>
        <row r="4298">
          <cell r="A4298">
            <v>18067740</v>
          </cell>
          <cell r="B4298" t="str">
            <v>C330</v>
          </cell>
          <cell r="C4298" t="str">
            <v>RCDF</v>
          </cell>
          <cell r="D4298" t="str">
            <v>2</v>
          </cell>
          <cell r="E4298">
            <v>48.839999999999996</v>
          </cell>
          <cell r="G4298">
            <v>58.61</v>
          </cell>
          <cell r="H4298">
            <v>44651</v>
          </cell>
          <cell r="I4298">
            <v>44696</v>
          </cell>
          <cell r="J4298">
            <v>44658</v>
          </cell>
          <cell r="K4298">
            <v>44696</v>
          </cell>
        </row>
        <row r="4299">
          <cell r="A4299">
            <v>18067741</v>
          </cell>
          <cell r="B4299" t="str">
            <v>C330</v>
          </cell>
          <cell r="C4299" t="str">
            <v>RCDF</v>
          </cell>
          <cell r="D4299" t="str">
            <v>2</v>
          </cell>
          <cell r="E4299">
            <v>8096.0300000000007</v>
          </cell>
          <cell r="G4299">
            <v>9715.24</v>
          </cell>
          <cell r="H4299">
            <v>44651</v>
          </cell>
          <cell r="I4299">
            <v>44696</v>
          </cell>
          <cell r="J4299">
            <v>44658</v>
          </cell>
          <cell r="K4299">
            <v>44696</v>
          </cell>
        </row>
        <row r="4300">
          <cell r="A4300">
            <v>18067742</v>
          </cell>
          <cell r="B4300" t="str">
            <v>C330</v>
          </cell>
          <cell r="C4300" t="str">
            <v>RCDF</v>
          </cell>
          <cell r="D4300" t="str">
            <v>2</v>
          </cell>
          <cell r="E4300">
            <v>5372.82</v>
          </cell>
          <cell r="G4300">
            <v>6447.38</v>
          </cell>
          <cell r="H4300">
            <v>44651</v>
          </cell>
          <cell r="I4300">
            <v>44696</v>
          </cell>
          <cell r="J4300">
            <v>44658</v>
          </cell>
          <cell r="K4300">
            <v>44696</v>
          </cell>
        </row>
        <row r="4301">
          <cell r="A4301">
            <v>18067743</v>
          </cell>
          <cell r="B4301" t="str">
            <v>C330</v>
          </cell>
          <cell r="C4301" t="str">
            <v>RCDF</v>
          </cell>
          <cell r="D4301" t="str">
            <v>2</v>
          </cell>
          <cell r="E4301">
            <v>1772.08</v>
          </cell>
          <cell r="G4301">
            <v>2126.5</v>
          </cell>
          <cell r="H4301">
            <v>44651</v>
          </cell>
          <cell r="I4301">
            <v>44696</v>
          </cell>
          <cell r="J4301">
            <v>44658</v>
          </cell>
          <cell r="K4301">
            <v>44696</v>
          </cell>
        </row>
        <row r="4302">
          <cell r="A4302">
            <v>18067744</v>
          </cell>
          <cell r="B4302" t="str">
            <v>C330</v>
          </cell>
          <cell r="C4302" t="str">
            <v>RCDF</v>
          </cell>
          <cell r="D4302" t="str">
            <v>2</v>
          </cell>
          <cell r="E4302">
            <v>367.09000000000003</v>
          </cell>
          <cell r="G4302">
            <v>440.51000000000005</v>
          </cell>
          <cell r="H4302">
            <v>44651</v>
          </cell>
          <cell r="I4302">
            <v>44696</v>
          </cell>
          <cell r="J4302">
            <v>44658</v>
          </cell>
          <cell r="K4302">
            <v>44696</v>
          </cell>
        </row>
        <row r="4303">
          <cell r="A4303">
            <v>18067745</v>
          </cell>
          <cell r="B4303" t="str">
            <v>C330</v>
          </cell>
          <cell r="C4303" t="str">
            <v>RCDF</v>
          </cell>
          <cell r="D4303" t="str">
            <v>2</v>
          </cell>
          <cell r="E4303">
            <v>4610.8</v>
          </cell>
          <cell r="G4303">
            <v>5532.96</v>
          </cell>
          <cell r="H4303">
            <v>44651</v>
          </cell>
          <cell r="I4303">
            <v>44696</v>
          </cell>
          <cell r="J4303">
            <v>44658</v>
          </cell>
          <cell r="K4303">
            <v>44696</v>
          </cell>
        </row>
        <row r="4304">
          <cell r="A4304">
            <v>18067746</v>
          </cell>
          <cell r="B4304" t="str">
            <v>C330</v>
          </cell>
          <cell r="C4304" t="str">
            <v>RCDF</v>
          </cell>
          <cell r="D4304" t="str">
            <v>2</v>
          </cell>
          <cell r="E4304">
            <v>1906.55</v>
          </cell>
          <cell r="G4304">
            <v>2287.8599999999997</v>
          </cell>
          <cell r="H4304">
            <v>44651</v>
          </cell>
          <cell r="I4304">
            <v>44696</v>
          </cell>
          <cell r="J4304">
            <v>44658</v>
          </cell>
          <cell r="K4304">
            <v>44696</v>
          </cell>
        </row>
        <row r="4305">
          <cell r="A4305">
            <v>18067747</v>
          </cell>
          <cell r="B4305" t="str">
            <v>C330</v>
          </cell>
          <cell r="C4305" t="str">
            <v>RCDF</v>
          </cell>
          <cell r="D4305" t="str">
            <v>2</v>
          </cell>
          <cell r="E4305">
            <v>-44</v>
          </cell>
          <cell r="G4305">
            <v>-52.8</v>
          </cell>
          <cell r="H4305">
            <v>44651</v>
          </cell>
          <cell r="I4305">
            <v>44696</v>
          </cell>
          <cell r="J4305">
            <v>44658</v>
          </cell>
          <cell r="K4305">
            <v>44696</v>
          </cell>
        </row>
        <row r="4306">
          <cell r="A4306">
            <v>18067748</v>
          </cell>
          <cell r="B4306" t="str">
            <v>C330</v>
          </cell>
          <cell r="C4306" t="str">
            <v>RCDF</v>
          </cell>
          <cell r="D4306" t="str">
            <v>2</v>
          </cell>
          <cell r="E4306">
            <v>208.24</v>
          </cell>
          <cell r="G4306">
            <v>249.89000000000001</v>
          </cell>
          <cell r="H4306">
            <v>44651</v>
          </cell>
          <cell r="I4306">
            <v>44696</v>
          </cell>
          <cell r="J4306">
            <v>44658</v>
          </cell>
          <cell r="K4306">
            <v>44696</v>
          </cell>
        </row>
        <row r="4307">
          <cell r="A4307">
            <v>18067749</v>
          </cell>
          <cell r="B4307" t="str">
            <v>C330</v>
          </cell>
          <cell r="C4307" t="str">
            <v>RCDF</v>
          </cell>
          <cell r="D4307" t="str">
            <v>2</v>
          </cell>
          <cell r="E4307">
            <v>320.82</v>
          </cell>
          <cell r="G4307">
            <v>384.98</v>
          </cell>
          <cell r="H4307">
            <v>44651</v>
          </cell>
          <cell r="I4307">
            <v>44696</v>
          </cell>
          <cell r="J4307">
            <v>44658</v>
          </cell>
          <cell r="K4307">
            <v>44696</v>
          </cell>
        </row>
        <row r="4308">
          <cell r="A4308">
            <v>18067750</v>
          </cell>
          <cell r="B4308" t="str">
            <v>C330</v>
          </cell>
          <cell r="C4308" t="str">
            <v>RCDF</v>
          </cell>
          <cell r="D4308" t="str">
            <v>2</v>
          </cell>
          <cell r="E4308">
            <v>-13.5</v>
          </cell>
          <cell r="G4308">
            <v>-16.2</v>
          </cell>
          <cell r="H4308">
            <v>44651</v>
          </cell>
          <cell r="I4308">
            <v>44696</v>
          </cell>
          <cell r="J4308">
            <v>44658</v>
          </cell>
          <cell r="K4308">
            <v>44696</v>
          </cell>
        </row>
        <row r="4309">
          <cell r="A4309">
            <v>18067751</v>
          </cell>
          <cell r="B4309" t="str">
            <v>C330</v>
          </cell>
          <cell r="C4309" t="str">
            <v>RCDF</v>
          </cell>
          <cell r="D4309" t="str">
            <v>2</v>
          </cell>
          <cell r="E4309">
            <v>746.4</v>
          </cell>
          <cell r="G4309">
            <v>895.68</v>
          </cell>
          <cell r="H4309">
            <v>44651</v>
          </cell>
          <cell r="I4309">
            <v>44696</v>
          </cell>
          <cell r="J4309">
            <v>44658</v>
          </cell>
          <cell r="K4309">
            <v>44696</v>
          </cell>
        </row>
        <row r="4310">
          <cell r="A4310">
            <v>18067752</v>
          </cell>
          <cell r="B4310" t="str">
            <v>C330</v>
          </cell>
          <cell r="C4310" t="str">
            <v>RCDF</v>
          </cell>
          <cell r="D4310" t="str">
            <v>2</v>
          </cell>
          <cell r="E4310">
            <v>523.33999999999992</v>
          </cell>
          <cell r="G4310">
            <v>628.01</v>
          </cell>
          <cell r="H4310">
            <v>44651</v>
          </cell>
          <cell r="I4310">
            <v>44696</v>
          </cell>
          <cell r="J4310">
            <v>44658</v>
          </cell>
          <cell r="K4310">
            <v>44696</v>
          </cell>
        </row>
        <row r="4311">
          <cell r="A4311">
            <v>18067753</v>
          </cell>
          <cell r="B4311" t="str">
            <v>C330</v>
          </cell>
          <cell r="C4311" t="str">
            <v>RCDF</v>
          </cell>
          <cell r="D4311" t="str">
            <v>2</v>
          </cell>
          <cell r="E4311">
            <v>-98</v>
          </cell>
          <cell r="G4311">
            <v>-117.6</v>
          </cell>
          <cell r="H4311">
            <v>44651</v>
          </cell>
          <cell r="I4311">
            <v>44696</v>
          </cell>
          <cell r="J4311">
            <v>44658</v>
          </cell>
          <cell r="K4311">
            <v>44696</v>
          </cell>
        </row>
        <row r="4312">
          <cell r="A4312">
            <v>18062113</v>
          </cell>
          <cell r="B4312" t="str">
            <v>C336</v>
          </cell>
          <cell r="C4312" t="str">
            <v>ABS</v>
          </cell>
          <cell r="D4312" t="str">
            <v>1</v>
          </cell>
          <cell r="E4312">
            <v>1351.6100000000001</v>
          </cell>
          <cell r="G4312">
            <v>1621.9299999999998</v>
          </cell>
          <cell r="H4312">
            <v>44530</v>
          </cell>
          <cell r="I4312">
            <v>44576</v>
          </cell>
          <cell r="J4312">
            <v>44574</v>
          </cell>
          <cell r="K4312">
            <v>44574</v>
          </cell>
        </row>
        <row r="4313">
          <cell r="A4313">
            <v>18062114</v>
          </cell>
          <cell r="B4313" t="str">
            <v>C336</v>
          </cell>
          <cell r="C4313" t="str">
            <v>ABS</v>
          </cell>
          <cell r="D4313" t="str">
            <v>1</v>
          </cell>
          <cell r="E4313">
            <v>1351.6100000000001</v>
          </cell>
          <cell r="G4313">
            <v>1621.9299999999998</v>
          </cell>
          <cell r="H4313">
            <v>44530</v>
          </cell>
          <cell r="I4313">
            <v>44576</v>
          </cell>
          <cell r="J4313">
            <v>44574</v>
          </cell>
          <cell r="K4313">
            <v>44574</v>
          </cell>
        </row>
        <row r="4314">
          <cell r="A4314">
            <v>18062115</v>
          </cell>
          <cell r="B4314" t="str">
            <v>C336</v>
          </cell>
          <cell r="C4314" t="str">
            <v>ABS</v>
          </cell>
          <cell r="D4314" t="str">
            <v>1</v>
          </cell>
          <cell r="E4314">
            <v>317.52</v>
          </cell>
          <cell r="G4314">
            <v>381.02</v>
          </cell>
          <cell r="H4314">
            <v>44530</v>
          </cell>
          <cell r="I4314">
            <v>44576</v>
          </cell>
          <cell r="J4314">
            <v>44574</v>
          </cell>
          <cell r="K4314">
            <v>44574</v>
          </cell>
        </row>
        <row r="4315">
          <cell r="A4315">
            <v>18062116</v>
          </cell>
          <cell r="B4315" t="str">
            <v>C336</v>
          </cell>
          <cell r="C4315" t="str">
            <v>ABS</v>
          </cell>
          <cell r="D4315" t="str">
            <v>1</v>
          </cell>
          <cell r="E4315">
            <v>1797.69</v>
          </cell>
          <cell r="G4315">
            <v>2157.23</v>
          </cell>
          <cell r="H4315">
            <v>44530</v>
          </cell>
          <cell r="I4315">
            <v>44576</v>
          </cell>
          <cell r="J4315">
            <v>44574</v>
          </cell>
          <cell r="K4315">
            <v>44574</v>
          </cell>
        </row>
        <row r="4316">
          <cell r="A4316">
            <v>18062117</v>
          </cell>
          <cell r="B4316" t="str">
            <v>C336</v>
          </cell>
          <cell r="C4316" t="str">
            <v>ABS</v>
          </cell>
          <cell r="D4316" t="str">
            <v>1</v>
          </cell>
          <cell r="E4316">
            <v>7.7200000000000006</v>
          </cell>
          <cell r="G4316">
            <v>9.26</v>
          </cell>
          <cell r="H4316">
            <v>44530</v>
          </cell>
          <cell r="I4316">
            <v>44576</v>
          </cell>
          <cell r="J4316">
            <v>44574</v>
          </cell>
          <cell r="K4316">
            <v>44574</v>
          </cell>
        </row>
        <row r="4317">
          <cell r="A4317">
            <v>18062118</v>
          </cell>
          <cell r="B4317" t="str">
            <v>C336</v>
          </cell>
          <cell r="C4317" t="str">
            <v>ABS</v>
          </cell>
          <cell r="D4317" t="str">
            <v>1</v>
          </cell>
          <cell r="E4317">
            <v>1682.08</v>
          </cell>
          <cell r="G4317">
            <v>2018.5</v>
          </cell>
          <cell r="H4317">
            <v>44530</v>
          </cell>
          <cell r="I4317">
            <v>44576</v>
          </cell>
          <cell r="J4317">
            <v>44574</v>
          </cell>
          <cell r="K4317">
            <v>44574</v>
          </cell>
        </row>
        <row r="4318">
          <cell r="A4318">
            <v>18062119</v>
          </cell>
          <cell r="B4318" t="str">
            <v>C336</v>
          </cell>
          <cell r="C4318" t="str">
            <v>ABS</v>
          </cell>
          <cell r="D4318" t="str">
            <v>1</v>
          </cell>
          <cell r="E4318">
            <v>2752.65</v>
          </cell>
          <cell r="G4318">
            <v>3303.1800000000003</v>
          </cell>
          <cell r="H4318">
            <v>44530</v>
          </cell>
          <cell r="I4318">
            <v>44576</v>
          </cell>
          <cell r="J4318">
            <v>44574</v>
          </cell>
          <cell r="K4318">
            <v>44574</v>
          </cell>
        </row>
        <row r="4319">
          <cell r="A4319">
            <v>18062120</v>
          </cell>
          <cell r="B4319" t="str">
            <v>C336</v>
          </cell>
          <cell r="C4319" t="str">
            <v>ABS</v>
          </cell>
          <cell r="D4319" t="str">
            <v>1</v>
          </cell>
          <cell r="E4319">
            <v>3054.0099999999998</v>
          </cell>
          <cell r="G4319">
            <v>3664.81</v>
          </cell>
          <cell r="H4319">
            <v>44530</v>
          </cell>
          <cell r="I4319">
            <v>44576</v>
          </cell>
          <cell r="J4319">
            <v>44574</v>
          </cell>
          <cell r="K4319">
            <v>44574</v>
          </cell>
        </row>
        <row r="4320">
          <cell r="A4320">
            <v>18062121</v>
          </cell>
          <cell r="B4320" t="str">
            <v>C336</v>
          </cell>
          <cell r="C4320" t="str">
            <v>ABS</v>
          </cell>
          <cell r="D4320" t="str">
            <v>1</v>
          </cell>
          <cell r="E4320">
            <v>1502.1799999999998</v>
          </cell>
          <cell r="G4320">
            <v>1802.6200000000001</v>
          </cell>
          <cell r="H4320">
            <v>44530</v>
          </cell>
          <cell r="I4320">
            <v>44576</v>
          </cell>
          <cell r="J4320">
            <v>44574</v>
          </cell>
          <cell r="K4320">
            <v>44574</v>
          </cell>
        </row>
        <row r="4321">
          <cell r="A4321">
            <v>18062122</v>
          </cell>
          <cell r="B4321" t="str">
            <v>C336</v>
          </cell>
          <cell r="C4321" t="str">
            <v>ABS</v>
          </cell>
          <cell r="D4321" t="str">
            <v>1</v>
          </cell>
          <cell r="E4321">
            <v>1380.69</v>
          </cell>
          <cell r="G4321">
            <v>1656.83</v>
          </cell>
          <cell r="H4321">
            <v>44530</v>
          </cell>
          <cell r="I4321">
            <v>44576</v>
          </cell>
          <cell r="J4321">
            <v>44574</v>
          </cell>
          <cell r="K4321">
            <v>44574</v>
          </cell>
        </row>
        <row r="4322">
          <cell r="A4322">
            <v>18062123</v>
          </cell>
          <cell r="B4322" t="str">
            <v>C336</v>
          </cell>
          <cell r="C4322" t="str">
            <v>ABS</v>
          </cell>
          <cell r="D4322" t="str">
            <v>1</v>
          </cell>
          <cell r="E4322">
            <v>20.7</v>
          </cell>
          <cell r="G4322">
            <v>24.84</v>
          </cell>
          <cell r="H4322">
            <v>44530</v>
          </cell>
          <cell r="I4322">
            <v>44576</v>
          </cell>
          <cell r="J4322">
            <v>44574</v>
          </cell>
          <cell r="K4322">
            <v>44574</v>
          </cell>
        </row>
        <row r="4323">
          <cell r="A4323">
            <v>18062124</v>
          </cell>
          <cell r="B4323" t="str">
            <v>C336</v>
          </cell>
          <cell r="C4323" t="str">
            <v>ABS</v>
          </cell>
          <cell r="D4323" t="str">
            <v>1</v>
          </cell>
          <cell r="E4323">
            <v>1920.8200000000002</v>
          </cell>
          <cell r="G4323">
            <v>2304.98</v>
          </cell>
          <cell r="H4323">
            <v>44530</v>
          </cell>
          <cell r="I4323">
            <v>44576</v>
          </cell>
          <cell r="J4323">
            <v>44574</v>
          </cell>
          <cell r="K4323">
            <v>44574</v>
          </cell>
        </row>
        <row r="4324">
          <cell r="A4324">
            <v>18062125</v>
          </cell>
          <cell r="B4324" t="str">
            <v>C336</v>
          </cell>
          <cell r="C4324" t="str">
            <v>ABS</v>
          </cell>
          <cell r="D4324" t="str">
            <v>1</v>
          </cell>
          <cell r="E4324">
            <v>4716.95</v>
          </cell>
          <cell r="G4324">
            <v>5660.34</v>
          </cell>
          <cell r="H4324">
            <v>44530</v>
          </cell>
          <cell r="I4324">
            <v>44576</v>
          </cell>
          <cell r="J4324">
            <v>44574</v>
          </cell>
          <cell r="K4324">
            <v>44574</v>
          </cell>
        </row>
        <row r="4325">
          <cell r="A4325">
            <v>18062126</v>
          </cell>
          <cell r="B4325" t="str">
            <v>C336</v>
          </cell>
          <cell r="C4325" t="str">
            <v>ABS</v>
          </cell>
          <cell r="D4325" t="str">
            <v>1</v>
          </cell>
          <cell r="E4325">
            <v>12.09</v>
          </cell>
          <cell r="G4325">
            <v>14.51</v>
          </cell>
          <cell r="H4325">
            <v>44530</v>
          </cell>
          <cell r="I4325">
            <v>44576</v>
          </cell>
          <cell r="J4325">
            <v>44574</v>
          </cell>
          <cell r="K4325">
            <v>44574</v>
          </cell>
        </row>
        <row r="4326">
          <cell r="A4326">
            <v>18063493</v>
          </cell>
          <cell r="B4326" t="str">
            <v>C336</v>
          </cell>
          <cell r="C4326" t="str">
            <v>ABS</v>
          </cell>
          <cell r="D4326" t="str">
            <v>1</v>
          </cell>
          <cell r="E4326">
            <v>1897.97</v>
          </cell>
          <cell r="G4326">
            <v>2277.56</v>
          </cell>
          <cell r="H4326">
            <v>44561</v>
          </cell>
          <cell r="I4326">
            <v>44607</v>
          </cell>
          <cell r="J4326">
            <v>44608</v>
          </cell>
          <cell r="K4326">
            <v>44608</v>
          </cell>
        </row>
        <row r="4327">
          <cell r="A4327">
            <v>18063494</v>
          </cell>
          <cell r="B4327" t="str">
            <v>C336</v>
          </cell>
          <cell r="C4327" t="str">
            <v>ABS</v>
          </cell>
          <cell r="D4327" t="str">
            <v>1</v>
          </cell>
          <cell r="E4327">
            <v>2375.34</v>
          </cell>
          <cell r="G4327">
            <v>2850.41</v>
          </cell>
          <cell r="H4327">
            <v>44561</v>
          </cell>
          <cell r="I4327">
            <v>44607</v>
          </cell>
          <cell r="J4327">
            <v>44608</v>
          </cell>
          <cell r="K4327">
            <v>44608</v>
          </cell>
        </row>
        <row r="4328">
          <cell r="A4328">
            <v>18063495</v>
          </cell>
          <cell r="B4328" t="str">
            <v>C336</v>
          </cell>
          <cell r="C4328" t="str">
            <v>ABS</v>
          </cell>
          <cell r="D4328" t="str">
            <v>1</v>
          </cell>
          <cell r="E4328">
            <v>3630.13</v>
          </cell>
          <cell r="G4328">
            <v>4356.16</v>
          </cell>
          <cell r="H4328">
            <v>44561</v>
          </cell>
          <cell r="I4328">
            <v>44607</v>
          </cell>
          <cell r="J4328">
            <v>44608</v>
          </cell>
          <cell r="K4328">
            <v>44608</v>
          </cell>
        </row>
        <row r="4329">
          <cell r="A4329">
            <v>18063496</v>
          </cell>
          <cell r="B4329" t="str">
            <v>C336</v>
          </cell>
          <cell r="C4329" t="str">
            <v>ABS</v>
          </cell>
          <cell r="D4329" t="str">
            <v>1</v>
          </cell>
          <cell r="E4329">
            <v>73.849999999999994</v>
          </cell>
          <cell r="G4329">
            <v>88.62</v>
          </cell>
          <cell r="H4329">
            <v>44561</v>
          </cell>
          <cell r="I4329">
            <v>44607</v>
          </cell>
          <cell r="J4329">
            <v>44608</v>
          </cell>
          <cell r="K4329">
            <v>44608</v>
          </cell>
        </row>
        <row r="4330">
          <cell r="A4330">
            <v>18063497</v>
          </cell>
          <cell r="B4330" t="str">
            <v>C336</v>
          </cell>
          <cell r="C4330" t="str">
            <v>ABS</v>
          </cell>
          <cell r="D4330" t="str">
            <v>1</v>
          </cell>
          <cell r="E4330">
            <v>1586.25</v>
          </cell>
          <cell r="G4330">
            <v>1903.5</v>
          </cell>
          <cell r="H4330">
            <v>44561</v>
          </cell>
          <cell r="I4330">
            <v>44607</v>
          </cell>
          <cell r="J4330">
            <v>44608</v>
          </cell>
          <cell r="K4330">
            <v>44608</v>
          </cell>
        </row>
        <row r="4331">
          <cell r="A4331">
            <v>18063498</v>
          </cell>
          <cell r="B4331" t="str">
            <v>C336</v>
          </cell>
          <cell r="C4331" t="str">
            <v>ABS</v>
          </cell>
          <cell r="D4331" t="str">
            <v>1</v>
          </cell>
          <cell r="E4331">
            <v>1520.6200000000001</v>
          </cell>
          <cell r="G4331">
            <v>1824.7400000000002</v>
          </cell>
          <cell r="H4331">
            <v>44561</v>
          </cell>
          <cell r="I4331">
            <v>44607</v>
          </cell>
          <cell r="J4331">
            <v>44608</v>
          </cell>
          <cell r="K4331">
            <v>44608</v>
          </cell>
        </row>
        <row r="4332">
          <cell r="A4332">
            <v>18063499</v>
          </cell>
          <cell r="B4332" t="str">
            <v>C336</v>
          </cell>
          <cell r="C4332" t="str">
            <v>ABS</v>
          </cell>
          <cell r="D4332" t="str">
            <v>1</v>
          </cell>
          <cell r="E4332">
            <v>1488.05</v>
          </cell>
          <cell r="G4332">
            <v>1785.6599999999999</v>
          </cell>
          <cell r="H4332">
            <v>44561</v>
          </cell>
          <cell r="I4332">
            <v>44607</v>
          </cell>
          <cell r="J4332">
            <v>44608</v>
          </cell>
          <cell r="K4332">
            <v>44608</v>
          </cell>
        </row>
        <row r="4333">
          <cell r="A4333">
            <v>18063500</v>
          </cell>
          <cell r="B4333" t="str">
            <v>C336</v>
          </cell>
          <cell r="C4333" t="str">
            <v>ABS</v>
          </cell>
          <cell r="D4333" t="str">
            <v>1</v>
          </cell>
          <cell r="E4333">
            <v>90.6</v>
          </cell>
          <cell r="G4333">
            <v>108.72</v>
          </cell>
          <cell r="H4333">
            <v>44561</v>
          </cell>
          <cell r="I4333">
            <v>44607</v>
          </cell>
          <cell r="J4333">
            <v>44608</v>
          </cell>
          <cell r="K4333">
            <v>44608</v>
          </cell>
        </row>
        <row r="4334">
          <cell r="A4334">
            <v>18063501</v>
          </cell>
          <cell r="B4334" t="str">
            <v>C336</v>
          </cell>
          <cell r="C4334" t="str">
            <v>ABS</v>
          </cell>
          <cell r="D4334" t="str">
            <v>1</v>
          </cell>
          <cell r="E4334">
            <v>16.940000000000001</v>
          </cell>
          <cell r="G4334">
            <v>20.330000000000002</v>
          </cell>
          <cell r="H4334">
            <v>44561</v>
          </cell>
          <cell r="I4334">
            <v>44607</v>
          </cell>
          <cell r="J4334">
            <v>44608</v>
          </cell>
          <cell r="K4334">
            <v>44608</v>
          </cell>
        </row>
        <row r="4335">
          <cell r="A4335">
            <v>18063502</v>
          </cell>
          <cell r="B4335" t="str">
            <v>C336</v>
          </cell>
          <cell r="C4335" t="str">
            <v>ABS</v>
          </cell>
          <cell r="D4335" t="str">
            <v>1</v>
          </cell>
          <cell r="E4335">
            <v>41.31</v>
          </cell>
          <cell r="G4335">
            <v>49.57</v>
          </cell>
          <cell r="H4335">
            <v>44561</v>
          </cell>
          <cell r="I4335">
            <v>44607</v>
          </cell>
          <cell r="J4335">
            <v>44608</v>
          </cell>
          <cell r="K4335">
            <v>44608</v>
          </cell>
        </row>
        <row r="4336">
          <cell r="A4336">
            <v>18063503</v>
          </cell>
          <cell r="B4336" t="str">
            <v>C336</v>
          </cell>
          <cell r="C4336" t="str">
            <v>ABS</v>
          </cell>
          <cell r="D4336" t="str">
            <v>1</v>
          </cell>
          <cell r="E4336">
            <v>17.75</v>
          </cell>
          <cell r="G4336">
            <v>21.3</v>
          </cell>
          <cell r="H4336">
            <v>44561</v>
          </cell>
          <cell r="I4336">
            <v>44607</v>
          </cell>
          <cell r="J4336">
            <v>44608</v>
          </cell>
          <cell r="K4336">
            <v>44608</v>
          </cell>
        </row>
        <row r="4337">
          <cell r="A4337">
            <v>18063504</v>
          </cell>
          <cell r="B4337" t="str">
            <v>C336</v>
          </cell>
          <cell r="C4337" t="str">
            <v>ABS</v>
          </cell>
          <cell r="D4337" t="str">
            <v>1</v>
          </cell>
          <cell r="E4337">
            <v>1247.76</v>
          </cell>
          <cell r="G4337">
            <v>1497.31</v>
          </cell>
          <cell r="H4337">
            <v>44561</v>
          </cell>
          <cell r="I4337">
            <v>44607</v>
          </cell>
          <cell r="J4337">
            <v>44608</v>
          </cell>
          <cell r="K4337">
            <v>44608</v>
          </cell>
        </row>
        <row r="4338">
          <cell r="A4338">
            <v>18063505</v>
          </cell>
          <cell r="B4338" t="str">
            <v>C336</v>
          </cell>
          <cell r="C4338" t="str">
            <v>ABS</v>
          </cell>
          <cell r="D4338" t="str">
            <v>1</v>
          </cell>
          <cell r="E4338">
            <v>1247.76</v>
          </cell>
          <cell r="G4338">
            <v>1497.31</v>
          </cell>
          <cell r="H4338">
            <v>44561</v>
          </cell>
          <cell r="I4338">
            <v>44607</v>
          </cell>
          <cell r="J4338">
            <v>44608</v>
          </cell>
          <cell r="K4338">
            <v>44608</v>
          </cell>
        </row>
        <row r="4339">
          <cell r="A4339">
            <v>18063506</v>
          </cell>
          <cell r="B4339" t="str">
            <v>C336</v>
          </cell>
          <cell r="C4339" t="str">
            <v>ABS</v>
          </cell>
          <cell r="D4339" t="str">
            <v>1</v>
          </cell>
          <cell r="E4339">
            <v>4330.2800000000007</v>
          </cell>
          <cell r="G4339">
            <v>5196.34</v>
          </cell>
          <cell r="H4339">
            <v>44561</v>
          </cell>
          <cell r="I4339">
            <v>44607</v>
          </cell>
          <cell r="J4339">
            <v>44608</v>
          </cell>
          <cell r="K4339">
            <v>44608</v>
          </cell>
        </row>
        <row r="4340">
          <cell r="A4340">
            <v>18063507</v>
          </cell>
          <cell r="B4340" t="str">
            <v>C336</v>
          </cell>
          <cell r="C4340" t="str">
            <v>ABS</v>
          </cell>
          <cell r="D4340" t="str">
            <v>1</v>
          </cell>
          <cell r="E4340">
            <v>0</v>
          </cell>
          <cell r="G4340">
            <v>0</v>
          </cell>
          <cell r="H4340">
            <v>44561</v>
          </cell>
          <cell r="I4340">
            <v>44607</v>
          </cell>
          <cell r="J4340">
            <v>44608</v>
          </cell>
          <cell r="K4340">
            <v>44608</v>
          </cell>
        </row>
        <row r="4341">
          <cell r="A4341">
            <v>18064818</v>
          </cell>
          <cell r="B4341" t="str">
            <v>C336</v>
          </cell>
          <cell r="C4341" t="str">
            <v>ABS</v>
          </cell>
          <cell r="D4341" t="str">
            <v>1</v>
          </cell>
          <cell r="E4341">
            <v>2620.66</v>
          </cell>
          <cell r="G4341">
            <v>3144.79</v>
          </cell>
          <cell r="H4341">
            <v>44592</v>
          </cell>
          <cell r="I4341">
            <v>44635</v>
          </cell>
          <cell r="J4341">
            <v>44636</v>
          </cell>
          <cell r="K4341">
            <v>44636</v>
          </cell>
        </row>
        <row r="4342">
          <cell r="A4342">
            <v>18064819</v>
          </cell>
          <cell r="B4342" t="str">
            <v>C336</v>
          </cell>
          <cell r="C4342" t="str">
            <v>ABS</v>
          </cell>
          <cell r="D4342" t="str">
            <v>1</v>
          </cell>
          <cell r="E4342">
            <v>2252.4299999999998</v>
          </cell>
          <cell r="G4342">
            <v>2702.92</v>
          </cell>
          <cell r="H4342">
            <v>44592</v>
          </cell>
          <cell r="I4342">
            <v>44635</v>
          </cell>
          <cell r="J4342">
            <v>44636</v>
          </cell>
          <cell r="K4342">
            <v>44636</v>
          </cell>
        </row>
        <row r="4343">
          <cell r="A4343">
            <v>18064820</v>
          </cell>
          <cell r="B4343" t="str">
            <v>C336</v>
          </cell>
          <cell r="C4343" t="str">
            <v>ABS</v>
          </cell>
          <cell r="D4343" t="str">
            <v>1</v>
          </cell>
          <cell r="E4343">
            <v>1804.64</v>
          </cell>
          <cell r="G4343">
            <v>2165.5700000000002</v>
          </cell>
          <cell r="H4343">
            <v>44592</v>
          </cell>
          <cell r="I4343">
            <v>44635</v>
          </cell>
          <cell r="J4343">
            <v>44636</v>
          </cell>
          <cell r="K4343">
            <v>44636</v>
          </cell>
        </row>
        <row r="4344">
          <cell r="A4344">
            <v>18064821</v>
          </cell>
          <cell r="B4344" t="str">
            <v>C336</v>
          </cell>
          <cell r="C4344" t="str">
            <v>ABS</v>
          </cell>
          <cell r="D4344" t="str">
            <v>1</v>
          </cell>
          <cell r="E4344">
            <v>7.56</v>
          </cell>
          <cell r="G4344">
            <v>9.07</v>
          </cell>
          <cell r="H4344">
            <v>44592</v>
          </cell>
          <cell r="I4344">
            <v>44635</v>
          </cell>
          <cell r="J4344">
            <v>44636</v>
          </cell>
          <cell r="K4344">
            <v>44636</v>
          </cell>
        </row>
        <row r="4345">
          <cell r="A4345">
            <v>18064822</v>
          </cell>
          <cell r="B4345" t="str">
            <v>C336</v>
          </cell>
          <cell r="C4345" t="str">
            <v>ABS</v>
          </cell>
          <cell r="D4345" t="str">
            <v>1</v>
          </cell>
          <cell r="E4345">
            <v>311.88</v>
          </cell>
          <cell r="G4345">
            <v>374.26</v>
          </cell>
          <cell r="H4345">
            <v>44592</v>
          </cell>
          <cell r="I4345">
            <v>44635</v>
          </cell>
          <cell r="J4345">
            <v>44636</v>
          </cell>
          <cell r="K4345">
            <v>44636</v>
          </cell>
        </row>
        <row r="4346">
          <cell r="A4346">
            <v>18064823</v>
          </cell>
          <cell r="B4346" t="str">
            <v>C336</v>
          </cell>
          <cell r="C4346" t="str">
            <v>ABS</v>
          </cell>
          <cell r="D4346" t="str">
            <v>1</v>
          </cell>
          <cell r="E4346">
            <v>3289.65</v>
          </cell>
          <cell r="G4346">
            <v>3947.5800000000004</v>
          </cell>
          <cell r="H4346">
            <v>44592</v>
          </cell>
          <cell r="I4346">
            <v>44635</v>
          </cell>
          <cell r="J4346">
            <v>44636</v>
          </cell>
          <cell r="K4346">
            <v>44636</v>
          </cell>
        </row>
        <row r="4347">
          <cell r="A4347">
            <v>18064824</v>
          </cell>
          <cell r="B4347" t="str">
            <v>C336</v>
          </cell>
          <cell r="C4347" t="str">
            <v>ABS</v>
          </cell>
          <cell r="D4347" t="str">
            <v>1</v>
          </cell>
          <cell r="E4347">
            <v>2031.5400000000002</v>
          </cell>
          <cell r="G4347">
            <v>2437.85</v>
          </cell>
          <cell r="H4347">
            <v>44592</v>
          </cell>
          <cell r="I4347">
            <v>44635</v>
          </cell>
          <cell r="J4347">
            <v>44636</v>
          </cell>
          <cell r="K4347">
            <v>44636</v>
          </cell>
        </row>
        <row r="4348">
          <cell r="A4348">
            <v>18064825</v>
          </cell>
          <cell r="B4348" t="str">
            <v>C336</v>
          </cell>
          <cell r="C4348" t="str">
            <v>ABS</v>
          </cell>
          <cell r="D4348" t="str">
            <v>1</v>
          </cell>
          <cell r="E4348">
            <v>147.60999999999999</v>
          </cell>
          <cell r="G4348">
            <v>177.13</v>
          </cell>
          <cell r="H4348">
            <v>44592</v>
          </cell>
          <cell r="I4348">
            <v>44635</v>
          </cell>
          <cell r="J4348">
            <v>44636</v>
          </cell>
          <cell r="K4348">
            <v>44636</v>
          </cell>
        </row>
        <row r="4349">
          <cell r="A4349">
            <v>18064826</v>
          </cell>
          <cell r="B4349" t="str">
            <v>C336</v>
          </cell>
          <cell r="C4349" t="str">
            <v>ABS</v>
          </cell>
          <cell r="D4349" t="str">
            <v>1</v>
          </cell>
          <cell r="E4349">
            <v>191.48</v>
          </cell>
          <cell r="G4349">
            <v>229.78000000000003</v>
          </cell>
          <cell r="H4349">
            <v>44592</v>
          </cell>
          <cell r="I4349">
            <v>44635</v>
          </cell>
          <cell r="J4349">
            <v>44636</v>
          </cell>
          <cell r="K4349">
            <v>44636</v>
          </cell>
        </row>
        <row r="4350">
          <cell r="A4350">
            <v>18064827</v>
          </cell>
          <cell r="B4350" t="str">
            <v>C336</v>
          </cell>
          <cell r="C4350" t="str">
            <v>ABS</v>
          </cell>
          <cell r="D4350" t="str">
            <v>1</v>
          </cell>
          <cell r="E4350">
            <v>3195.84</v>
          </cell>
          <cell r="G4350">
            <v>3835.0099999999998</v>
          </cell>
          <cell r="H4350">
            <v>44592</v>
          </cell>
          <cell r="I4350">
            <v>44635</v>
          </cell>
          <cell r="J4350">
            <v>44636</v>
          </cell>
          <cell r="K4350">
            <v>44636</v>
          </cell>
        </row>
        <row r="4351">
          <cell r="A4351">
            <v>18064828</v>
          </cell>
          <cell r="B4351" t="str">
            <v>C336</v>
          </cell>
          <cell r="C4351" t="str">
            <v>ABS</v>
          </cell>
          <cell r="D4351" t="str">
            <v>1</v>
          </cell>
          <cell r="E4351">
            <v>1811.64</v>
          </cell>
          <cell r="G4351">
            <v>2173.9700000000003</v>
          </cell>
          <cell r="H4351">
            <v>44592</v>
          </cell>
          <cell r="I4351">
            <v>44635</v>
          </cell>
          <cell r="J4351">
            <v>44636</v>
          </cell>
          <cell r="K4351">
            <v>44636</v>
          </cell>
        </row>
        <row r="4352">
          <cell r="A4352">
            <v>18064829</v>
          </cell>
          <cell r="B4352" t="str">
            <v>C336</v>
          </cell>
          <cell r="C4352" t="str">
            <v>ABS</v>
          </cell>
          <cell r="D4352" t="str">
            <v>1</v>
          </cell>
          <cell r="E4352">
            <v>1791.61</v>
          </cell>
          <cell r="G4352">
            <v>2149.9299999999998</v>
          </cell>
          <cell r="H4352">
            <v>44592</v>
          </cell>
          <cell r="I4352">
            <v>44635</v>
          </cell>
          <cell r="J4352">
            <v>44636</v>
          </cell>
          <cell r="K4352">
            <v>44636</v>
          </cell>
        </row>
        <row r="4353">
          <cell r="A4353">
            <v>18064830</v>
          </cell>
          <cell r="B4353" t="str">
            <v>C336</v>
          </cell>
          <cell r="C4353" t="str">
            <v>ABS</v>
          </cell>
          <cell r="D4353" t="str">
            <v>1</v>
          </cell>
          <cell r="E4353">
            <v>2461.73</v>
          </cell>
          <cell r="G4353">
            <v>2954.08</v>
          </cell>
          <cell r="H4353">
            <v>44592</v>
          </cell>
          <cell r="I4353">
            <v>44635</v>
          </cell>
          <cell r="J4353">
            <v>44636</v>
          </cell>
          <cell r="K4353">
            <v>44636</v>
          </cell>
        </row>
        <row r="4354">
          <cell r="A4354">
            <v>18064831</v>
          </cell>
          <cell r="B4354" t="str">
            <v>C336</v>
          </cell>
          <cell r="C4354" t="str">
            <v>ABS</v>
          </cell>
          <cell r="D4354" t="str">
            <v>1</v>
          </cell>
          <cell r="E4354">
            <v>2382.63</v>
          </cell>
          <cell r="G4354">
            <v>2859.16</v>
          </cell>
          <cell r="H4354">
            <v>44592</v>
          </cell>
          <cell r="I4354">
            <v>44635</v>
          </cell>
          <cell r="J4354">
            <v>44636</v>
          </cell>
          <cell r="K4354">
            <v>44636</v>
          </cell>
        </row>
        <row r="4355">
          <cell r="A4355">
            <v>18064832</v>
          </cell>
          <cell r="B4355" t="str">
            <v>C336</v>
          </cell>
          <cell r="C4355" t="str">
            <v>ABS</v>
          </cell>
          <cell r="D4355" t="str">
            <v>1</v>
          </cell>
          <cell r="E4355">
            <v>3063.56</v>
          </cell>
          <cell r="G4355">
            <v>3676.2699999999995</v>
          </cell>
          <cell r="H4355">
            <v>44592</v>
          </cell>
          <cell r="I4355">
            <v>44635</v>
          </cell>
          <cell r="J4355">
            <v>44636</v>
          </cell>
          <cell r="K4355">
            <v>44636</v>
          </cell>
        </row>
        <row r="4356">
          <cell r="A4356">
            <v>18064833</v>
          </cell>
          <cell r="B4356" t="str">
            <v>C336</v>
          </cell>
          <cell r="C4356" t="str">
            <v>ABS</v>
          </cell>
          <cell r="D4356" t="str">
            <v>1</v>
          </cell>
          <cell r="E4356">
            <v>3017.7599999999998</v>
          </cell>
          <cell r="G4356">
            <v>3621.31</v>
          </cell>
          <cell r="H4356">
            <v>44592</v>
          </cell>
          <cell r="I4356">
            <v>44635</v>
          </cell>
          <cell r="J4356">
            <v>44636</v>
          </cell>
          <cell r="K4356">
            <v>44636</v>
          </cell>
        </row>
        <row r="4357">
          <cell r="A4357">
            <v>18064834</v>
          </cell>
          <cell r="B4357" t="str">
            <v>C336</v>
          </cell>
          <cell r="C4357" t="str">
            <v>ABS</v>
          </cell>
          <cell r="D4357" t="str">
            <v>1</v>
          </cell>
          <cell r="E4357">
            <v>104.1</v>
          </cell>
          <cell r="G4357">
            <v>124.92</v>
          </cell>
          <cell r="H4357">
            <v>44592</v>
          </cell>
          <cell r="I4357">
            <v>44635</v>
          </cell>
          <cell r="J4357">
            <v>44636</v>
          </cell>
          <cell r="K4357">
            <v>44636</v>
          </cell>
        </row>
        <row r="4358">
          <cell r="A4358">
            <v>18064835</v>
          </cell>
          <cell r="B4358" t="str">
            <v>C336</v>
          </cell>
          <cell r="C4358" t="str">
            <v>ABS</v>
          </cell>
          <cell r="D4358" t="str">
            <v>1</v>
          </cell>
          <cell r="E4358">
            <v>166.15</v>
          </cell>
          <cell r="G4358">
            <v>199.38</v>
          </cell>
          <cell r="H4358">
            <v>44592</v>
          </cell>
          <cell r="I4358">
            <v>44635</v>
          </cell>
          <cell r="J4358">
            <v>44636</v>
          </cell>
          <cell r="K4358">
            <v>44636</v>
          </cell>
        </row>
        <row r="4359">
          <cell r="A4359">
            <v>18064836</v>
          </cell>
          <cell r="B4359" t="str">
            <v>C336</v>
          </cell>
          <cell r="C4359" t="str">
            <v>ABS</v>
          </cell>
          <cell r="D4359" t="str">
            <v>1</v>
          </cell>
          <cell r="E4359">
            <v>148.80000000000001</v>
          </cell>
          <cell r="G4359">
            <v>178.56</v>
          </cell>
          <cell r="H4359">
            <v>44592</v>
          </cell>
          <cell r="I4359">
            <v>44635</v>
          </cell>
          <cell r="J4359">
            <v>44636</v>
          </cell>
          <cell r="K4359">
            <v>44636</v>
          </cell>
        </row>
        <row r="4360">
          <cell r="A4360">
            <v>18064837</v>
          </cell>
          <cell r="B4360" t="str">
            <v>C336</v>
          </cell>
          <cell r="C4360" t="str">
            <v>ABS</v>
          </cell>
          <cell r="D4360" t="str">
            <v>1</v>
          </cell>
          <cell r="E4360">
            <v>129.68</v>
          </cell>
          <cell r="G4360">
            <v>155.62</v>
          </cell>
          <cell r="H4360">
            <v>44592</v>
          </cell>
          <cell r="I4360">
            <v>44635</v>
          </cell>
          <cell r="J4360">
            <v>44636</v>
          </cell>
          <cell r="K4360">
            <v>44636</v>
          </cell>
        </row>
        <row r="4361">
          <cell r="A4361">
            <v>18064838</v>
          </cell>
          <cell r="B4361" t="str">
            <v>C336</v>
          </cell>
          <cell r="C4361" t="str">
            <v>ABS</v>
          </cell>
          <cell r="D4361" t="str">
            <v>1</v>
          </cell>
          <cell r="E4361">
            <v>1371.1299999999999</v>
          </cell>
          <cell r="G4361">
            <v>1645.36</v>
          </cell>
          <cell r="H4361">
            <v>44592</v>
          </cell>
          <cell r="I4361">
            <v>44635</v>
          </cell>
          <cell r="J4361">
            <v>44636</v>
          </cell>
          <cell r="K4361">
            <v>44636</v>
          </cell>
        </row>
        <row r="4362">
          <cell r="A4362">
            <v>18066223</v>
          </cell>
          <cell r="B4362" t="str">
            <v>C336</v>
          </cell>
          <cell r="C4362" t="str">
            <v>ABS</v>
          </cell>
          <cell r="D4362" t="str">
            <v>1</v>
          </cell>
          <cell r="E4362">
            <v>2358.6</v>
          </cell>
          <cell r="G4362">
            <v>2830.32</v>
          </cell>
          <cell r="H4362">
            <v>44620</v>
          </cell>
          <cell r="I4362">
            <v>44666</v>
          </cell>
          <cell r="J4362">
            <v>44670</v>
          </cell>
          <cell r="K4362">
            <v>44670</v>
          </cell>
        </row>
        <row r="4363">
          <cell r="A4363">
            <v>18066224</v>
          </cell>
          <cell r="B4363" t="str">
            <v>C336</v>
          </cell>
          <cell r="C4363" t="str">
            <v>ABS</v>
          </cell>
          <cell r="D4363" t="str">
            <v>1</v>
          </cell>
          <cell r="E4363">
            <v>3640.0699999999997</v>
          </cell>
          <cell r="G4363">
            <v>4368.08</v>
          </cell>
          <cell r="H4363">
            <v>44620</v>
          </cell>
          <cell r="I4363">
            <v>44666</v>
          </cell>
          <cell r="J4363">
            <v>44670</v>
          </cell>
          <cell r="K4363">
            <v>44670</v>
          </cell>
        </row>
        <row r="4364">
          <cell r="A4364">
            <v>18066225</v>
          </cell>
          <cell r="B4364" t="str">
            <v>C336</v>
          </cell>
          <cell r="C4364" t="str">
            <v>ABS</v>
          </cell>
          <cell r="D4364" t="str">
            <v>1</v>
          </cell>
          <cell r="E4364">
            <v>1942.55</v>
          </cell>
          <cell r="G4364">
            <v>2331.06</v>
          </cell>
          <cell r="H4364">
            <v>44620</v>
          </cell>
          <cell r="I4364">
            <v>44666</v>
          </cell>
          <cell r="J4364">
            <v>44670</v>
          </cell>
          <cell r="K4364">
            <v>44670</v>
          </cell>
        </row>
        <row r="4365">
          <cell r="A4365">
            <v>18066226</v>
          </cell>
          <cell r="B4365" t="str">
            <v>C336</v>
          </cell>
          <cell r="C4365" t="str">
            <v>ABS</v>
          </cell>
          <cell r="D4365" t="str">
            <v>1</v>
          </cell>
          <cell r="E4365">
            <v>4979.16</v>
          </cell>
          <cell r="G4365">
            <v>5974.99</v>
          </cell>
          <cell r="H4365">
            <v>44620</v>
          </cell>
          <cell r="I4365">
            <v>44666</v>
          </cell>
          <cell r="J4365">
            <v>44670</v>
          </cell>
          <cell r="K4365">
            <v>44670</v>
          </cell>
        </row>
        <row r="4366">
          <cell r="A4366">
            <v>18066227</v>
          </cell>
          <cell r="B4366" t="str">
            <v>C336</v>
          </cell>
          <cell r="C4366" t="str">
            <v>ABS</v>
          </cell>
          <cell r="D4366" t="str">
            <v>1</v>
          </cell>
          <cell r="E4366">
            <v>181.2</v>
          </cell>
          <cell r="G4366">
            <v>217.44</v>
          </cell>
          <cell r="H4366">
            <v>44620</v>
          </cell>
          <cell r="I4366">
            <v>44666</v>
          </cell>
          <cell r="J4366">
            <v>44670</v>
          </cell>
          <cell r="K4366">
            <v>44670</v>
          </cell>
        </row>
        <row r="4367">
          <cell r="A4367">
            <v>18066228</v>
          </cell>
          <cell r="B4367" t="str">
            <v>C336</v>
          </cell>
          <cell r="C4367" t="str">
            <v>ABS</v>
          </cell>
          <cell r="D4367" t="str">
            <v>1</v>
          </cell>
          <cell r="E4367">
            <v>3450.5</v>
          </cell>
          <cell r="G4367">
            <v>4140.6000000000004</v>
          </cell>
          <cell r="H4367">
            <v>44620</v>
          </cell>
          <cell r="I4367">
            <v>44666</v>
          </cell>
          <cell r="J4367">
            <v>44670</v>
          </cell>
          <cell r="K4367">
            <v>44670</v>
          </cell>
        </row>
        <row r="4368">
          <cell r="A4368">
            <v>18066229</v>
          </cell>
          <cell r="B4368" t="str">
            <v>C336</v>
          </cell>
          <cell r="C4368" t="str">
            <v>ABS</v>
          </cell>
          <cell r="D4368" t="str">
            <v>1</v>
          </cell>
          <cell r="E4368">
            <v>2899.44</v>
          </cell>
          <cell r="G4368">
            <v>3479.3300000000004</v>
          </cell>
          <cell r="H4368">
            <v>44620</v>
          </cell>
          <cell r="I4368">
            <v>44666</v>
          </cell>
          <cell r="J4368">
            <v>44670</v>
          </cell>
          <cell r="K4368">
            <v>44670</v>
          </cell>
        </row>
        <row r="4369">
          <cell r="A4369">
            <v>18066230</v>
          </cell>
          <cell r="B4369" t="str">
            <v>C336</v>
          </cell>
          <cell r="C4369" t="str">
            <v>ABS</v>
          </cell>
          <cell r="D4369" t="str">
            <v>1</v>
          </cell>
          <cell r="E4369">
            <v>77.38</v>
          </cell>
          <cell r="G4369">
            <v>92.86</v>
          </cell>
          <cell r="H4369">
            <v>44620</v>
          </cell>
          <cell r="I4369">
            <v>44666</v>
          </cell>
          <cell r="J4369">
            <v>44670</v>
          </cell>
          <cell r="K4369">
            <v>44670</v>
          </cell>
        </row>
        <row r="4370">
          <cell r="A4370">
            <v>18066231</v>
          </cell>
          <cell r="B4370" t="str">
            <v>C336</v>
          </cell>
          <cell r="C4370" t="str">
            <v>ABS</v>
          </cell>
          <cell r="D4370" t="str">
            <v>1</v>
          </cell>
          <cell r="E4370">
            <v>2031.35</v>
          </cell>
          <cell r="G4370">
            <v>2437.62</v>
          </cell>
          <cell r="H4370">
            <v>44620</v>
          </cell>
          <cell r="I4370">
            <v>44666</v>
          </cell>
          <cell r="J4370">
            <v>44670</v>
          </cell>
          <cell r="K4370">
            <v>44670</v>
          </cell>
        </row>
        <row r="4371">
          <cell r="A4371">
            <v>18066232</v>
          </cell>
          <cell r="B4371" t="str">
            <v>C336</v>
          </cell>
          <cell r="C4371" t="str">
            <v>ABS</v>
          </cell>
          <cell r="D4371" t="str">
            <v>1</v>
          </cell>
          <cell r="E4371">
            <v>129.32999999999998</v>
          </cell>
          <cell r="G4371">
            <v>155.19999999999999</v>
          </cell>
          <cell r="H4371">
            <v>44620</v>
          </cell>
          <cell r="I4371">
            <v>44666</v>
          </cell>
          <cell r="J4371">
            <v>44670</v>
          </cell>
          <cell r="K4371">
            <v>44670</v>
          </cell>
        </row>
        <row r="4372">
          <cell r="A4372">
            <v>18066233</v>
          </cell>
          <cell r="B4372" t="str">
            <v>C336</v>
          </cell>
          <cell r="C4372" t="str">
            <v>ABS</v>
          </cell>
          <cell r="D4372" t="str">
            <v>1</v>
          </cell>
          <cell r="E4372">
            <v>2784.85</v>
          </cell>
          <cell r="G4372">
            <v>3341.8199999999997</v>
          </cell>
          <cell r="H4372">
            <v>44620</v>
          </cell>
          <cell r="I4372">
            <v>44666</v>
          </cell>
          <cell r="J4372">
            <v>44670</v>
          </cell>
          <cell r="K4372">
            <v>44670</v>
          </cell>
        </row>
        <row r="4373">
          <cell r="A4373">
            <v>18066234</v>
          </cell>
          <cell r="B4373" t="str">
            <v>C336</v>
          </cell>
          <cell r="C4373" t="str">
            <v>ABS</v>
          </cell>
          <cell r="D4373" t="str">
            <v>1</v>
          </cell>
          <cell r="E4373">
            <v>1807.6799999999998</v>
          </cell>
          <cell r="G4373">
            <v>2169.2200000000003</v>
          </cell>
          <cell r="H4373">
            <v>44620</v>
          </cell>
          <cell r="I4373">
            <v>44666</v>
          </cell>
          <cell r="J4373">
            <v>44670</v>
          </cell>
          <cell r="K4373">
            <v>44670</v>
          </cell>
        </row>
        <row r="4374">
          <cell r="A4374">
            <v>18066235</v>
          </cell>
          <cell r="B4374" t="str">
            <v>C336</v>
          </cell>
          <cell r="C4374" t="str">
            <v>ABS</v>
          </cell>
          <cell r="D4374" t="str">
            <v>1</v>
          </cell>
          <cell r="E4374">
            <v>22.28</v>
          </cell>
          <cell r="G4374">
            <v>26.74</v>
          </cell>
          <cell r="H4374">
            <v>44620</v>
          </cell>
          <cell r="I4374">
            <v>44666</v>
          </cell>
          <cell r="J4374">
            <v>44670</v>
          </cell>
          <cell r="K4374">
            <v>44670</v>
          </cell>
        </row>
        <row r="4375">
          <cell r="A4375">
            <v>18066236</v>
          </cell>
          <cell r="B4375" t="str">
            <v>C336</v>
          </cell>
          <cell r="C4375" t="str">
            <v>ABS</v>
          </cell>
          <cell r="D4375" t="str">
            <v>1</v>
          </cell>
          <cell r="E4375">
            <v>2728.13</v>
          </cell>
          <cell r="G4375">
            <v>3273.7599999999998</v>
          </cell>
          <cell r="H4375">
            <v>44620</v>
          </cell>
          <cell r="I4375">
            <v>44666</v>
          </cell>
          <cell r="J4375">
            <v>44670</v>
          </cell>
          <cell r="K4375">
            <v>44670</v>
          </cell>
        </row>
        <row r="4376">
          <cell r="A4376">
            <v>18066237</v>
          </cell>
          <cell r="B4376" t="str">
            <v>C336</v>
          </cell>
          <cell r="C4376" t="str">
            <v>ABS</v>
          </cell>
          <cell r="D4376" t="str">
            <v>1</v>
          </cell>
          <cell r="E4376">
            <v>3316.9</v>
          </cell>
          <cell r="G4376">
            <v>3980.28</v>
          </cell>
          <cell r="H4376">
            <v>44620</v>
          </cell>
          <cell r="I4376">
            <v>44666</v>
          </cell>
          <cell r="J4376">
            <v>44670</v>
          </cell>
          <cell r="K4376">
            <v>44670</v>
          </cell>
        </row>
        <row r="4377">
          <cell r="A4377">
            <v>18066238</v>
          </cell>
          <cell r="B4377" t="str">
            <v>C336</v>
          </cell>
          <cell r="C4377" t="str">
            <v>ABS</v>
          </cell>
          <cell r="D4377" t="str">
            <v>1</v>
          </cell>
          <cell r="E4377">
            <v>2051.4299999999998</v>
          </cell>
          <cell r="G4377">
            <v>2461.7200000000003</v>
          </cell>
          <cell r="H4377">
            <v>44620</v>
          </cell>
          <cell r="I4377">
            <v>44666</v>
          </cell>
          <cell r="J4377">
            <v>44670</v>
          </cell>
          <cell r="K4377">
            <v>44670</v>
          </cell>
        </row>
        <row r="4378">
          <cell r="A4378">
            <v>18066239</v>
          </cell>
          <cell r="B4378" t="str">
            <v>C336</v>
          </cell>
          <cell r="C4378" t="str">
            <v>ABS</v>
          </cell>
          <cell r="D4378" t="str">
            <v>1</v>
          </cell>
          <cell r="E4378">
            <v>0</v>
          </cell>
          <cell r="G4378">
            <v>0</v>
          </cell>
          <cell r="H4378">
            <v>44620</v>
          </cell>
          <cell r="I4378">
            <v>44666</v>
          </cell>
          <cell r="J4378">
            <v>44670</v>
          </cell>
          <cell r="K4378">
            <v>44670</v>
          </cell>
        </row>
        <row r="4379">
          <cell r="A4379">
            <v>18066240</v>
          </cell>
          <cell r="B4379" t="str">
            <v>C336</v>
          </cell>
          <cell r="C4379" t="str">
            <v>ABS</v>
          </cell>
          <cell r="D4379" t="str">
            <v>1</v>
          </cell>
          <cell r="E4379">
            <v>3076.0099999999998</v>
          </cell>
          <cell r="G4379">
            <v>3691.21</v>
          </cell>
          <cell r="H4379">
            <v>44620</v>
          </cell>
          <cell r="I4379">
            <v>44666</v>
          </cell>
          <cell r="J4379">
            <v>44670</v>
          </cell>
          <cell r="K4379">
            <v>44670</v>
          </cell>
        </row>
        <row r="4380">
          <cell r="A4380">
            <v>18066241</v>
          </cell>
          <cell r="B4380" t="str">
            <v>C336</v>
          </cell>
          <cell r="C4380" t="str">
            <v>ABS</v>
          </cell>
          <cell r="D4380" t="str">
            <v>1</v>
          </cell>
          <cell r="E4380">
            <v>-2352</v>
          </cell>
          <cell r="G4380">
            <v>-2822.4</v>
          </cell>
          <cell r="H4380">
            <v>44620</v>
          </cell>
          <cell r="I4380">
            <v>44666</v>
          </cell>
          <cell r="J4380">
            <v>44670</v>
          </cell>
          <cell r="K4380">
            <v>44670</v>
          </cell>
        </row>
        <row r="4381">
          <cell r="A4381">
            <v>18066242</v>
          </cell>
          <cell r="B4381" t="str">
            <v>C336</v>
          </cell>
          <cell r="C4381" t="str">
            <v>ABS</v>
          </cell>
          <cell r="D4381" t="str">
            <v>1</v>
          </cell>
          <cell r="E4381">
            <v>3535.71</v>
          </cell>
          <cell r="G4381">
            <v>4242.8500000000004</v>
          </cell>
          <cell r="H4381">
            <v>44620</v>
          </cell>
          <cell r="I4381">
            <v>44666</v>
          </cell>
          <cell r="J4381">
            <v>44670</v>
          </cell>
          <cell r="K4381">
            <v>44670</v>
          </cell>
        </row>
        <row r="4382">
          <cell r="A4382">
            <v>18066243</v>
          </cell>
          <cell r="B4382" t="str">
            <v>C336</v>
          </cell>
          <cell r="C4382" t="str">
            <v>ABS</v>
          </cell>
          <cell r="D4382" t="str">
            <v>1</v>
          </cell>
          <cell r="E4382">
            <v>259.05</v>
          </cell>
          <cell r="G4382">
            <v>310.86</v>
          </cell>
          <cell r="H4382">
            <v>44620</v>
          </cell>
          <cell r="I4382">
            <v>44666</v>
          </cell>
          <cell r="J4382">
            <v>44670</v>
          </cell>
          <cell r="K4382">
            <v>44670</v>
          </cell>
        </row>
        <row r="4383">
          <cell r="A4383">
            <v>18067754</v>
          </cell>
          <cell r="B4383" t="str">
            <v>C336</v>
          </cell>
          <cell r="C4383" t="str">
            <v>ABS</v>
          </cell>
          <cell r="D4383" t="str">
            <v>1</v>
          </cell>
          <cell r="E4383">
            <v>3003.27</v>
          </cell>
          <cell r="G4383">
            <v>3603.9199999999996</v>
          </cell>
          <cell r="H4383">
            <v>44651</v>
          </cell>
          <cell r="I4383">
            <v>44696</v>
          </cell>
          <cell r="J4383"/>
          <cell r="K4383"/>
        </row>
        <row r="4384">
          <cell r="A4384">
            <v>18067755</v>
          </cell>
          <cell r="B4384" t="str">
            <v>C336</v>
          </cell>
          <cell r="C4384" t="str">
            <v>ABS</v>
          </cell>
          <cell r="D4384" t="str">
            <v>1</v>
          </cell>
          <cell r="E4384">
            <v>2690.21</v>
          </cell>
          <cell r="G4384">
            <v>3228.25</v>
          </cell>
          <cell r="H4384">
            <v>44651</v>
          </cell>
          <cell r="I4384">
            <v>44696</v>
          </cell>
          <cell r="J4384"/>
          <cell r="K4384"/>
        </row>
        <row r="4385">
          <cell r="A4385">
            <v>18067756</v>
          </cell>
          <cell r="B4385" t="str">
            <v>C336</v>
          </cell>
          <cell r="C4385" t="str">
            <v>ABS</v>
          </cell>
          <cell r="D4385" t="str">
            <v>1</v>
          </cell>
          <cell r="E4385">
            <v>166</v>
          </cell>
          <cell r="G4385">
            <v>199.2</v>
          </cell>
          <cell r="H4385">
            <v>44651</v>
          </cell>
          <cell r="I4385">
            <v>44696</v>
          </cell>
          <cell r="J4385"/>
          <cell r="K4385"/>
        </row>
        <row r="4386">
          <cell r="A4386">
            <v>18067757</v>
          </cell>
          <cell r="B4386" t="str">
            <v>C336</v>
          </cell>
          <cell r="C4386" t="str">
            <v>ABS</v>
          </cell>
          <cell r="D4386" t="str">
            <v>1</v>
          </cell>
          <cell r="E4386">
            <v>6208.6</v>
          </cell>
          <cell r="G4386">
            <v>7450.32</v>
          </cell>
          <cell r="H4386">
            <v>44651</v>
          </cell>
          <cell r="I4386">
            <v>44696</v>
          </cell>
          <cell r="J4386"/>
          <cell r="K4386"/>
        </row>
        <row r="4387">
          <cell r="A4387">
            <v>18067758</v>
          </cell>
          <cell r="B4387" t="str">
            <v>C336</v>
          </cell>
          <cell r="C4387" t="str">
            <v>ABS</v>
          </cell>
          <cell r="D4387" t="str">
            <v>1</v>
          </cell>
          <cell r="E4387">
            <v>3580.66</v>
          </cell>
          <cell r="G4387">
            <v>4296.79</v>
          </cell>
          <cell r="H4387">
            <v>44651</v>
          </cell>
          <cell r="I4387">
            <v>44696</v>
          </cell>
          <cell r="J4387"/>
          <cell r="K4387"/>
        </row>
        <row r="4388">
          <cell r="A4388">
            <v>18067759</v>
          </cell>
          <cell r="B4388" t="str">
            <v>C336</v>
          </cell>
          <cell r="C4388" t="str">
            <v>ABS</v>
          </cell>
          <cell r="D4388" t="str">
            <v>1</v>
          </cell>
          <cell r="E4388">
            <v>1934.36</v>
          </cell>
          <cell r="G4388">
            <v>2321.23</v>
          </cell>
          <cell r="H4388">
            <v>44651</v>
          </cell>
          <cell r="I4388">
            <v>44696</v>
          </cell>
          <cell r="J4388"/>
          <cell r="K4388"/>
        </row>
        <row r="4389">
          <cell r="A4389">
            <v>18067760</v>
          </cell>
          <cell r="B4389" t="str">
            <v>C336</v>
          </cell>
          <cell r="C4389" t="str">
            <v>ABS</v>
          </cell>
          <cell r="D4389" t="str">
            <v>1</v>
          </cell>
          <cell r="E4389">
            <v>2593.79</v>
          </cell>
          <cell r="G4389">
            <v>3112.55</v>
          </cell>
          <cell r="H4389">
            <v>44651</v>
          </cell>
          <cell r="I4389">
            <v>44696</v>
          </cell>
          <cell r="J4389"/>
          <cell r="K4389"/>
        </row>
        <row r="4390">
          <cell r="A4390">
            <v>18067761</v>
          </cell>
          <cell r="B4390" t="str">
            <v>C336</v>
          </cell>
          <cell r="C4390" t="str">
            <v>ABS</v>
          </cell>
          <cell r="D4390" t="str">
            <v>1</v>
          </cell>
          <cell r="E4390">
            <v>2155.02</v>
          </cell>
          <cell r="G4390">
            <v>2586.02</v>
          </cell>
          <cell r="H4390">
            <v>44651</v>
          </cell>
          <cell r="I4390">
            <v>44696</v>
          </cell>
          <cell r="J4390"/>
          <cell r="K4390"/>
        </row>
        <row r="4391">
          <cell r="A4391">
            <v>18067762</v>
          </cell>
          <cell r="B4391" t="str">
            <v>C336</v>
          </cell>
          <cell r="C4391" t="str">
            <v>ABS</v>
          </cell>
          <cell r="D4391" t="str">
            <v>1</v>
          </cell>
          <cell r="E4391">
            <v>1417.73</v>
          </cell>
          <cell r="G4391">
            <v>1701.28</v>
          </cell>
          <cell r="H4391">
            <v>44651</v>
          </cell>
          <cell r="I4391">
            <v>44696</v>
          </cell>
          <cell r="J4391"/>
          <cell r="K4391"/>
        </row>
        <row r="4392">
          <cell r="A4392">
            <v>18067763</v>
          </cell>
          <cell r="B4392" t="str">
            <v>C336</v>
          </cell>
          <cell r="C4392" t="str">
            <v>ABS</v>
          </cell>
          <cell r="D4392" t="str">
            <v>1</v>
          </cell>
          <cell r="E4392">
            <v>44.56</v>
          </cell>
          <cell r="G4392">
            <v>53.470000000000006</v>
          </cell>
          <cell r="H4392">
            <v>44651</v>
          </cell>
          <cell r="I4392">
            <v>44696</v>
          </cell>
          <cell r="J4392"/>
          <cell r="K4392"/>
        </row>
        <row r="4393">
          <cell r="A4393">
            <v>18067764</v>
          </cell>
          <cell r="B4393" t="str">
            <v>C336</v>
          </cell>
          <cell r="C4393" t="str">
            <v>ABS</v>
          </cell>
          <cell r="D4393" t="str">
            <v>1</v>
          </cell>
          <cell r="E4393">
            <v>2766.34</v>
          </cell>
          <cell r="G4393">
            <v>3319.6099999999997</v>
          </cell>
          <cell r="H4393">
            <v>44651</v>
          </cell>
          <cell r="I4393">
            <v>44696</v>
          </cell>
          <cell r="J4393"/>
          <cell r="K4393"/>
        </row>
        <row r="4394">
          <cell r="A4394">
            <v>18067765</v>
          </cell>
          <cell r="B4394" t="str">
            <v>C336</v>
          </cell>
          <cell r="C4394" t="str">
            <v>ABS</v>
          </cell>
          <cell r="D4394" t="str">
            <v>1</v>
          </cell>
          <cell r="E4394">
            <v>3223.1099999999997</v>
          </cell>
          <cell r="G4394">
            <v>3867.7300000000005</v>
          </cell>
          <cell r="H4394">
            <v>44651</v>
          </cell>
          <cell r="I4394">
            <v>44696</v>
          </cell>
          <cell r="J4394"/>
          <cell r="K4394"/>
        </row>
        <row r="4395">
          <cell r="A4395">
            <v>18067766</v>
          </cell>
          <cell r="B4395" t="str">
            <v>C336</v>
          </cell>
          <cell r="C4395" t="str">
            <v>ABS</v>
          </cell>
          <cell r="D4395" t="str">
            <v>1</v>
          </cell>
          <cell r="E4395">
            <v>4049.7599999999998</v>
          </cell>
          <cell r="G4395">
            <v>4859.71</v>
          </cell>
          <cell r="H4395">
            <v>44651</v>
          </cell>
          <cell r="I4395">
            <v>44696</v>
          </cell>
          <cell r="J4395"/>
          <cell r="K4395"/>
        </row>
        <row r="4396">
          <cell r="A4396">
            <v>18067767</v>
          </cell>
          <cell r="B4396" t="str">
            <v>C336</v>
          </cell>
          <cell r="C4396" t="str">
            <v>ABS</v>
          </cell>
          <cell r="D4396" t="str">
            <v>1</v>
          </cell>
          <cell r="E4396">
            <v>431.81000000000006</v>
          </cell>
          <cell r="G4396">
            <v>518.16999999999996</v>
          </cell>
          <cell r="H4396">
            <v>44651</v>
          </cell>
          <cell r="I4396">
            <v>44696</v>
          </cell>
          <cell r="J4396"/>
          <cell r="K4396"/>
        </row>
        <row r="4397">
          <cell r="A4397">
            <v>18067768</v>
          </cell>
          <cell r="B4397" t="str">
            <v>C336</v>
          </cell>
          <cell r="C4397" t="str">
            <v>ABS</v>
          </cell>
          <cell r="D4397" t="str">
            <v>1</v>
          </cell>
          <cell r="E4397">
            <v>2551.94</v>
          </cell>
          <cell r="G4397">
            <v>3062.33</v>
          </cell>
          <cell r="H4397">
            <v>44651</v>
          </cell>
          <cell r="I4397">
            <v>44696</v>
          </cell>
          <cell r="J4397"/>
          <cell r="K4397"/>
        </row>
        <row r="4398">
          <cell r="A4398">
            <v>18067769</v>
          </cell>
          <cell r="B4398" t="str">
            <v>C336</v>
          </cell>
          <cell r="C4398" t="str">
            <v>ABS</v>
          </cell>
          <cell r="D4398" t="str">
            <v>1</v>
          </cell>
          <cell r="E4398">
            <v>2185.8599999999997</v>
          </cell>
          <cell r="G4398">
            <v>2623.0299999999997</v>
          </cell>
          <cell r="H4398">
            <v>44651</v>
          </cell>
          <cell r="I4398">
            <v>44696</v>
          </cell>
          <cell r="J4398"/>
          <cell r="K4398"/>
        </row>
        <row r="4399">
          <cell r="A4399">
            <v>18067770</v>
          </cell>
          <cell r="B4399" t="str">
            <v>C336</v>
          </cell>
          <cell r="C4399" t="str">
            <v>ABS</v>
          </cell>
          <cell r="D4399" t="str">
            <v>1</v>
          </cell>
          <cell r="E4399">
            <v>2433.71</v>
          </cell>
          <cell r="G4399">
            <v>2920.45</v>
          </cell>
          <cell r="H4399">
            <v>44651</v>
          </cell>
          <cell r="I4399">
            <v>44696</v>
          </cell>
          <cell r="J4399"/>
          <cell r="K4399"/>
        </row>
        <row r="4400">
          <cell r="A4400">
            <v>18067771</v>
          </cell>
          <cell r="B4400" t="str">
            <v>C336</v>
          </cell>
          <cell r="C4400" t="str">
            <v>ABS</v>
          </cell>
          <cell r="D4400" t="str">
            <v>1</v>
          </cell>
          <cell r="E4400">
            <v>2249.83</v>
          </cell>
          <cell r="G4400">
            <v>2699.8</v>
          </cell>
          <cell r="H4400">
            <v>44651</v>
          </cell>
          <cell r="I4400">
            <v>44696</v>
          </cell>
          <cell r="J4400"/>
          <cell r="K4400"/>
        </row>
        <row r="4401">
          <cell r="A4401">
            <v>18067772</v>
          </cell>
          <cell r="B4401" t="str">
            <v>C336</v>
          </cell>
          <cell r="C4401" t="str">
            <v>ABS</v>
          </cell>
          <cell r="D4401" t="str">
            <v>1</v>
          </cell>
          <cell r="E4401">
            <v>3660.9199999999996</v>
          </cell>
          <cell r="G4401">
            <v>4393.1000000000004</v>
          </cell>
          <cell r="H4401">
            <v>44651</v>
          </cell>
          <cell r="I4401">
            <v>44696</v>
          </cell>
          <cell r="J4401"/>
          <cell r="K4401"/>
        </row>
        <row r="4402">
          <cell r="A4402">
            <v>18067773</v>
          </cell>
          <cell r="B4402" t="str">
            <v>C336</v>
          </cell>
          <cell r="C4402" t="str">
            <v>ABS</v>
          </cell>
          <cell r="D4402" t="str">
            <v>1</v>
          </cell>
          <cell r="E4402">
            <v>2864.83</v>
          </cell>
          <cell r="G4402">
            <v>3437.8</v>
          </cell>
          <cell r="H4402">
            <v>44651</v>
          </cell>
          <cell r="I4402">
            <v>44696</v>
          </cell>
          <cell r="J4402"/>
          <cell r="K4402"/>
        </row>
        <row r="4403">
          <cell r="A4403">
            <v>18067774</v>
          </cell>
          <cell r="B4403" t="str">
            <v>C336</v>
          </cell>
          <cell r="C4403" t="str">
            <v>ABS</v>
          </cell>
          <cell r="D4403" t="str">
            <v>1</v>
          </cell>
          <cell r="E4403">
            <v>3099.1</v>
          </cell>
          <cell r="G4403">
            <v>3718.9199999999996</v>
          </cell>
          <cell r="H4403">
            <v>44651</v>
          </cell>
          <cell r="I4403">
            <v>44696</v>
          </cell>
          <cell r="J4403"/>
          <cell r="K4403"/>
        </row>
        <row r="4404">
          <cell r="A4404">
            <v>18067775</v>
          </cell>
          <cell r="B4404" t="str">
            <v>C336</v>
          </cell>
          <cell r="C4404" t="str">
            <v>ABS</v>
          </cell>
          <cell r="D4404" t="str">
            <v>1</v>
          </cell>
          <cell r="E4404">
            <v>2667</v>
          </cell>
          <cell r="G4404">
            <v>3200.4</v>
          </cell>
          <cell r="H4404">
            <v>44651</v>
          </cell>
          <cell r="I4404">
            <v>44696</v>
          </cell>
          <cell r="J4404"/>
          <cell r="K4404"/>
        </row>
        <row r="4405">
          <cell r="A4405">
            <v>18067776</v>
          </cell>
          <cell r="B4405" t="str">
            <v>C336</v>
          </cell>
          <cell r="C4405" t="str">
            <v>ABS</v>
          </cell>
          <cell r="D4405" t="str">
            <v>1</v>
          </cell>
          <cell r="E4405">
            <v>2438.58</v>
          </cell>
          <cell r="G4405">
            <v>2926.3</v>
          </cell>
          <cell r="H4405">
            <v>44651</v>
          </cell>
          <cell r="I4405">
            <v>44696</v>
          </cell>
          <cell r="J4405"/>
          <cell r="K4405"/>
        </row>
        <row r="4406">
          <cell r="A4406">
            <v>18067777</v>
          </cell>
          <cell r="B4406" t="str">
            <v>C336</v>
          </cell>
          <cell r="C4406" t="str">
            <v>ABS</v>
          </cell>
          <cell r="D4406" t="str">
            <v>1</v>
          </cell>
          <cell r="E4406">
            <v>290.52</v>
          </cell>
          <cell r="G4406">
            <v>348.62</v>
          </cell>
          <cell r="H4406">
            <v>44651</v>
          </cell>
          <cell r="I4406">
            <v>44696</v>
          </cell>
          <cell r="J4406"/>
          <cell r="K4406"/>
        </row>
        <row r="4407">
          <cell r="A4407">
            <v>18067778</v>
          </cell>
          <cell r="B4407" t="str">
            <v>C336</v>
          </cell>
          <cell r="C4407" t="str">
            <v>ABS</v>
          </cell>
          <cell r="D4407" t="str">
            <v>1</v>
          </cell>
          <cell r="E4407">
            <v>198</v>
          </cell>
          <cell r="G4407">
            <v>237.6</v>
          </cell>
          <cell r="H4407">
            <v>44651</v>
          </cell>
          <cell r="I4407">
            <v>44696</v>
          </cell>
          <cell r="J4407"/>
          <cell r="K4407"/>
        </row>
        <row r="4408">
          <cell r="A4408">
            <v>18067779</v>
          </cell>
          <cell r="B4408" t="str">
            <v>C336</v>
          </cell>
          <cell r="C4408" t="str">
            <v>ABS</v>
          </cell>
          <cell r="D4408" t="str">
            <v>1</v>
          </cell>
          <cell r="E4408">
            <v>2421.3200000000002</v>
          </cell>
          <cell r="G4408">
            <v>2905.58</v>
          </cell>
          <cell r="H4408">
            <v>44651</v>
          </cell>
          <cell r="I4408">
            <v>44696</v>
          </cell>
          <cell r="J4408"/>
          <cell r="K4408"/>
        </row>
        <row r="4409">
          <cell r="A4409">
            <v>18067780</v>
          </cell>
          <cell r="B4409" t="str">
            <v>C336</v>
          </cell>
          <cell r="C4409" t="str">
            <v>ABS</v>
          </cell>
          <cell r="D4409" t="str">
            <v>1</v>
          </cell>
          <cell r="E4409">
            <v>124.5</v>
          </cell>
          <cell r="G4409">
            <v>149.4</v>
          </cell>
          <cell r="H4409">
            <v>44651</v>
          </cell>
          <cell r="I4409">
            <v>44696</v>
          </cell>
          <cell r="J4409"/>
          <cell r="K4409"/>
        </row>
        <row r="4410">
          <cell r="A4410">
            <v>18067781</v>
          </cell>
          <cell r="B4410" t="str">
            <v>C336</v>
          </cell>
          <cell r="C4410" t="str">
            <v>ABS</v>
          </cell>
          <cell r="D4410" t="str">
            <v>1</v>
          </cell>
          <cell r="E4410">
            <v>3211.9</v>
          </cell>
          <cell r="G4410">
            <v>3854.28</v>
          </cell>
          <cell r="H4410">
            <v>44651</v>
          </cell>
          <cell r="I4410">
            <v>44696</v>
          </cell>
          <cell r="J4410"/>
          <cell r="K4410"/>
        </row>
        <row r="4411">
          <cell r="A4411">
            <v>18067782</v>
          </cell>
          <cell r="B4411" t="str">
            <v>C336</v>
          </cell>
          <cell r="C4411" t="str">
            <v>ABS</v>
          </cell>
          <cell r="D4411" t="str">
            <v>1</v>
          </cell>
          <cell r="E4411">
            <v>8382.49</v>
          </cell>
          <cell r="G4411">
            <v>10058.99</v>
          </cell>
          <cell r="H4411">
            <v>44651</v>
          </cell>
          <cell r="I4411">
            <v>44696</v>
          </cell>
          <cell r="J4411"/>
          <cell r="K4411"/>
        </row>
        <row r="4412">
          <cell r="A4412">
            <v>18067783</v>
          </cell>
          <cell r="B4412" t="str">
            <v>C336</v>
          </cell>
          <cell r="C4412" t="str">
            <v>ABS</v>
          </cell>
          <cell r="D4412" t="str">
            <v>1</v>
          </cell>
          <cell r="E4412">
            <v>2435.48</v>
          </cell>
          <cell r="G4412">
            <v>2922.58</v>
          </cell>
          <cell r="H4412">
            <v>44651</v>
          </cell>
          <cell r="I4412">
            <v>44696</v>
          </cell>
          <cell r="J4412"/>
          <cell r="K4412"/>
        </row>
        <row r="4413">
          <cell r="A4413">
            <v>18067784</v>
          </cell>
          <cell r="B4413" t="str">
            <v>C336</v>
          </cell>
          <cell r="C4413" t="str">
            <v>ABS</v>
          </cell>
          <cell r="D4413" t="str">
            <v>1</v>
          </cell>
          <cell r="E4413">
            <v>1830.7400000000002</v>
          </cell>
          <cell r="G4413">
            <v>2196.8900000000003</v>
          </cell>
          <cell r="H4413">
            <v>44651</v>
          </cell>
          <cell r="I4413">
            <v>44696</v>
          </cell>
          <cell r="J4413"/>
          <cell r="K4413"/>
        </row>
        <row r="4414">
          <cell r="A4414">
            <v>18062127</v>
          </cell>
          <cell r="B4414" t="str">
            <v>C355</v>
          </cell>
          <cell r="C4414" t="str">
            <v>AMENAGEMENT RENOVATION</v>
          </cell>
          <cell r="D4414" t="str">
            <v>2</v>
          </cell>
          <cell r="E4414">
            <v>47.43</v>
          </cell>
          <cell r="G4414">
            <v>56.92</v>
          </cell>
          <cell r="H4414">
            <v>44530</v>
          </cell>
          <cell r="I4414">
            <v>44576</v>
          </cell>
          <cell r="J4414"/>
          <cell r="K4414">
            <v>44576</v>
          </cell>
        </row>
        <row r="4415">
          <cell r="A4415">
            <v>18062128</v>
          </cell>
          <cell r="B4415" t="str">
            <v>C358</v>
          </cell>
          <cell r="C4415" t="str">
            <v>AE2C</v>
          </cell>
          <cell r="D4415" t="str">
            <v>6</v>
          </cell>
          <cell r="E4415">
            <v>1014.76</v>
          </cell>
          <cell r="G4415">
            <v>1217.71</v>
          </cell>
          <cell r="H4415">
            <v>44530</v>
          </cell>
          <cell r="I4415">
            <v>44576</v>
          </cell>
          <cell r="J4415">
            <v>44573</v>
          </cell>
          <cell r="K4415">
            <v>44573</v>
          </cell>
        </row>
        <row r="4416">
          <cell r="A4416">
            <v>18062129</v>
          </cell>
          <cell r="B4416" t="str">
            <v>C358</v>
          </cell>
          <cell r="C4416" t="str">
            <v>AE2C</v>
          </cell>
          <cell r="D4416" t="str">
            <v>6</v>
          </cell>
          <cell r="E4416">
            <v>35.67</v>
          </cell>
          <cell r="G4416">
            <v>42.8</v>
          </cell>
          <cell r="H4416">
            <v>44530</v>
          </cell>
          <cell r="I4416">
            <v>44576</v>
          </cell>
          <cell r="J4416">
            <v>44573</v>
          </cell>
          <cell r="K4416">
            <v>44573</v>
          </cell>
        </row>
        <row r="4417">
          <cell r="A4417">
            <v>18062130</v>
          </cell>
          <cell r="B4417" t="str">
            <v>C358</v>
          </cell>
          <cell r="C4417" t="str">
            <v>AE2C</v>
          </cell>
          <cell r="D4417" t="str">
            <v>6</v>
          </cell>
          <cell r="E4417">
            <v>920.86</v>
          </cell>
          <cell r="G4417">
            <v>1105.03</v>
          </cell>
          <cell r="H4417">
            <v>44530</v>
          </cell>
          <cell r="I4417">
            <v>44576</v>
          </cell>
          <cell r="J4417">
            <v>44573</v>
          </cell>
          <cell r="K4417">
            <v>44573</v>
          </cell>
        </row>
        <row r="4418">
          <cell r="A4418">
            <v>18062131</v>
          </cell>
          <cell r="B4418" t="str">
            <v>C358</v>
          </cell>
          <cell r="C4418" t="str">
            <v>AE2C</v>
          </cell>
          <cell r="D4418" t="str">
            <v>6</v>
          </cell>
          <cell r="E4418">
            <v>723.1</v>
          </cell>
          <cell r="G4418">
            <v>867.72</v>
          </cell>
          <cell r="H4418">
            <v>44530</v>
          </cell>
          <cell r="I4418">
            <v>44576</v>
          </cell>
          <cell r="J4418">
            <v>44573</v>
          </cell>
          <cell r="K4418">
            <v>44573</v>
          </cell>
        </row>
        <row r="4419">
          <cell r="A4419">
            <v>18063508</v>
          </cell>
          <cell r="B4419" t="str">
            <v>C358</v>
          </cell>
          <cell r="C4419" t="str">
            <v>AE2C</v>
          </cell>
          <cell r="D4419" t="str">
            <v>6</v>
          </cell>
          <cell r="E4419">
            <v>906.18999999999994</v>
          </cell>
          <cell r="G4419">
            <v>1087.4299999999998</v>
          </cell>
          <cell r="H4419">
            <v>44561</v>
          </cell>
          <cell r="I4419">
            <v>44607</v>
          </cell>
          <cell r="J4419">
            <v>44615</v>
          </cell>
          <cell r="K4419">
            <v>44615</v>
          </cell>
        </row>
        <row r="4420">
          <cell r="A4420">
            <v>18063509</v>
          </cell>
          <cell r="B4420" t="str">
            <v>C358</v>
          </cell>
          <cell r="C4420" t="str">
            <v>AE2C</v>
          </cell>
          <cell r="D4420" t="str">
            <v>6</v>
          </cell>
          <cell r="E4420">
            <v>871.37000000000012</v>
          </cell>
          <cell r="G4420">
            <v>1045.6399999999999</v>
          </cell>
          <cell r="H4420">
            <v>44561</v>
          </cell>
          <cell r="I4420">
            <v>44607</v>
          </cell>
          <cell r="J4420">
            <v>44615</v>
          </cell>
          <cell r="K4420">
            <v>44615</v>
          </cell>
        </row>
        <row r="4421">
          <cell r="A4421">
            <v>18064839</v>
          </cell>
          <cell r="B4421" t="str">
            <v>C358</v>
          </cell>
          <cell r="C4421" t="str">
            <v>AE2C</v>
          </cell>
          <cell r="D4421" t="str">
            <v>6</v>
          </cell>
          <cell r="E4421">
            <v>73.960000000000008</v>
          </cell>
          <cell r="G4421">
            <v>88.75</v>
          </cell>
          <cell r="H4421">
            <v>44592</v>
          </cell>
          <cell r="I4421">
            <v>44635</v>
          </cell>
          <cell r="J4421">
            <v>44671</v>
          </cell>
          <cell r="K4421">
            <v>44671</v>
          </cell>
        </row>
        <row r="4422">
          <cell r="A4422">
            <v>18064840</v>
          </cell>
          <cell r="B4422" t="str">
            <v>C358</v>
          </cell>
          <cell r="C4422" t="str">
            <v>AE2C</v>
          </cell>
          <cell r="D4422" t="str">
            <v>6</v>
          </cell>
          <cell r="E4422">
            <v>-14.419999999999998</v>
          </cell>
          <cell r="G4422">
            <v>-17.3</v>
          </cell>
          <cell r="H4422">
            <v>44592</v>
          </cell>
          <cell r="I4422">
            <v>44635</v>
          </cell>
          <cell r="J4422">
            <v>44671</v>
          </cell>
          <cell r="K4422">
            <v>44671</v>
          </cell>
        </row>
        <row r="4423">
          <cell r="A4423">
            <v>18064841</v>
          </cell>
          <cell r="B4423" t="str">
            <v>C358</v>
          </cell>
          <cell r="C4423" t="str">
            <v>AE2C</v>
          </cell>
          <cell r="D4423" t="str">
            <v>6</v>
          </cell>
          <cell r="E4423">
            <v>129.12</v>
          </cell>
          <cell r="G4423">
            <v>154.94</v>
          </cell>
          <cell r="H4423">
            <v>44592</v>
          </cell>
          <cell r="I4423">
            <v>44635</v>
          </cell>
          <cell r="J4423">
            <v>44671</v>
          </cell>
          <cell r="K4423">
            <v>44671</v>
          </cell>
        </row>
        <row r="4424">
          <cell r="A4424">
            <v>18064842</v>
          </cell>
          <cell r="B4424" t="str">
            <v>C358</v>
          </cell>
          <cell r="C4424" t="str">
            <v>AE2C</v>
          </cell>
          <cell r="D4424" t="str">
            <v>6</v>
          </cell>
          <cell r="E4424">
            <v>188.5</v>
          </cell>
          <cell r="G4424">
            <v>226.2</v>
          </cell>
          <cell r="H4424">
            <v>44592</v>
          </cell>
          <cell r="I4424">
            <v>44635</v>
          </cell>
          <cell r="J4424">
            <v>44671</v>
          </cell>
          <cell r="K4424">
            <v>44671</v>
          </cell>
        </row>
        <row r="4425">
          <cell r="A4425">
            <v>18064843</v>
          </cell>
          <cell r="B4425" t="str">
            <v>C358</v>
          </cell>
          <cell r="C4425" t="str">
            <v>AE2C</v>
          </cell>
          <cell r="D4425" t="str">
            <v>6</v>
          </cell>
          <cell r="E4425">
            <v>-64.56</v>
          </cell>
          <cell r="G4425">
            <v>-77.47</v>
          </cell>
          <cell r="H4425">
            <v>44592</v>
          </cell>
          <cell r="I4425">
            <v>44635</v>
          </cell>
          <cell r="J4425">
            <v>44671</v>
          </cell>
          <cell r="K4425">
            <v>44671</v>
          </cell>
        </row>
        <row r="4426">
          <cell r="A4426">
            <v>18066244</v>
          </cell>
          <cell r="B4426" t="str">
            <v>C358</v>
          </cell>
          <cell r="C4426" t="str">
            <v>AE2C</v>
          </cell>
          <cell r="D4426" t="str">
            <v>6</v>
          </cell>
          <cell r="E4426">
            <v>659.61</v>
          </cell>
          <cell r="G4426">
            <v>791.53</v>
          </cell>
          <cell r="H4426">
            <v>44620</v>
          </cell>
          <cell r="I4426">
            <v>44666</v>
          </cell>
          <cell r="J4426">
            <v>44671</v>
          </cell>
          <cell r="K4426">
            <v>44671</v>
          </cell>
        </row>
        <row r="4427">
          <cell r="A4427">
            <v>18066245</v>
          </cell>
          <cell r="B4427" t="str">
            <v>C358</v>
          </cell>
          <cell r="C4427" t="str">
            <v>AE2C</v>
          </cell>
          <cell r="D4427" t="str">
            <v>6</v>
          </cell>
          <cell r="E4427">
            <v>757.97</v>
          </cell>
          <cell r="G4427">
            <v>909.56000000000006</v>
          </cell>
          <cell r="H4427">
            <v>44620</v>
          </cell>
          <cell r="I4427">
            <v>44666</v>
          </cell>
          <cell r="J4427">
            <v>44671</v>
          </cell>
          <cell r="K4427">
            <v>44671</v>
          </cell>
        </row>
        <row r="4428">
          <cell r="A4428">
            <v>18066246</v>
          </cell>
          <cell r="B4428" t="str">
            <v>C358</v>
          </cell>
          <cell r="C4428" t="str">
            <v>AE2C</v>
          </cell>
          <cell r="D4428" t="str">
            <v>6</v>
          </cell>
          <cell r="E4428">
            <v>274.32</v>
          </cell>
          <cell r="G4428">
            <v>329.18</v>
          </cell>
          <cell r="H4428">
            <v>44620</v>
          </cell>
          <cell r="I4428">
            <v>44666</v>
          </cell>
          <cell r="J4428">
            <v>44671</v>
          </cell>
          <cell r="K4428">
            <v>44671</v>
          </cell>
        </row>
        <row r="4429">
          <cell r="A4429">
            <v>18066247</v>
          </cell>
          <cell r="B4429" t="str">
            <v>C358</v>
          </cell>
          <cell r="C4429" t="str">
            <v>AE2C</v>
          </cell>
          <cell r="D4429" t="str">
            <v>6</v>
          </cell>
          <cell r="E4429">
            <v>-28</v>
          </cell>
          <cell r="G4429">
            <v>-33.6</v>
          </cell>
          <cell r="H4429">
            <v>44620</v>
          </cell>
          <cell r="I4429">
            <v>44666</v>
          </cell>
          <cell r="J4429">
            <v>44671</v>
          </cell>
          <cell r="K4429">
            <v>44671</v>
          </cell>
        </row>
        <row r="4430">
          <cell r="A4430">
            <v>18066248</v>
          </cell>
          <cell r="B4430" t="str">
            <v>C358</v>
          </cell>
          <cell r="C4430" t="str">
            <v>AE2C</v>
          </cell>
          <cell r="D4430" t="str">
            <v>6</v>
          </cell>
          <cell r="E4430">
            <v>-98.86</v>
          </cell>
          <cell r="G4430">
            <v>-118.63</v>
          </cell>
          <cell r="H4430">
            <v>44620</v>
          </cell>
          <cell r="I4430">
            <v>44666</v>
          </cell>
          <cell r="J4430">
            <v>44671</v>
          </cell>
          <cell r="K4430">
            <v>44671</v>
          </cell>
        </row>
        <row r="4431">
          <cell r="A4431">
            <v>18067785</v>
          </cell>
          <cell r="B4431" t="str">
            <v>C358</v>
          </cell>
          <cell r="C4431" t="str">
            <v>AE2C</v>
          </cell>
          <cell r="D4431" t="str">
            <v>6</v>
          </cell>
          <cell r="E4431">
            <v>162.32999999999998</v>
          </cell>
          <cell r="G4431">
            <v>194.8</v>
          </cell>
          <cell r="H4431">
            <v>44651</v>
          </cell>
          <cell r="I4431">
            <v>44696</v>
          </cell>
          <cell r="J4431"/>
          <cell r="K4431"/>
        </row>
        <row r="4432">
          <cell r="A4432">
            <v>18062132</v>
          </cell>
          <cell r="B4432" t="str">
            <v>C362</v>
          </cell>
          <cell r="C4432" t="str">
            <v>VI BIG</v>
          </cell>
          <cell r="D4432" t="str">
            <v>2</v>
          </cell>
          <cell r="E4432">
            <v>4937.55</v>
          </cell>
          <cell r="G4432">
            <v>5925.0599999999995</v>
          </cell>
          <cell r="H4432">
            <v>44530</v>
          </cell>
          <cell r="I4432">
            <v>44576</v>
          </cell>
          <cell r="J4432"/>
          <cell r="K4432">
            <v>44576</v>
          </cell>
        </row>
        <row r="4433">
          <cell r="A4433">
            <v>18062133</v>
          </cell>
          <cell r="B4433" t="str">
            <v>C362</v>
          </cell>
          <cell r="C4433" t="str">
            <v>VI BIG</v>
          </cell>
          <cell r="D4433" t="str">
            <v>2</v>
          </cell>
          <cell r="E4433">
            <v>6537.6</v>
          </cell>
          <cell r="G4433">
            <v>7845.12</v>
          </cell>
          <cell r="H4433">
            <v>44530</v>
          </cell>
          <cell r="I4433">
            <v>44576</v>
          </cell>
          <cell r="J4433"/>
          <cell r="K4433">
            <v>44576</v>
          </cell>
        </row>
        <row r="4434">
          <cell r="A4434">
            <v>18063510</v>
          </cell>
          <cell r="B4434" t="str">
            <v>C362</v>
          </cell>
          <cell r="C4434" t="str">
            <v>VI BIG</v>
          </cell>
          <cell r="D4434" t="str">
            <v>2</v>
          </cell>
          <cell r="E4434">
            <v>8099.5</v>
          </cell>
          <cell r="G4434">
            <v>9719.4</v>
          </cell>
          <cell r="H4434">
            <v>44561</v>
          </cell>
          <cell r="I4434">
            <v>44607</v>
          </cell>
          <cell r="J4434"/>
          <cell r="K4434">
            <v>44607</v>
          </cell>
        </row>
        <row r="4435">
          <cell r="A4435">
            <v>18063511</v>
          </cell>
          <cell r="B4435" t="str">
            <v>C362</v>
          </cell>
          <cell r="C4435" t="str">
            <v>VI BIG</v>
          </cell>
          <cell r="D4435" t="str">
            <v>2</v>
          </cell>
          <cell r="E4435">
            <v>3794.7</v>
          </cell>
          <cell r="G4435">
            <v>4553.6400000000003</v>
          </cell>
          <cell r="H4435">
            <v>44561</v>
          </cell>
          <cell r="I4435">
            <v>44607</v>
          </cell>
          <cell r="J4435"/>
          <cell r="K4435">
            <v>44607</v>
          </cell>
        </row>
        <row r="4436">
          <cell r="A4436">
            <v>18063512</v>
          </cell>
          <cell r="B4436" t="str">
            <v>C362</v>
          </cell>
          <cell r="C4436" t="str">
            <v>VI BIG</v>
          </cell>
          <cell r="D4436" t="str">
            <v>2</v>
          </cell>
          <cell r="E4436">
            <v>7810.7699999999995</v>
          </cell>
          <cell r="G4436">
            <v>9372.92</v>
          </cell>
          <cell r="H4436">
            <v>44561</v>
          </cell>
          <cell r="I4436">
            <v>44607</v>
          </cell>
          <cell r="J4436"/>
          <cell r="K4436">
            <v>44607</v>
          </cell>
        </row>
        <row r="4437">
          <cell r="A4437">
            <v>18064844</v>
          </cell>
          <cell r="B4437" t="str">
            <v>C362</v>
          </cell>
          <cell r="C4437" t="str">
            <v>VI BIG</v>
          </cell>
          <cell r="D4437" t="str">
            <v>2</v>
          </cell>
          <cell r="E4437">
            <v>6609.05</v>
          </cell>
          <cell r="G4437">
            <v>7930.8600000000006</v>
          </cell>
          <cell r="H4437">
            <v>44592</v>
          </cell>
          <cell r="I4437">
            <v>44635</v>
          </cell>
          <cell r="J4437"/>
          <cell r="K4437">
            <v>44635</v>
          </cell>
        </row>
        <row r="4438">
          <cell r="A4438">
            <v>18064845</v>
          </cell>
          <cell r="B4438" t="str">
            <v>C362</v>
          </cell>
          <cell r="C4438" t="str">
            <v>VI BIG</v>
          </cell>
          <cell r="D4438" t="str">
            <v>2</v>
          </cell>
          <cell r="E4438">
            <v>6585.05</v>
          </cell>
          <cell r="G4438">
            <v>7902.06</v>
          </cell>
          <cell r="H4438">
            <v>44592</v>
          </cell>
          <cell r="I4438">
            <v>44635</v>
          </cell>
          <cell r="J4438"/>
          <cell r="K4438">
            <v>44635</v>
          </cell>
        </row>
        <row r="4439">
          <cell r="A4439">
            <v>18064846</v>
          </cell>
          <cell r="B4439" t="str">
            <v>C362</v>
          </cell>
          <cell r="C4439" t="str">
            <v>VI BIG</v>
          </cell>
          <cell r="D4439" t="str">
            <v>2</v>
          </cell>
          <cell r="E4439">
            <v>6221.1</v>
          </cell>
          <cell r="G4439">
            <v>7465.32</v>
          </cell>
          <cell r="H4439">
            <v>44592</v>
          </cell>
          <cell r="I4439">
            <v>44635</v>
          </cell>
          <cell r="J4439"/>
          <cell r="K4439">
            <v>44635</v>
          </cell>
        </row>
        <row r="4440">
          <cell r="A4440">
            <v>18064847</v>
          </cell>
          <cell r="B4440" t="str">
            <v>C362</v>
          </cell>
          <cell r="C4440" t="str">
            <v>VI BIG</v>
          </cell>
          <cell r="D4440" t="str">
            <v>2</v>
          </cell>
          <cell r="E4440">
            <v>6897.3</v>
          </cell>
          <cell r="G4440">
            <v>8276.76</v>
          </cell>
          <cell r="H4440">
            <v>44592</v>
          </cell>
          <cell r="I4440">
            <v>44635</v>
          </cell>
          <cell r="J4440"/>
          <cell r="K4440">
            <v>44635</v>
          </cell>
        </row>
        <row r="4441">
          <cell r="A4441">
            <v>18066249</v>
          </cell>
          <cell r="B4441" t="str">
            <v>C362</v>
          </cell>
          <cell r="C4441" t="str">
            <v>VI BIG</v>
          </cell>
          <cell r="D4441" t="str">
            <v>2</v>
          </cell>
          <cell r="E4441">
            <v>3931.55</v>
          </cell>
          <cell r="G4441">
            <v>4717.8599999999997</v>
          </cell>
          <cell r="H4441">
            <v>44620</v>
          </cell>
          <cell r="I4441">
            <v>44666</v>
          </cell>
          <cell r="J4441"/>
          <cell r="K4441">
            <v>44666</v>
          </cell>
        </row>
        <row r="4442">
          <cell r="A4442">
            <v>18066250</v>
          </cell>
          <cell r="B4442" t="str">
            <v>C362</v>
          </cell>
          <cell r="C4442" t="str">
            <v>VI BIG</v>
          </cell>
          <cell r="D4442" t="str">
            <v>2</v>
          </cell>
          <cell r="E4442">
            <v>5841.01</v>
          </cell>
          <cell r="G4442">
            <v>7009.2100000000009</v>
          </cell>
          <cell r="H4442">
            <v>44620</v>
          </cell>
          <cell r="I4442">
            <v>44666</v>
          </cell>
          <cell r="J4442"/>
          <cell r="K4442">
            <v>44666</v>
          </cell>
        </row>
        <row r="4443">
          <cell r="A4443">
            <v>18066251</v>
          </cell>
          <cell r="B4443" t="str">
            <v>C362</v>
          </cell>
          <cell r="C4443" t="str">
            <v>VI BIG</v>
          </cell>
          <cell r="D4443" t="str">
            <v>2</v>
          </cell>
          <cell r="E4443">
            <v>7622.7199999999993</v>
          </cell>
          <cell r="G4443">
            <v>9147.26</v>
          </cell>
          <cell r="H4443">
            <v>44620</v>
          </cell>
          <cell r="I4443">
            <v>44666</v>
          </cell>
          <cell r="J4443"/>
          <cell r="K4443">
            <v>44666</v>
          </cell>
        </row>
        <row r="4444">
          <cell r="A4444">
            <v>18066252</v>
          </cell>
          <cell r="B4444" t="str">
            <v>C362</v>
          </cell>
          <cell r="C4444" t="str">
            <v>VI BIG</v>
          </cell>
          <cell r="D4444" t="str">
            <v>2</v>
          </cell>
          <cell r="E4444">
            <v>6967.0199999999995</v>
          </cell>
          <cell r="G4444">
            <v>8360.42</v>
          </cell>
          <cell r="H4444">
            <v>44620</v>
          </cell>
          <cell r="I4444">
            <v>44666</v>
          </cell>
          <cell r="J4444"/>
          <cell r="K4444">
            <v>44666</v>
          </cell>
        </row>
        <row r="4445">
          <cell r="A4445">
            <v>18066253</v>
          </cell>
          <cell r="B4445" t="str">
            <v>C362</v>
          </cell>
          <cell r="C4445" t="str">
            <v>VI BIG</v>
          </cell>
          <cell r="D4445" t="str">
            <v>2</v>
          </cell>
          <cell r="E4445">
            <v>2955.6400000000003</v>
          </cell>
          <cell r="G4445">
            <v>3546.7699999999995</v>
          </cell>
          <cell r="H4445">
            <v>44620</v>
          </cell>
          <cell r="I4445">
            <v>44666</v>
          </cell>
          <cell r="J4445"/>
          <cell r="K4445">
            <v>44666</v>
          </cell>
        </row>
        <row r="4446">
          <cell r="A4446">
            <v>18066254</v>
          </cell>
          <cell r="B4446" t="str">
            <v>C362</v>
          </cell>
          <cell r="C4446" t="str">
            <v>VI BIG</v>
          </cell>
          <cell r="D4446" t="str">
            <v>2</v>
          </cell>
          <cell r="E4446">
            <v>6795.8899999999994</v>
          </cell>
          <cell r="G4446">
            <v>8155.07</v>
          </cell>
          <cell r="H4446">
            <v>44620</v>
          </cell>
          <cell r="I4446">
            <v>44666</v>
          </cell>
          <cell r="J4446"/>
          <cell r="K4446">
            <v>44666</v>
          </cell>
        </row>
        <row r="4447">
          <cell r="A4447">
            <v>18067786</v>
          </cell>
          <cell r="B4447" t="str">
            <v>C362</v>
          </cell>
          <cell r="C4447" t="str">
            <v>VI BIG</v>
          </cell>
          <cell r="D4447" t="str">
            <v>2</v>
          </cell>
          <cell r="E4447">
            <v>7114.44</v>
          </cell>
          <cell r="G4447">
            <v>8537.33</v>
          </cell>
          <cell r="H4447">
            <v>44651</v>
          </cell>
          <cell r="I4447">
            <v>44696</v>
          </cell>
          <cell r="J4447">
            <v>44658</v>
          </cell>
          <cell r="K4447">
            <v>44696</v>
          </cell>
        </row>
        <row r="4448">
          <cell r="A4448">
            <v>18067787</v>
          </cell>
          <cell r="B4448" t="str">
            <v>C362</v>
          </cell>
          <cell r="C4448" t="str">
            <v>VI BIG</v>
          </cell>
          <cell r="D4448" t="str">
            <v>2</v>
          </cell>
          <cell r="E4448">
            <v>5550.3099999999995</v>
          </cell>
          <cell r="G4448">
            <v>6660.37</v>
          </cell>
          <cell r="H4448">
            <v>44651</v>
          </cell>
          <cell r="I4448">
            <v>44696</v>
          </cell>
          <cell r="J4448">
            <v>44658</v>
          </cell>
          <cell r="K4448">
            <v>44696</v>
          </cell>
        </row>
        <row r="4449">
          <cell r="A4449">
            <v>18067788</v>
          </cell>
          <cell r="B4449" t="str">
            <v>C362</v>
          </cell>
          <cell r="C4449" t="str">
            <v>VI BIG</v>
          </cell>
          <cell r="D4449" t="str">
            <v>2</v>
          </cell>
          <cell r="E4449">
            <v>5404.2800000000007</v>
          </cell>
          <cell r="G4449">
            <v>6485.14</v>
          </cell>
          <cell r="H4449">
            <v>44651</v>
          </cell>
          <cell r="I4449">
            <v>44696</v>
          </cell>
          <cell r="J4449">
            <v>44658</v>
          </cell>
          <cell r="K4449">
            <v>44696</v>
          </cell>
        </row>
        <row r="4450">
          <cell r="A4450">
            <v>18067789</v>
          </cell>
          <cell r="B4450" t="str">
            <v>C362</v>
          </cell>
          <cell r="C4450" t="str">
            <v>VI BIG</v>
          </cell>
          <cell r="D4450" t="str">
            <v>2</v>
          </cell>
          <cell r="E4450">
            <v>4986.68</v>
          </cell>
          <cell r="G4450">
            <v>5984.0199999999995</v>
          </cell>
          <cell r="H4450">
            <v>44651</v>
          </cell>
          <cell r="I4450">
            <v>44696</v>
          </cell>
          <cell r="J4450">
            <v>44658</v>
          </cell>
          <cell r="K4450">
            <v>44696</v>
          </cell>
        </row>
        <row r="4451">
          <cell r="A4451">
            <v>18067790</v>
          </cell>
          <cell r="B4451" t="str">
            <v>C362</v>
          </cell>
          <cell r="C4451" t="str">
            <v>VI BIG</v>
          </cell>
          <cell r="D4451" t="str">
            <v>2</v>
          </cell>
          <cell r="E4451">
            <v>7394.1399999999994</v>
          </cell>
          <cell r="G4451">
            <v>8872.9699999999993</v>
          </cell>
          <cell r="H4451">
            <v>44651</v>
          </cell>
          <cell r="I4451">
            <v>44696</v>
          </cell>
          <cell r="J4451">
            <v>44658</v>
          </cell>
          <cell r="K4451">
            <v>44696</v>
          </cell>
        </row>
        <row r="4452">
          <cell r="A4452">
            <v>18067791</v>
          </cell>
          <cell r="B4452" t="str">
            <v>C362</v>
          </cell>
          <cell r="C4452" t="str">
            <v>VI BIG</v>
          </cell>
          <cell r="D4452" t="str">
            <v>2</v>
          </cell>
          <cell r="E4452">
            <v>6767.3899999999994</v>
          </cell>
          <cell r="G4452">
            <v>8120.87</v>
          </cell>
          <cell r="H4452">
            <v>44651</v>
          </cell>
          <cell r="I4452">
            <v>44696</v>
          </cell>
          <cell r="J4452">
            <v>44658</v>
          </cell>
          <cell r="K4452">
            <v>44696</v>
          </cell>
        </row>
        <row r="4453">
          <cell r="A4453">
            <v>18067792</v>
          </cell>
          <cell r="B4453" t="str">
            <v>C362</v>
          </cell>
          <cell r="C4453" t="str">
            <v>VI BIG</v>
          </cell>
          <cell r="D4453" t="str">
            <v>2</v>
          </cell>
          <cell r="E4453">
            <v>4986.68</v>
          </cell>
          <cell r="G4453">
            <v>5984.0199999999995</v>
          </cell>
          <cell r="H4453">
            <v>44651</v>
          </cell>
          <cell r="I4453">
            <v>44696</v>
          </cell>
          <cell r="J4453">
            <v>44658</v>
          </cell>
          <cell r="K4453">
            <v>44696</v>
          </cell>
        </row>
        <row r="4454">
          <cell r="A4454">
            <v>18062134</v>
          </cell>
          <cell r="B4454" t="str">
            <v>C369</v>
          </cell>
          <cell r="C4454" t="str">
            <v>LUSO PLAQUE ET PLATRE</v>
          </cell>
          <cell r="D4454" t="str">
            <v>4</v>
          </cell>
          <cell r="E4454">
            <v>105</v>
          </cell>
          <cell r="G4454">
            <v>126</v>
          </cell>
          <cell r="H4454">
            <v>44530</v>
          </cell>
          <cell r="I4454">
            <v>44576</v>
          </cell>
          <cell r="J4454">
            <v>44575</v>
          </cell>
          <cell r="K4454">
            <v>44586</v>
          </cell>
        </row>
        <row r="4455">
          <cell r="A4455">
            <v>18062135</v>
          </cell>
          <cell r="B4455" t="str">
            <v>C369</v>
          </cell>
          <cell r="C4455" t="str">
            <v>LUSO PLAQUE ET PLATRE</v>
          </cell>
          <cell r="D4455" t="str">
            <v>4</v>
          </cell>
          <cell r="E4455">
            <v>34240.949999999997</v>
          </cell>
          <cell r="G4455">
            <v>41089.14</v>
          </cell>
          <cell r="H4455">
            <v>44530</v>
          </cell>
          <cell r="I4455">
            <v>44576</v>
          </cell>
          <cell r="J4455">
            <v>44575</v>
          </cell>
          <cell r="K4455">
            <v>44586</v>
          </cell>
        </row>
        <row r="4456">
          <cell r="A4456">
            <v>18063513</v>
          </cell>
          <cell r="B4456" t="str">
            <v>C369</v>
          </cell>
          <cell r="C4456" t="str">
            <v>LUSO PLAQUE ET PLATRE</v>
          </cell>
          <cell r="D4456" t="str">
            <v>4</v>
          </cell>
          <cell r="E4456">
            <v>105</v>
          </cell>
          <cell r="G4456">
            <v>126</v>
          </cell>
          <cell r="H4456">
            <v>44561</v>
          </cell>
          <cell r="I4456">
            <v>44607</v>
          </cell>
          <cell r="J4456">
            <v>44610</v>
          </cell>
          <cell r="K4456">
            <v>44620</v>
          </cell>
        </row>
        <row r="4457">
          <cell r="A4457">
            <v>18063514</v>
          </cell>
          <cell r="B4457" t="str">
            <v>C369</v>
          </cell>
          <cell r="C4457" t="str">
            <v>LUSO PLAQUE ET PLATRE</v>
          </cell>
          <cell r="D4457" t="str">
            <v>4</v>
          </cell>
          <cell r="E4457">
            <v>1041.03</v>
          </cell>
          <cell r="G4457">
            <v>1249.24</v>
          </cell>
          <cell r="H4457">
            <v>44561</v>
          </cell>
          <cell r="I4457">
            <v>44607</v>
          </cell>
          <cell r="J4457">
            <v>44610</v>
          </cell>
          <cell r="K4457">
            <v>44620</v>
          </cell>
        </row>
        <row r="4458">
          <cell r="A4458">
            <v>18062136</v>
          </cell>
          <cell r="B4458" t="str">
            <v>C371</v>
          </cell>
          <cell r="C4458" t="str">
            <v>LUSO COUVERTURE</v>
          </cell>
          <cell r="D4458" t="str">
            <v>2</v>
          </cell>
          <cell r="E4458">
            <v>24.48</v>
          </cell>
          <cell r="G4458">
            <v>29.380000000000003</v>
          </cell>
          <cell r="H4458">
            <v>44530</v>
          </cell>
          <cell r="I4458">
            <v>44576</v>
          </cell>
          <cell r="J4458"/>
          <cell r="K4458">
            <v>44576</v>
          </cell>
        </row>
        <row r="4459">
          <cell r="A4459">
            <v>18062137</v>
          </cell>
          <cell r="B4459" t="str">
            <v>C371</v>
          </cell>
          <cell r="C4459" t="str">
            <v>LUSO COUVERTURE</v>
          </cell>
          <cell r="D4459" t="str">
            <v>2</v>
          </cell>
          <cell r="E4459">
            <v>40.61</v>
          </cell>
          <cell r="G4459">
            <v>48.730000000000004</v>
          </cell>
          <cell r="H4459">
            <v>44530</v>
          </cell>
          <cell r="I4459">
            <v>44576</v>
          </cell>
          <cell r="J4459"/>
          <cell r="K4459">
            <v>44576</v>
          </cell>
        </row>
        <row r="4460">
          <cell r="A4460">
            <v>18062138</v>
          </cell>
          <cell r="B4460" t="str">
            <v>C371</v>
          </cell>
          <cell r="C4460" t="str">
            <v>LUSO COUVERTURE</v>
          </cell>
          <cell r="D4460" t="str">
            <v>2</v>
          </cell>
          <cell r="E4460">
            <v>102.46</v>
          </cell>
          <cell r="G4460">
            <v>122.95</v>
          </cell>
          <cell r="H4460">
            <v>44530</v>
          </cell>
          <cell r="I4460">
            <v>44576</v>
          </cell>
          <cell r="J4460"/>
          <cell r="K4460">
            <v>44576</v>
          </cell>
        </row>
        <row r="4461">
          <cell r="A4461">
            <v>18062139</v>
          </cell>
          <cell r="B4461" t="str">
            <v>C371</v>
          </cell>
          <cell r="C4461" t="str">
            <v>LUSO COUVERTURE</v>
          </cell>
          <cell r="D4461" t="str">
            <v>2</v>
          </cell>
          <cell r="E4461">
            <v>76.47999999999999</v>
          </cell>
          <cell r="G4461">
            <v>91.78</v>
          </cell>
          <cell r="H4461">
            <v>44530</v>
          </cell>
          <cell r="I4461">
            <v>44576</v>
          </cell>
          <cell r="J4461"/>
          <cell r="K4461">
            <v>44576</v>
          </cell>
        </row>
        <row r="4462">
          <cell r="A4462">
            <v>18067793</v>
          </cell>
          <cell r="B4462" t="str">
            <v>C371</v>
          </cell>
          <cell r="C4462" t="str">
            <v>LUSO COUVERTURE</v>
          </cell>
          <cell r="D4462" t="str">
            <v>2</v>
          </cell>
          <cell r="E4462">
            <v>30.99</v>
          </cell>
          <cell r="G4462">
            <v>37.19</v>
          </cell>
          <cell r="H4462">
            <v>44651</v>
          </cell>
          <cell r="I4462">
            <v>44696</v>
          </cell>
          <cell r="J4462">
            <v>44658</v>
          </cell>
          <cell r="K4462">
            <v>44696</v>
          </cell>
        </row>
        <row r="4463">
          <cell r="A4463">
            <v>18067794</v>
          </cell>
          <cell r="B4463" t="str">
            <v>C371</v>
          </cell>
          <cell r="C4463" t="str">
            <v>LUSO COUVERTURE</v>
          </cell>
          <cell r="D4463" t="str">
            <v>2</v>
          </cell>
          <cell r="E4463">
            <v>66.239999999999995</v>
          </cell>
          <cell r="G4463">
            <v>79.489999999999995</v>
          </cell>
          <cell r="H4463">
            <v>44651</v>
          </cell>
          <cell r="I4463">
            <v>44696</v>
          </cell>
          <cell r="J4463">
            <v>44658</v>
          </cell>
          <cell r="K4463">
            <v>44696</v>
          </cell>
        </row>
        <row r="4464">
          <cell r="A4464">
            <v>18067795</v>
          </cell>
          <cell r="B4464" t="str">
            <v>C371</v>
          </cell>
          <cell r="C4464" t="str">
            <v>LUSO COUVERTURE</v>
          </cell>
          <cell r="D4464" t="str">
            <v>2</v>
          </cell>
          <cell r="E4464">
            <v>26.139999999999997</v>
          </cell>
          <cell r="G4464">
            <v>31.369999999999997</v>
          </cell>
          <cell r="H4464">
            <v>44651</v>
          </cell>
          <cell r="I4464">
            <v>44696</v>
          </cell>
          <cell r="J4464">
            <v>44658</v>
          </cell>
          <cell r="K4464">
            <v>44696</v>
          </cell>
        </row>
        <row r="4465">
          <cell r="A4465">
            <v>18062140</v>
          </cell>
          <cell r="B4465" t="str">
            <v>C372</v>
          </cell>
          <cell r="C4465" t="str">
            <v>RODIN BAT</v>
          </cell>
          <cell r="D4465" t="str">
            <v>1</v>
          </cell>
          <cell r="E4465">
            <v>13003.82</v>
          </cell>
          <cell r="G4465">
            <v>15604.579999999998</v>
          </cell>
          <cell r="H4465">
            <v>44530</v>
          </cell>
          <cell r="I4465">
            <v>44576</v>
          </cell>
          <cell r="J4465">
            <v>44575</v>
          </cell>
          <cell r="K4465">
            <v>44575</v>
          </cell>
        </row>
        <row r="4466">
          <cell r="A4466">
            <v>18062658</v>
          </cell>
          <cell r="B4466" t="str">
            <v>C372</v>
          </cell>
          <cell r="C4466" t="str">
            <v>RODIN BAT</v>
          </cell>
          <cell r="D4466" t="str">
            <v>1</v>
          </cell>
          <cell r="E4466">
            <v>-6344.3</v>
          </cell>
          <cell r="G4466">
            <v>-7613.1600000000008</v>
          </cell>
          <cell r="H4466">
            <v>44533</v>
          </cell>
          <cell r="I4466">
            <v>44607</v>
          </cell>
          <cell r="J4466">
            <v>44608</v>
          </cell>
          <cell r="K4466">
            <v>44608</v>
          </cell>
        </row>
        <row r="4467">
          <cell r="A4467">
            <v>18063515</v>
          </cell>
          <cell r="B4467" t="str">
            <v>C372</v>
          </cell>
          <cell r="C4467" t="str">
            <v>RODIN BAT</v>
          </cell>
          <cell r="D4467" t="str">
            <v>1</v>
          </cell>
          <cell r="E4467">
            <v>7089.3399999999992</v>
          </cell>
          <cell r="G4467">
            <v>8507.2100000000009</v>
          </cell>
          <cell r="H4467">
            <v>44561</v>
          </cell>
          <cell r="I4467">
            <v>44607</v>
          </cell>
          <cell r="J4467">
            <v>44608</v>
          </cell>
          <cell r="K4467">
            <v>44608</v>
          </cell>
        </row>
        <row r="4468">
          <cell r="A4468">
            <v>18064848</v>
          </cell>
          <cell r="B4468" t="str">
            <v>C372</v>
          </cell>
          <cell r="C4468" t="str">
            <v>RODIN BAT</v>
          </cell>
          <cell r="D4468" t="str">
            <v>1</v>
          </cell>
          <cell r="E4468">
            <v>9685.35</v>
          </cell>
          <cell r="G4468">
            <v>11622.42</v>
          </cell>
          <cell r="H4468">
            <v>44592</v>
          </cell>
          <cell r="I4468">
            <v>44635</v>
          </cell>
          <cell r="J4468">
            <v>44636</v>
          </cell>
          <cell r="K4468">
            <v>44636</v>
          </cell>
        </row>
        <row r="4469">
          <cell r="A4469">
            <v>18064849</v>
          </cell>
          <cell r="B4469" t="str">
            <v>C372</v>
          </cell>
          <cell r="C4469" t="str">
            <v>RODIN BAT</v>
          </cell>
          <cell r="D4469" t="str">
            <v>1</v>
          </cell>
          <cell r="E4469">
            <v>8744.11</v>
          </cell>
          <cell r="G4469">
            <v>10492.93</v>
          </cell>
          <cell r="H4469">
            <v>44592</v>
          </cell>
          <cell r="I4469">
            <v>44635</v>
          </cell>
          <cell r="J4469">
            <v>44636</v>
          </cell>
          <cell r="K4469">
            <v>44636</v>
          </cell>
        </row>
        <row r="4470">
          <cell r="A4470">
            <v>18066255</v>
          </cell>
          <cell r="B4470" t="str">
            <v>C372</v>
          </cell>
          <cell r="C4470" t="str">
            <v>RODIN BAT</v>
          </cell>
          <cell r="D4470" t="str">
            <v>1</v>
          </cell>
          <cell r="E4470">
            <v>8113.0199999999995</v>
          </cell>
          <cell r="G4470">
            <v>9735.619999999999</v>
          </cell>
          <cell r="H4470">
            <v>44620</v>
          </cell>
          <cell r="I4470">
            <v>44666</v>
          </cell>
          <cell r="J4470">
            <v>44665</v>
          </cell>
          <cell r="K4470">
            <v>44665</v>
          </cell>
        </row>
        <row r="4471">
          <cell r="A4471">
            <v>18067796</v>
          </cell>
          <cell r="B4471" t="str">
            <v>C372</v>
          </cell>
          <cell r="C4471" t="str">
            <v>RODIN BAT</v>
          </cell>
          <cell r="D4471" t="str">
            <v>1</v>
          </cell>
          <cell r="E4471">
            <v>16243.070000000002</v>
          </cell>
          <cell r="G4471">
            <v>19491.68</v>
          </cell>
          <cell r="H4471">
            <v>44651</v>
          </cell>
          <cell r="I4471">
            <v>44696</v>
          </cell>
          <cell r="J4471"/>
          <cell r="K4471"/>
        </row>
        <row r="4472">
          <cell r="A4472">
            <v>18067797</v>
          </cell>
          <cell r="B4472" t="str">
            <v>C372</v>
          </cell>
          <cell r="C4472" t="str">
            <v>RODIN BAT</v>
          </cell>
          <cell r="D4472" t="str">
            <v>1</v>
          </cell>
          <cell r="E4472">
            <v>10274.17</v>
          </cell>
          <cell r="G4472">
            <v>12329</v>
          </cell>
          <cell r="H4472">
            <v>44651</v>
          </cell>
          <cell r="I4472">
            <v>44696</v>
          </cell>
          <cell r="J4472"/>
          <cell r="K4472"/>
        </row>
        <row r="4473">
          <cell r="A4473">
            <v>18067798</v>
          </cell>
          <cell r="B4473" t="str">
            <v>C372</v>
          </cell>
          <cell r="C4473" t="str">
            <v>RODIN BAT</v>
          </cell>
          <cell r="D4473" t="str">
            <v>1</v>
          </cell>
          <cell r="E4473">
            <v>7502.3899999999994</v>
          </cell>
          <cell r="G4473">
            <v>9002.869999999999</v>
          </cell>
          <cell r="H4473">
            <v>44651</v>
          </cell>
          <cell r="I4473">
            <v>44696</v>
          </cell>
          <cell r="J4473"/>
          <cell r="K4473"/>
        </row>
        <row r="4474">
          <cell r="A4474">
            <v>18067799</v>
          </cell>
          <cell r="B4474" t="str">
            <v>C372</v>
          </cell>
          <cell r="C4474" t="str">
            <v>RODIN BAT</v>
          </cell>
          <cell r="D4474" t="str">
            <v>1</v>
          </cell>
          <cell r="E4474">
            <v>1451.2</v>
          </cell>
          <cell r="G4474">
            <v>1741.44</v>
          </cell>
          <cell r="H4474">
            <v>44651</v>
          </cell>
          <cell r="I4474">
            <v>44696</v>
          </cell>
          <cell r="J4474"/>
          <cell r="K4474"/>
        </row>
        <row r="4475">
          <cell r="A4475">
            <v>18067800</v>
          </cell>
          <cell r="B4475" t="str">
            <v>C372</v>
          </cell>
          <cell r="C4475" t="str">
            <v>RODIN BAT</v>
          </cell>
          <cell r="D4475" t="str">
            <v>1</v>
          </cell>
          <cell r="E4475">
            <v>16243.070000000002</v>
          </cell>
          <cell r="G4475">
            <v>19491.68</v>
          </cell>
          <cell r="H4475">
            <v>44651</v>
          </cell>
          <cell r="I4475">
            <v>44696</v>
          </cell>
          <cell r="J4475"/>
          <cell r="K4475"/>
        </row>
        <row r="4476">
          <cell r="A4476">
            <v>18067801</v>
          </cell>
          <cell r="B4476" t="str">
            <v>C372</v>
          </cell>
          <cell r="C4476" t="str">
            <v>RODIN BAT</v>
          </cell>
          <cell r="D4476" t="str">
            <v>1</v>
          </cell>
          <cell r="E4476">
            <v>7682.65</v>
          </cell>
          <cell r="G4476">
            <v>9219.18</v>
          </cell>
          <cell r="H4476">
            <v>44651</v>
          </cell>
          <cell r="I4476">
            <v>44696</v>
          </cell>
          <cell r="J4476"/>
          <cell r="K4476"/>
        </row>
        <row r="4477">
          <cell r="A4477">
            <v>18067802</v>
          </cell>
          <cell r="B4477" t="str">
            <v>C372</v>
          </cell>
          <cell r="C4477" t="str">
            <v>RODIN BAT</v>
          </cell>
          <cell r="D4477" t="str">
            <v>1</v>
          </cell>
          <cell r="E4477">
            <v>17174.61</v>
          </cell>
          <cell r="G4477">
            <v>20609.53</v>
          </cell>
          <cell r="H4477">
            <v>44651</v>
          </cell>
          <cell r="I4477">
            <v>44696</v>
          </cell>
          <cell r="J4477"/>
          <cell r="K4477"/>
        </row>
        <row r="4478">
          <cell r="A4478">
            <v>18067803</v>
          </cell>
          <cell r="B4478" t="str">
            <v>C372</v>
          </cell>
          <cell r="C4478" t="str">
            <v>RODIN BAT</v>
          </cell>
          <cell r="D4478" t="str">
            <v>1</v>
          </cell>
          <cell r="E4478">
            <v>11914.89</v>
          </cell>
          <cell r="G4478">
            <v>14297.87</v>
          </cell>
          <cell r="H4478">
            <v>44651</v>
          </cell>
          <cell r="I4478">
            <v>44696</v>
          </cell>
          <cell r="J4478"/>
          <cell r="K4478"/>
        </row>
        <row r="4479">
          <cell r="A4479">
            <v>18067804</v>
          </cell>
          <cell r="B4479" t="str">
            <v>C372</v>
          </cell>
          <cell r="C4479" t="str">
            <v>RODIN BAT</v>
          </cell>
          <cell r="D4479" t="str">
            <v>1</v>
          </cell>
          <cell r="E4479">
            <v>10274.17</v>
          </cell>
          <cell r="G4479">
            <v>12329</v>
          </cell>
          <cell r="H4479">
            <v>44651</v>
          </cell>
          <cell r="I4479">
            <v>44696</v>
          </cell>
          <cell r="J4479"/>
          <cell r="K4479"/>
        </row>
        <row r="4480">
          <cell r="A4480">
            <v>18061161</v>
          </cell>
          <cell r="B4480" t="str">
            <v>C377</v>
          </cell>
          <cell r="C4480" t="str">
            <v>COUVERTURE PLOMBERIE TRADITION</v>
          </cell>
          <cell r="D4480" t="str">
            <v>2</v>
          </cell>
          <cell r="E4480">
            <v>-98.27000000000001</v>
          </cell>
          <cell r="G4480">
            <v>-117.92</v>
          </cell>
          <cell r="H4480">
            <v>44519</v>
          </cell>
          <cell r="I4480">
            <v>44576</v>
          </cell>
          <cell r="J4480"/>
          <cell r="K4480">
            <v>44576</v>
          </cell>
        </row>
        <row r="4481">
          <cell r="A4481">
            <v>18061162</v>
          </cell>
          <cell r="B4481" t="str">
            <v>C377</v>
          </cell>
          <cell r="C4481" t="str">
            <v>COUVERTURE PLOMBERIE TRADITION</v>
          </cell>
          <cell r="D4481" t="str">
            <v>2</v>
          </cell>
          <cell r="E4481">
            <v>-103.1</v>
          </cell>
          <cell r="G4481">
            <v>-123.72</v>
          </cell>
          <cell r="H4481">
            <v>44519</v>
          </cell>
          <cell r="I4481">
            <v>44576</v>
          </cell>
          <cell r="J4481"/>
          <cell r="K4481">
            <v>44576</v>
          </cell>
        </row>
        <row r="4482">
          <cell r="A4482">
            <v>18061163</v>
          </cell>
          <cell r="B4482" t="str">
            <v>C377</v>
          </cell>
          <cell r="C4482" t="str">
            <v>COUVERTURE PLOMBERIE TRADITION</v>
          </cell>
          <cell r="D4482" t="str">
            <v>2</v>
          </cell>
          <cell r="E4482">
            <v>-7.2</v>
          </cell>
          <cell r="G4482">
            <v>-8.64</v>
          </cell>
          <cell r="H4482">
            <v>44519</v>
          </cell>
          <cell r="I4482">
            <v>44576</v>
          </cell>
          <cell r="J4482"/>
          <cell r="K4482">
            <v>44576</v>
          </cell>
        </row>
        <row r="4483">
          <cell r="A4483">
            <v>18062141</v>
          </cell>
          <cell r="B4483" t="str">
            <v>C377</v>
          </cell>
          <cell r="C4483" t="str">
            <v>COUVERTURE PLOMBERIE TRADITION</v>
          </cell>
          <cell r="D4483" t="str">
            <v>2</v>
          </cell>
          <cell r="E4483">
            <v>498.11</v>
          </cell>
          <cell r="G4483">
            <v>597.73</v>
          </cell>
          <cell r="H4483">
            <v>44530</v>
          </cell>
          <cell r="I4483">
            <v>44576</v>
          </cell>
          <cell r="J4483"/>
          <cell r="K4483">
            <v>44576</v>
          </cell>
        </row>
        <row r="4484">
          <cell r="A4484">
            <v>18062142</v>
          </cell>
          <cell r="B4484" t="str">
            <v>C377</v>
          </cell>
          <cell r="C4484" t="str">
            <v>COUVERTURE PLOMBERIE TRADITION</v>
          </cell>
          <cell r="D4484" t="str">
            <v>2</v>
          </cell>
          <cell r="E4484">
            <v>756.73</v>
          </cell>
          <cell r="G4484">
            <v>908.07999999999993</v>
          </cell>
          <cell r="H4484">
            <v>44530</v>
          </cell>
          <cell r="I4484">
            <v>44576</v>
          </cell>
          <cell r="J4484"/>
          <cell r="K4484">
            <v>44576</v>
          </cell>
        </row>
        <row r="4485">
          <cell r="A4485">
            <v>18062143</v>
          </cell>
          <cell r="B4485" t="str">
            <v>C377</v>
          </cell>
          <cell r="C4485" t="str">
            <v>COUVERTURE PLOMBERIE TRADITION</v>
          </cell>
          <cell r="D4485" t="str">
            <v>2</v>
          </cell>
          <cell r="E4485">
            <v>545.04999999999995</v>
          </cell>
          <cell r="G4485">
            <v>654.06000000000006</v>
          </cell>
          <cell r="H4485">
            <v>44530</v>
          </cell>
          <cell r="I4485">
            <v>44576</v>
          </cell>
          <cell r="J4485"/>
          <cell r="K4485">
            <v>44576</v>
          </cell>
        </row>
        <row r="4486">
          <cell r="A4486">
            <v>18062144</v>
          </cell>
          <cell r="B4486" t="str">
            <v>C377</v>
          </cell>
          <cell r="C4486" t="str">
            <v>COUVERTURE PLOMBERIE TRADITION</v>
          </cell>
          <cell r="D4486" t="str">
            <v>2</v>
          </cell>
          <cell r="E4486">
            <v>10.14</v>
          </cell>
          <cell r="G4486">
            <v>12.17</v>
          </cell>
          <cell r="H4486">
            <v>44530</v>
          </cell>
          <cell r="I4486">
            <v>44576</v>
          </cell>
          <cell r="J4486"/>
          <cell r="K4486">
            <v>44576</v>
          </cell>
        </row>
        <row r="4487">
          <cell r="A4487">
            <v>18062145</v>
          </cell>
          <cell r="B4487" t="str">
            <v>C377</v>
          </cell>
          <cell r="C4487" t="str">
            <v>COUVERTURE PLOMBERIE TRADITION</v>
          </cell>
          <cell r="D4487" t="str">
            <v>2</v>
          </cell>
          <cell r="E4487">
            <v>54.4</v>
          </cell>
          <cell r="G4487">
            <v>65.28</v>
          </cell>
          <cell r="H4487">
            <v>44530</v>
          </cell>
          <cell r="I4487">
            <v>44576</v>
          </cell>
          <cell r="J4487"/>
          <cell r="K4487">
            <v>44576</v>
          </cell>
        </row>
        <row r="4488">
          <cell r="A4488">
            <v>18062146</v>
          </cell>
          <cell r="B4488" t="str">
            <v>C377</v>
          </cell>
          <cell r="C4488" t="str">
            <v>COUVERTURE PLOMBERIE TRADITION</v>
          </cell>
          <cell r="D4488" t="str">
            <v>2</v>
          </cell>
          <cell r="E4488">
            <v>3802.03</v>
          </cell>
          <cell r="G4488">
            <v>4562.4400000000005</v>
          </cell>
          <cell r="H4488">
            <v>44530</v>
          </cell>
          <cell r="I4488">
            <v>44576</v>
          </cell>
          <cell r="J4488"/>
          <cell r="K4488">
            <v>44576</v>
          </cell>
        </row>
        <row r="4489">
          <cell r="A4489">
            <v>18062147</v>
          </cell>
          <cell r="B4489" t="str">
            <v>C377</v>
          </cell>
          <cell r="C4489" t="str">
            <v>COUVERTURE PLOMBERIE TRADITION</v>
          </cell>
          <cell r="D4489" t="str">
            <v>2</v>
          </cell>
          <cell r="E4489">
            <v>1935.1200000000001</v>
          </cell>
          <cell r="G4489">
            <v>2322.1400000000003</v>
          </cell>
          <cell r="H4489">
            <v>44530</v>
          </cell>
          <cell r="I4489">
            <v>44576</v>
          </cell>
          <cell r="J4489"/>
          <cell r="K4489">
            <v>44576</v>
          </cell>
        </row>
        <row r="4490">
          <cell r="A4490">
            <v>18062148</v>
          </cell>
          <cell r="B4490" t="str">
            <v>C377</v>
          </cell>
          <cell r="C4490" t="str">
            <v>COUVERTURE PLOMBERIE TRADITION</v>
          </cell>
          <cell r="D4490" t="str">
            <v>2</v>
          </cell>
          <cell r="E4490">
            <v>405.51</v>
          </cell>
          <cell r="G4490">
            <v>486.61</v>
          </cell>
          <cell r="H4490">
            <v>44530</v>
          </cell>
          <cell r="I4490">
            <v>44576</v>
          </cell>
          <cell r="J4490"/>
          <cell r="K4490">
            <v>44576</v>
          </cell>
        </row>
        <row r="4491">
          <cell r="A4491">
            <v>18062149</v>
          </cell>
          <cell r="B4491" t="str">
            <v>C377</v>
          </cell>
          <cell r="C4491" t="str">
            <v>COUVERTURE PLOMBERIE TRADITION</v>
          </cell>
          <cell r="D4491" t="str">
            <v>2</v>
          </cell>
          <cell r="E4491">
            <v>92.16</v>
          </cell>
          <cell r="G4491">
            <v>110.59</v>
          </cell>
          <cell r="H4491">
            <v>44530</v>
          </cell>
          <cell r="I4491">
            <v>44576</v>
          </cell>
          <cell r="J4491"/>
          <cell r="K4491">
            <v>44576</v>
          </cell>
        </row>
        <row r="4492">
          <cell r="A4492">
            <v>18062150</v>
          </cell>
          <cell r="B4492" t="str">
            <v>C377</v>
          </cell>
          <cell r="C4492" t="str">
            <v>COUVERTURE PLOMBERIE TRADITION</v>
          </cell>
          <cell r="D4492" t="str">
            <v>2</v>
          </cell>
          <cell r="E4492">
            <v>277.44</v>
          </cell>
          <cell r="G4492">
            <v>332.93</v>
          </cell>
          <cell r="H4492">
            <v>44530</v>
          </cell>
          <cell r="I4492">
            <v>44576</v>
          </cell>
          <cell r="J4492"/>
          <cell r="K4492">
            <v>44576</v>
          </cell>
        </row>
        <row r="4493">
          <cell r="A4493">
            <v>18062151</v>
          </cell>
          <cell r="B4493" t="str">
            <v>C377</v>
          </cell>
          <cell r="C4493" t="str">
            <v>COUVERTURE PLOMBERIE TRADITION</v>
          </cell>
          <cell r="D4493" t="str">
            <v>2</v>
          </cell>
          <cell r="E4493">
            <v>472.32</v>
          </cell>
          <cell r="G4493">
            <v>566.78</v>
          </cell>
          <cell r="H4493">
            <v>44530</v>
          </cell>
          <cell r="I4493">
            <v>44576</v>
          </cell>
          <cell r="J4493"/>
          <cell r="K4493">
            <v>44576</v>
          </cell>
        </row>
        <row r="4494">
          <cell r="A4494">
            <v>18062152</v>
          </cell>
          <cell r="B4494" t="str">
            <v>C377</v>
          </cell>
          <cell r="C4494" t="str">
            <v>COUVERTURE PLOMBERIE TRADITION</v>
          </cell>
          <cell r="D4494" t="str">
            <v>2</v>
          </cell>
          <cell r="E4494">
            <v>-103.5</v>
          </cell>
          <cell r="G4494">
            <v>-124.2</v>
          </cell>
          <cell r="H4494">
            <v>44530</v>
          </cell>
          <cell r="I4494">
            <v>44576</v>
          </cell>
          <cell r="J4494"/>
          <cell r="K4494">
            <v>44576</v>
          </cell>
        </row>
        <row r="4495">
          <cell r="A4495">
            <v>18062153</v>
          </cell>
          <cell r="B4495" t="str">
            <v>C377</v>
          </cell>
          <cell r="C4495" t="str">
            <v>COUVERTURE PLOMBERIE TRADITION</v>
          </cell>
          <cell r="D4495" t="str">
            <v>2</v>
          </cell>
          <cell r="E4495">
            <v>-330.65</v>
          </cell>
          <cell r="G4495">
            <v>-396.78000000000003</v>
          </cell>
          <cell r="H4495">
            <v>44530</v>
          </cell>
          <cell r="I4495">
            <v>44576</v>
          </cell>
          <cell r="J4495"/>
          <cell r="K4495">
            <v>44576</v>
          </cell>
        </row>
        <row r="4496">
          <cell r="A4496">
            <v>18062154</v>
          </cell>
          <cell r="B4496" t="str">
            <v>C377</v>
          </cell>
          <cell r="C4496" t="str">
            <v>COUVERTURE PLOMBERIE TRADITION</v>
          </cell>
          <cell r="D4496" t="str">
            <v>2</v>
          </cell>
          <cell r="E4496">
            <v>498.11</v>
          </cell>
          <cell r="G4496">
            <v>597.73</v>
          </cell>
          <cell r="H4496">
            <v>44530</v>
          </cell>
          <cell r="I4496">
            <v>44576</v>
          </cell>
          <cell r="J4496"/>
          <cell r="K4496">
            <v>44576</v>
          </cell>
        </row>
        <row r="4497">
          <cell r="A4497">
            <v>18062155</v>
          </cell>
          <cell r="B4497" t="str">
            <v>C377</v>
          </cell>
          <cell r="C4497" t="str">
            <v>COUVERTURE PLOMBERIE TRADITION</v>
          </cell>
          <cell r="D4497" t="str">
            <v>2</v>
          </cell>
          <cell r="E4497">
            <v>4795.3500000000004</v>
          </cell>
          <cell r="G4497">
            <v>5754.42</v>
          </cell>
          <cell r="H4497">
            <v>44530</v>
          </cell>
          <cell r="I4497">
            <v>44576</v>
          </cell>
          <cell r="J4497"/>
          <cell r="K4497">
            <v>44576</v>
          </cell>
        </row>
        <row r="4498">
          <cell r="A4498">
            <v>18062156</v>
          </cell>
          <cell r="B4498" t="str">
            <v>C377</v>
          </cell>
          <cell r="C4498" t="str">
            <v>COUVERTURE PLOMBERIE TRADITION</v>
          </cell>
          <cell r="D4498" t="str">
            <v>2</v>
          </cell>
          <cell r="E4498">
            <v>21.75</v>
          </cell>
          <cell r="G4498">
            <v>26.1</v>
          </cell>
          <cell r="H4498">
            <v>44530</v>
          </cell>
          <cell r="I4498">
            <v>44576</v>
          </cell>
          <cell r="J4498"/>
          <cell r="K4498">
            <v>44576</v>
          </cell>
        </row>
        <row r="4499">
          <cell r="A4499">
            <v>18062157</v>
          </cell>
          <cell r="B4499" t="str">
            <v>C377</v>
          </cell>
          <cell r="C4499" t="str">
            <v>COUVERTURE PLOMBERIE TRADITION</v>
          </cell>
          <cell r="D4499" t="str">
            <v>2</v>
          </cell>
          <cell r="E4499">
            <v>-138</v>
          </cell>
          <cell r="G4499">
            <v>-165.6</v>
          </cell>
          <cell r="H4499">
            <v>44530</v>
          </cell>
          <cell r="I4499">
            <v>44576</v>
          </cell>
          <cell r="J4499"/>
          <cell r="K4499">
            <v>44576</v>
          </cell>
        </row>
        <row r="4500">
          <cell r="A4500">
            <v>18062158</v>
          </cell>
          <cell r="B4500" t="str">
            <v>C377</v>
          </cell>
          <cell r="C4500" t="str">
            <v>COUVERTURE PLOMBERIE TRADITION</v>
          </cell>
          <cell r="D4500" t="str">
            <v>2</v>
          </cell>
          <cell r="E4500">
            <v>498.11</v>
          </cell>
          <cell r="G4500">
            <v>597.73</v>
          </cell>
          <cell r="H4500">
            <v>44530</v>
          </cell>
          <cell r="I4500">
            <v>44576</v>
          </cell>
          <cell r="J4500"/>
          <cell r="K4500">
            <v>44576</v>
          </cell>
        </row>
        <row r="4501">
          <cell r="A4501">
            <v>18062159</v>
          </cell>
          <cell r="B4501" t="str">
            <v>C377</v>
          </cell>
          <cell r="C4501" t="str">
            <v>COUVERTURE PLOMBERIE TRADITION</v>
          </cell>
          <cell r="D4501" t="str">
            <v>2</v>
          </cell>
          <cell r="E4501">
            <v>74.03</v>
          </cell>
          <cell r="G4501">
            <v>88.84</v>
          </cell>
          <cell r="H4501">
            <v>44530</v>
          </cell>
          <cell r="I4501">
            <v>44576</v>
          </cell>
          <cell r="J4501"/>
          <cell r="K4501">
            <v>44576</v>
          </cell>
        </row>
        <row r="4502">
          <cell r="A4502">
            <v>18062160</v>
          </cell>
          <cell r="B4502" t="str">
            <v>C377</v>
          </cell>
          <cell r="C4502" t="str">
            <v>COUVERTURE PLOMBERIE TRADITION</v>
          </cell>
          <cell r="D4502" t="str">
            <v>2</v>
          </cell>
          <cell r="E4502">
            <v>5613.15</v>
          </cell>
          <cell r="G4502">
            <v>6735.7800000000007</v>
          </cell>
          <cell r="H4502">
            <v>44530</v>
          </cell>
          <cell r="I4502">
            <v>44576</v>
          </cell>
          <cell r="J4502"/>
          <cell r="K4502">
            <v>44576</v>
          </cell>
        </row>
        <row r="4503">
          <cell r="A4503">
            <v>18062161</v>
          </cell>
          <cell r="B4503" t="str">
            <v>C377</v>
          </cell>
          <cell r="C4503" t="str">
            <v>COUVERTURE PLOMBERIE TRADITION</v>
          </cell>
          <cell r="D4503" t="str">
            <v>2</v>
          </cell>
          <cell r="E4503">
            <v>138.72</v>
          </cell>
          <cell r="G4503">
            <v>166.45999999999998</v>
          </cell>
          <cell r="H4503">
            <v>44530</v>
          </cell>
          <cell r="I4503">
            <v>44576</v>
          </cell>
          <cell r="J4503"/>
          <cell r="K4503">
            <v>44576</v>
          </cell>
        </row>
        <row r="4504">
          <cell r="A4504">
            <v>18062162</v>
          </cell>
          <cell r="B4504" t="str">
            <v>C377</v>
          </cell>
          <cell r="C4504" t="str">
            <v>COUVERTURE PLOMBERIE TRADITION</v>
          </cell>
          <cell r="D4504" t="str">
            <v>2</v>
          </cell>
          <cell r="E4504">
            <v>1024.81</v>
          </cell>
          <cell r="G4504">
            <v>1229.77</v>
          </cell>
          <cell r="H4504">
            <v>44530</v>
          </cell>
          <cell r="I4504">
            <v>44576</v>
          </cell>
          <cell r="J4504"/>
          <cell r="K4504">
            <v>44576</v>
          </cell>
        </row>
        <row r="4505">
          <cell r="A4505">
            <v>18062163</v>
          </cell>
          <cell r="B4505" t="str">
            <v>C377</v>
          </cell>
          <cell r="C4505" t="str">
            <v>COUVERTURE PLOMBERIE TRADITION</v>
          </cell>
          <cell r="D4505" t="str">
            <v>2</v>
          </cell>
          <cell r="E4505">
            <v>35.160000000000004</v>
          </cell>
          <cell r="G4505">
            <v>42.19</v>
          </cell>
          <cell r="H4505">
            <v>44530</v>
          </cell>
          <cell r="I4505">
            <v>44576</v>
          </cell>
          <cell r="J4505"/>
          <cell r="K4505">
            <v>44576</v>
          </cell>
        </row>
        <row r="4506">
          <cell r="A4506">
            <v>18062164</v>
          </cell>
          <cell r="B4506" t="str">
            <v>C377</v>
          </cell>
          <cell r="C4506" t="str">
            <v>COUVERTURE PLOMBERIE TRADITION</v>
          </cell>
          <cell r="D4506" t="str">
            <v>2</v>
          </cell>
          <cell r="E4506">
            <v>491.41999999999996</v>
          </cell>
          <cell r="G4506">
            <v>589.70000000000005</v>
          </cell>
          <cell r="H4506">
            <v>44530</v>
          </cell>
          <cell r="I4506">
            <v>44576</v>
          </cell>
          <cell r="J4506"/>
          <cell r="K4506">
            <v>44576</v>
          </cell>
        </row>
        <row r="4507">
          <cell r="A4507">
            <v>18062165</v>
          </cell>
          <cell r="B4507" t="str">
            <v>C377</v>
          </cell>
          <cell r="C4507" t="str">
            <v>COUVERTURE PLOMBERIE TRADITION</v>
          </cell>
          <cell r="D4507" t="str">
            <v>2</v>
          </cell>
          <cell r="E4507">
            <v>159.19</v>
          </cell>
          <cell r="G4507">
            <v>191.03</v>
          </cell>
          <cell r="H4507">
            <v>44530</v>
          </cell>
          <cell r="I4507">
            <v>44576</v>
          </cell>
          <cell r="J4507"/>
          <cell r="K4507">
            <v>44576</v>
          </cell>
        </row>
        <row r="4508">
          <cell r="A4508">
            <v>18062166</v>
          </cell>
          <cell r="B4508" t="str">
            <v>C377</v>
          </cell>
          <cell r="C4508" t="str">
            <v>COUVERTURE PLOMBERIE TRADITION</v>
          </cell>
          <cell r="D4508" t="str">
            <v>2</v>
          </cell>
          <cell r="E4508">
            <v>5937.0599999999995</v>
          </cell>
          <cell r="G4508">
            <v>7124.4699999999993</v>
          </cell>
          <cell r="H4508">
            <v>44530</v>
          </cell>
          <cell r="I4508">
            <v>44576</v>
          </cell>
          <cell r="J4508"/>
          <cell r="K4508">
            <v>44576</v>
          </cell>
        </row>
        <row r="4509">
          <cell r="A4509">
            <v>18062167</v>
          </cell>
          <cell r="B4509" t="str">
            <v>C377</v>
          </cell>
          <cell r="C4509" t="str">
            <v>COUVERTURE PLOMBERIE TRADITION</v>
          </cell>
          <cell r="D4509" t="str">
            <v>2</v>
          </cell>
          <cell r="E4509">
            <v>525.68000000000006</v>
          </cell>
          <cell r="G4509">
            <v>630.81999999999994</v>
          </cell>
          <cell r="H4509">
            <v>44530</v>
          </cell>
          <cell r="I4509">
            <v>44576</v>
          </cell>
          <cell r="J4509"/>
          <cell r="K4509">
            <v>44576</v>
          </cell>
        </row>
        <row r="4510">
          <cell r="A4510">
            <v>18062168</v>
          </cell>
          <cell r="B4510" t="str">
            <v>C377</v>
          </cell>
          <cell r="C4510" t="str">
            <v>COUVERTURE PLOMBERIE TRADITION</v>
          </cell>
          <cell r="D4510" t="str">
            <v>2</v>
          </cell>
          <cell r="E4510">
            <v>70.56</v>
          </cell>
          <cell r="G4510">
            <v>84.67</v>
          </cell>
          <cell r="H4510">
            <v>44530</v>
          </cell>
          <cell r="I4510">
            <v>44576</v>
          </cell>
          <cell r="J4510"/>
          <cell r="K4510">
            <v>44576</v>
          </cell>
        </row>
        <row r="4511">
          <cell r="A4511">
            <v>18062169</v>
          </cell>
          <cell r="B4511" t="str">
            <v>C377</v>
          </cell>
          <cell r="C4511" t="str">
            <v>COUVERTURE PLOMBERIE TRADITION</v>
          </cell>
          <cell r="D4511" t="str">
            <v>2</v>
          </cell>
          <cell r="E4511">
            <v>-92</v>
          </cell>
          <cell r="G4511">
            <v>-110.4</v>
          </cell>
          <cell r="H4511">
            <v>44530</v>
          </cell>
          <cell r="I4511">
            <v>44576</v>
          </cell>
          <cell r="J4511"/>
          <cell r="K4511">
            <v>44576</v>
          </cell>
        </row>
        <row r="4512">
          <cell r="A4512">
            <v>18062664</v>
          </cell>
          <cell r="B4512" t="str">
            <v>C377</v>
          </cell>
          <cell r="C4512" t="str">
            <v>COUVERTURE PLOMBERIE TRADITION</v>
          </cell>
          <cell r="D4512" t="str">
            <v>2</v>
          </cell>
          <cell r="E4512">
            <v>-1108.06</v>
          </cell>
          <cell r="G4512">
            <v>-1329.67</v>
          </cell>
          <cell r="H4512">
            <v>44536</v>
          </cell>
          <cell r="I4512">
            <v>44607</v>
          </cell>
          <cell r="J4512"/>
          <cell r="K4512">
            <v>44607</v>
          </cell>
        </row>
        <row r="4513">
          <cell r="A4513">
            <v>18063516</v>
          </cell>
          <cell r="B4513" t="str">
            <v>C377</v>
          </cell>
          <cell r="C4513" t="str">
            <v>COUVERTURE PLOMBERIE TRADITION</v>
          </cell>
          <cell r="D4513" t="str">
            <v>2</v>
          </cell>
          <cell r="E4513">
            <v>2194.35</v>
          </cell>
          <cell r="G4513">
            <v>2633.2200000000003</v>
          </cell>
          <cell r="H4513">
            <v>44561</v>
          </cell>
          <cell r="I4513">
            <v>44607</v>
          </cell>
          <cell r="J4513"/>
          <cell r="K4513">
            <v>44607</v>
          </cell>
        </row>
        <row r="4514">
          <cell r="A4514">
            <v>18063517</v>
          </cell>
          <cell r="B4514" t="str">
            <v>C377</v>
          </cell>
          <cell r="C4514" t="str">
            <v>COUVERTURE PLOMBERIE TRADITION</v>
          </cell>
          <cell r="D4514" t="str">
            <v>2</v>
          </cell>
          <cell r="E4514">
            <v>410.85</v>
          </cell>
          <cell r="G4514">
            <v>493.02</v>
          </cell>
          <cell r="H4514">
            <v>44561</v>
          </cell>
          <cell r="I4514">
            <v>44607</v>
          </cell>
          <cell r="J4514"/>
          <cell r="K4514">
            <v>44607</v>
          </cell>
        </row>
        <row r="4515">
          <cell r="A4515">
            <v>18063518</v>
          </cell>
          <cell r="B4515" t="str">
            <v>C377</v>
          </cell>
          <cell r="C4515" t="str">
            <v>COUVERTURE PLOMBERIE TRADITION</v>
          </cell>
          <cell r="D4515" t="str">
            <v>2</v>
          </cell>
          <cell r="E4515">
            <v>930.87000000000012</v>
          </cell>
          <cell r="G4515">
            <v>1117.04</v>
          </cell>
          <cell r="H4515">
            <v>44561</v>
          </cell>
          <cell r="I4515">
            <v>44607</v>
          </cell>
          <cell r="J4515"/>
          <cell r="K4515">
            <v>44607</v>
          </cell>
        </row>
        <row r="4516">
          <cell r="A4516">
            <v>18063519</v>
          </cell>
          <cell r="B4516" t="str">
            <v>C377</v>
          </cell>
          <cell r="C4516" t="str">
            <v>COUVERTURE PLOMBERIE TRADITION</v>
          </cell>
          <cell r="D4516" t="str">
            <v>2</v>
          </cell>
          <cell r="E4516">
            <v>84.95</v>
          </cell>
          <cell r="G4516">
            <v>101.94</v>
          </cell>
          <cell r="H4516">
            <v>44561</v>
          </cell>
          <cell r="I4516">
            <v>44607</v>
          </cell>
          <cell r="J4516"/>
          <cell r="K4516">
            <v>44607</v>
          </cell>
        </row>
        <row r="4517">
          <cell r="A4517">
            <v>18063520</v>
          </cell>
          <cell r="B4517" t="str">
            <v>C377</v>
          </cell>
          <cell r="C4517" t="str">
            <v>COUVERTURE PLOMBERIE TRADITION</v>
          </cell>
          <cell r="D4517" t="str">
            <v>2</v>
          </cell>
          <cell r="E4517">
            <v>246.43</v>
          </cell>
          <cell r="G4517">
            <v>295.71999999999997</v>
          </cell>
          <cell r="H4517">
            <v>44561</v>
          </cell>
          <cell r="I4517">
            <v>44607</v>
          </cell>
          <cell r="J4517"/>
          <cell r="K4517">
            <v>44607</v>
          </cell>
        </row>
        <row r="4518">
          <cell r="A4518">
            <v>18063521</v>
          </cell>
          <cell r="B4518" t="str">
            <v>C377</v>
          </cell>
          <cell r="C4518" t="str">
            <v>COUVERTURE PLOMBERIE TRADITION</v>
          </cell>
          <cell r="D4518" t="str">
            <v>2</v>
          </cell>
          <cell r="E4518">
            <v>1242.3899999999999</v>
          </cell>
          <cell r="G4518">
            <v>1490.8700000000001</v>
          </cell>
          <cell r="H4518">
            <v>44561</v>
          </cell>
          <cell r="I4518">
            <v>44607</v>
          </cell>
          <cell r="J4518"/>
          <cell r="K4518">
            <v>44607</v>
          </cell>
        </row>
        <row r="4519">
          <cell r="A4519">
            <v>18063522</v>
          </cell>
          <cell r="B4519" t="str">
            <v>C377</v>
          </cell>
          <cell r="C4519" t="str">
            <v>COUVERTURE PLOMBERIE TRADITION</v>
          </cell>
          <cell r="D4519" t="str">
            <v>2</v>
          </cell>
          <cell r="E4519">
            <v>-172.5</v>
          </cell>
          <cell r="G4519">
            <v>-207</v>
          </cell>
          <cell r="H4519">
            <v>44561</v>
          </cell>
          <cell r="I4519">
            <v>44607</v>
          </cell>
          <cell r="J4519"/>
          <cell r="K4519">
            <v>44607</v>
          </cell>
        </row>
        <row r="4520">
          <cell r="A4520">
            <v>18063523</v>
          </cell>
          <cell r="B4520" t="str">
            <v>C377</v>
          </cell>
          <cell r="C4520" t="str">
            <v>COUVERTURE PLOMBERIE TRADITION</v>
          </cell>
          <cell r="D4520" t="str">
            <v>2</v>
          </cell>
          <cell r="E4520">
            <v>74.87</v>
          </cell>
          <cell r="G4520">
            <v>89.84</v>
          </cell>
          <cell r="H4520">
            <v>44561</v>
          </cell>
          <cell r="I4520">
            <v>44607</v>
          </cell>
          <cell r="J4520"/>
          <cell r="K4520">
            <v>44607</v>
          </cell>
        </row>
        <row r="4521">
          <cell r="A4521">
            <v>18063524</v>
          </cell>
          <cell r="B4521" t="str">
            <v>C377</v>
          </cell>
          <cell r="C4521" t="str">
            <v>COUVERTURE PLOMBERIE TRADITION</v>
          </cell>
          <cell r="D4521" t="str">
            <v>2</v>
          </cell>
          <cell r="E4521">
            <v>1675.64</v>
          </cell>
          <cell r="G4521">
            <v>2010.77</v>
          </cell>
          <cell r="H4521">
            <v>44561</v>
          </cell>
          <cell r="I4521">
            <v>44607</v>
          </cell>
          <cell r="J4521"/>
          <cell r="K4521">
            <v>44607</v>
          </cell>
        </row>
        <row r="4522">
          <cell r="A4522">
            <v>18063525</v>
          </cell>
          <cell r="B4522" t="str">
            <v>C377</v>
          </cell>
          <cell r="C4522" t="str">
            <v>COUVERTURE PLOMBERIE TRADITION</v>
          </cell>
          <cell r="D4522" t="str">
            <v>2</v>
          </cell>
          <cell r="E4522">
            <v>-9.24</v>
          </cell>
          <cell r="G4522">
            <v>-11.09</v>
          </cell>
          <cell r="H4522">
            <v>44561</v>
          </cell>
          <cell r="I4522">
            <v>44607</v>
          </cell>
          <cell r="J4522"/>
          <cell r="K4522">
            <v>44607</v>
          </cell>
        </row>
        <row r="4523">
          <cell r="A4523">
            <v>18064850</v>
          </cell>
          <cell r="B4523" t="str">
            <v>C377</v>
          </cell>
          <cell r="C4523" t="str">
            <v>COUVERTURE PLOMBERIE TRADITION</v>
          </cell>
          <cell r="D4523" t="str">
            <v>2</v>
          </cell>
          <cell r="E4523">
            <v>435.96000000000004</v>
          </cell>
          <cell r="G4523">
            <v>523.15</v>
          </cell>
          <cell r="H4523">
            <v>44592</v>
          </cell>
          <cell r="I4523">
            <v>44635</v>
          </cell>
          <cell r="J4523"/>
          <cell r="K4523">
            <v>44635</v>
          </cell>
        </row>
        <row r="4524">
          <cell r="A4524">
            <v>18064851</v>
          </cell>
          <cell r="B4524" t="str">
            <v>C377</v>
          </cell>
          <cell r="C4524" t="str">
            <v>COUVERTURE PLOMBERIE TRADITION</v>
          </cell>
          <cell r="D4524" t="str">
            <v>2</v>
          </cell>
          <cell r="E4524">
            <v>1583.9299999999998</v>
          </cell>
          <cell r="G4524">
            <v>1900.72</v>
          </cell>
          <cell r="H4524">
            <v>44592</v>
          </cell>
          <cell r="I4524">
            <v>44635</v>
          </cell>
          <cell r="J4524"/>
          <cell r="K4524">
            <v>44635</v>
          </cell>
        </row>
        <row r="4525">
          <cell r="A4525">
            <v>18064852</v>
          </cell>
          <cell r="B4525" t="str">
            <v>C377</v>
          </cell>
          <cell r="C4525" t="str">
            <v>COUVERTURE PLOMBERIE TRADITION</v>
          </cell>
          <cell r="D4525" t="str">
            <v>2</v>
          </cell>
          <cell r="E4525">
            <v>192</v>
          </cell>
          <cell r="G4525">
            <v>230.4</v>
          </cell>
          <cell r="H4525">
            <v>44592</v>
          </cell>
          <cell r="I4525">
            <v>44635</v>
          </cell>
          <cell r="J4525"/>
          <cell r="K4525">
            <v>44635</v>
          </cell>
        </row>
        <row r="4526">
          <cell r="A4526">
            <v>18064853</v>
          </cell>
          <cell r="B4526" t="str">
            <v>C377</v>
          </cell>
          <cell r="C4526" t="str">
            <v>COUVERTURE PLOMBERIE TRADITION</v>
          </cell>
          <cell r="D4526" t="str">
            <v>2</v>
          </cell>
          <cell r="E4526">
            <v>651.22</v>
          </cell>
          <cell r="G4526">
            <v>781.46</v>
          </cell>
          <cell r="H4526">
            <v>44592</v>
          </cell>
          <cell r="I4526">
            <v>44635</v>
          </cell>
          <cell r="J4526"/>
          <cell r="K4526">
            <v>44635</v>
          </cell>
        </row>
        <row r="4527">
          <cell r="A4527">
            <v>18064854</v>
          </cell>
          <cell r="B4527" t="str">
            <v>C377</v>
          </cell>
          <cell r="C4527" t="str">
            <v>COUVERTURE PLOMBERIE TRADITION</v>
          </cell>
          <cell r="D4527" t="str">
            <v>2</v>
          </cell>
          <cell r="E4527">
            <v>4490.24</v>
          </cell>
          <cell r="G4527">
            <v>5388.29</v>
          </cell>
          <cell r="H4527">
            <v>44592</v>
          </cell>
          <cell r="I4527">
            <v>44635</v>
          </cell>
          <cell r="J4527"/>
          <cell r="K4527">
            <v>44635</v>
          </cell>
        </row>
        <row r="4528">
          <cell r="A4528">
            <v>18064855</v>
          </cell>
          <cell r="B4528" t="str">
            <v>C377</v>
          </cell>
          <cell r="C4528" t="str">
            <v>COUVERTURE PLOMBERIE TRADITION</v>
          </cell>
          <cell r="D4528" t="str">
            <v>2</v>
          </cell>
          <cell r="E4528">
            <v>5894.67</v>
          </cell>
          <cell r="G4528">
            <v>7073.6</v>
          </cell>
          <cell r="H4528">
            <v>44592</v>
          </cell>
          <cell r="I4528">
            <v>44635</v>
          </cell>
          <cell r="J4528"/>
          <cell r="K4528">
            <v>44635</v>
          </cell>
        </row>
        <row r="4529">
          <cell r="A4529">
            <v>18064856</v>
          </cell>
          <cell r="B4529" t="str">
            <v>C377</v>
          </cell>
          <cell r="C4529" t="str">
            <v>COUVERTURE PLOMBERIE TRADITION</v>
          </cell>
          <cell r="D4529" t="str">
            <v>2</v>
          </cell>
          <cell r="E4529">
            <v>386.15999999999997</v>
          </cell>
          <cell r="G4529">
            <v>463.39</v>
          </cell>
          <cell r="H4529">
            <v>44592</v>
          </cell>
          <cell r="I4529">
            <v>44635</v>
          </cell>
          <cell r="J4529"/>
          <cell r="K4529">
            <v>44635</v>
          </cell>
        </row>
        <row r="4530">
          <cell r="A4530">
            <v>18064857</v>
          </cell>
          <cell r="B4530" t="str">
            <v>C377</v>
          </cell>
          <cell r="C4530" t="str">
            <v>COUVERTURE PLOMBERIE TRADITION</v>
          </cell>
          <cell r="D4530" t="str">
            <v>2</v>
          </cell>
          <cell r="E4530">
            <v>-103.5</v>
          </cell>
          <cell r="G4530">
            <v>-124.2</v>
          </cell>
          <cell r="H4530">
            <v>44592</v>
          </cell>
          <cell r="I4530">
            <v>44635</v>
          </cell>
          <cell r="J4530"/>
          <cell r="K4530">
            <v>44635</v>
          </cell>
        </row>
        <row r="4531">
          <cell r="A4531">
            <v>18064858</v>
          </cell>
          <cell r="B4531" t="str">
            <v>C377</v>
          </cell>
          <cell r="C4531" t="str">
            <v>COUVERTURE PLOMBERIE TRADITION</v>
          </cell>
          <cell r="D4531" t="str">
            <v>2</v>
          </cell>
          <cell r="E4531">
            <v>50.64</v>
          </cell>
          <cell r="G4531">
            <v>60.77</v>
          </cell>
          <cell r="H4531">
            <v>44592</v>
          </cell>
          <cell r="I4531">
            <v>44635</v>
          </cell>
          <cell r="J4531"/>
          <cell r="K4531">
            <v>44635</v>
          </cell>
        </row>
        <row r="4532">
          <cell r="A4532">
            <v>18064859</v>
          </cell>
          <cell r="B4532" t="str">
            <v>C377</v>
          </cell>
          <cell r="C4532" t="str">
            <v>COUVERTURE PLOMBERIE TRADITION</v>
          </cell>
          <cell r="D4532" t="str">
            <v>2</v>
          </cell>
          <cell r="E4532">
            <v>42.15</v>
          </cell>
          <cell r="G4532">
            <v>50.58</v>
          </cell>
          <cell r="H4532">
            <v>44592</v>
          </cell>
          <cell r="I4532">
            <v>44635</v>
          </cell>
          <cell r="J4532"/>
          <cell r="K4532">
            <v>44635</v>
          </cell>
        </row>
        <row r="4533">
          <cell r="A4533">
            <v>18064860</v>
          </cell>
          <cell r="B4533" t="str">
            <v>C377</v>
          </cell>
          <cell r="C4533" t="str">
            <v>COUVERTURE PLOMBERIE TRADITION</v>
          </cell>
          <cell r="D4533" t="str">
            <v>2</v>
          </cell>
          <cell r="E4533">
            <v>1716.4599999999998</v>
          </cell>
          <cell r="G4533">
            <v>2059.75</v>
          </cell>
          <cell r="H4533">
            <v>44592</v>
          </cell>
          <cell r="I4533">
            <v>44635</v>
          </cell>
          <cell r="J4533"/>
          <cell r="K4533">
            <v>44635</v>
          </cell>
        </row>
        <row r="4534">
          <cell r="A4534">
            <v>18064861</v>
          </cell>
          <cell r="B4534" t="str">
            <v>C377</v>
          </cell>
          <cell r="C4534" t="str">
            <v>COUVERTURE PLOMBERIE TRADITION</v>
          </cell>
          <cell r="D4534" t="str">
            <v>2</v>
          </cell>
          <cell r="E4534">
            <v>432</v>
          </cell>
          <cell r="G4534">
            <v>518.4</v>
          </cell>
          <cell r="H4534">
            <v>44592</v>
          </cell>
          <cell r="I4534">
            <v>44635</v>
          </cell>
          <cell r="J4534"/>
          <cell r="K4534">
            <v>44635</v>
          </cell>
        </row>
        <row r="4535">
          <cell r="A4535">
            <v>18064862</v>
          </cell>
          <cell r="B4535" t="str">
            <v>C377</v>
          </cell>
          <cell r="C4535" t="str">
            <v>COUVERTURE PLOMBERIE TRADITION</v>
          </cell>
          <cell r="D4535" t="str">
            <v>2</v>
          </cell>
          <cell r="E4535">
            <v>341.62</v>
          </cell>
          <cell r="G4535">
            <v>409.93999999999994</v>
          </cell>
          <cell r="H4535">
            <v>44592</v>
          </cell>
          <cell r="I4535">
            <v>44635</v>
          </cell>
          <cell r="J4535"/>
          <cell r="K4535">
            <v>44635</v>
          </cell>
        </row>
        <row r="4536">
          <cell r="A4536">
            <v>18064863</v>
          </cell>
          <cell r="B4536" t="str">
            <v>C377</v>
          </cell>
          <cell r="C4536" t="str">
            <v>COUVERTURE PLOMBERIE TRADITION</v>
          </cell>
          <cell r="D4536" t="str">
            <v>2</v>
          </cell>
          <cell r="E4536">
            <v>123.03</v>
          </cell>
          <cell r="G4536">
            <v>147.64000000000001</v>
          </cell>
          <cell r="H4536">
            <v>44592</v>
          </cell>
          <cell r="I4536">
            <v>44635</v>
          </cell>
          <cell r="J4536"/>
          <cell r="K4536">
            <v>44635</v>
          </cell>
        </row>
        <row r="4537">
          <cell r="A4537">
            <v>18064864</v>
          </cell>
          <cell r="B4537" t="str">
            <v>C377</v>
          </cell>
          <cell r="C4537" t="str">
            <v>COUVERTURE PLOMBERIE TRADITION</v>
          </cell>
          <cell r="D4537" t="str">
            <v>2</v>
          </cell>
          <cell r="E4537">
            <v>277.95</v>
          </cell>
          <cell r="G4537">
            <v>333.54</v>
          </cell>
          <cell r="H4537">
            <v>44592</v>
          </cell>
          <cell r="I4537">
            <v>44635</v>
          </cell>
          <cell r="J4537"/>
          <cell r="K4537">
            <v>44635</v>
          </cell>
        </row>
        <row r="4538">
          <cell r="A4538">
            <v>18064865</v>
          </cell>
          <cell r="B4538" t="str">
            <v>C377</v>
          </cell>
          <cell r="C4538" t="str">
            <v>COUVERTURE PLOMBERIE TRADITION</v>
          </cell>
          <cell r="D4538" t="str">
            <v>2</v>
          </cell>
          <cell r="E4538">
            <v>-115</v>
          </cell>
          <cell r="G4538">
            <v>-138</v>
          </cell>
          <cell r="H4538">
            <v>44592</v>
          </cell>
          <cell r="I4538">
            <v>44635</v>
          </cell>
          <cell r="J4538"/>
          <cell r="K4538">
            <v>44635</v>
          </cell>
        </row>
        <row r="4539">
          <cell r="A4539">
            <v>18064866</v>
          </cell>
          <cell r="B4539" t="str">
            <v>C377</v>
          </cell>
          <cell r="C4539" t="str">
            <v>COUVERTURE PLOMBERIE TRADITION</v>
          </cell>
          <cell r="D4539" t="str">
            <v>2</v>
          </cell>
          <cell r="E4539">
            <v>5688.39</v>
          </cell>
          <cell r="G4539">
            <v>6826.07</v>
          </cell>
          <cell r="H4539">
            <v>44592</v>
          </cell>
          <cell r="I4539">
            <v>44635</v>
          </cell>
          <cell r="J4539"/>
          <cell r="K4539">
            <v>44635</v>
          </cell>
        </row>
        <row r="4540">
          <cell r="A4540">
            <v>18064867</v>
          </cell>
          <cell r="B4540" t="str">
            <v>C377</v>
          </cell>
          <cell r="C4540" t="str">
            <v>COUVERTURE PLOMBERIE TRADITION</v>
          </cell>
          <cell r="D4540" t="str">
            <v>2</v>
          </cell>
          <cell r="E4540">
            <v>1840.02</v>
          </cell>
          <cell r="G4540">
            <v>2208.02</v>
          </cell>
          <cell r="H4540">
            <v>44592</v>
          </cell>
          <cell r="I4540">
            <v>44635</v>
          </cell>
          <cell r="J4540"/>
          <cell r="K4540">
            <v>44635</v>
          </cell>
        </row>
        <row r="4541">
          <cell r="A4541">
            <v>18064868</v>
          </cell>
          <cell r="B4541" t="str">
            <v>C377</v>
          </cell>
          <cell r="C4541" t="str">
            <v>COUVERTURE PLOMBERIE TRADITION</v>
          </cell>
          <cell r="D4541" t="str">
            <v>2</v>
          </cell>
          <cell r="E4541">
            <v>251.68</v>
          </cell>
          <cell r="G4541">
            <v>302.02</v>
          </cell>
          <cell r="H4541">
            <v>44592</v>
          </cell>
          <cell r="I4541">
            <v>44635</v>
          </cell>
          <cell r="J4541"/>
          <cell r="K4541">
            <v>44635</v>
          </cell>
        </row>
        <row r="4542">
          <cell r="A4542">
            <v>18064869</v>
          </cell>
          <cell r="B4542" t="str">
            <v>C377</v>
          </cell>
          <cell r="C4542" t="str">
            <v>COUVERTURE PLOMBERIE TRADITION</v>
          </cell>
          <cell r="D4542" t="str">
            <v>2</v>
          </cell>
          <cell r="E4542">
            <v>496.8</v>
          </cell>
          <cell r="G4542">
            <v>596.16000000000008</v>
          </cell>
          <cell r="H4542">
            <v>44592</v>
          </cell>
          <cell r="I4542">
            <v>44635</v>
          </cell>
          <cell r="J4542"/>
          <cell r="K4542">
            <v>44635</v>
          </cell>
        </row>
        <row r="4543">
          <cell r="A4543">
            <v>18064870</v>
          </cell>
          <cell r="B4543" t="str">
            <v>C377</v>
          </cell>
          <cell r="C4543" t="str">
            <v>COUVERTURE PLOMBERIE TRADITION</v>
          </cell>
          <cell r="D4543" t="str">
            <v>2</v>
          </cell>
          <cell r="E4543">
            <v>1497.76</v>
          </cell>
          <cell r="G4543">
            <v>1797.31</v>
          </cell>
          <cell r="H4543">
            <v>44592</v>
          </cell>
          <cell r="I4543">
            <v>44635</v>
          </cell>
          <cell r="J4543"/>
          <cell r="K4543">
            <v>44635</v>
          </cell>
        </row>
        <row r="4544">
          <cell r="A4544">
            <v>18064871</v>
          </cell>
          <cell r="B4544" t="str">
            <v>C377</v>
          </cell>
          <cell r="C4544" t="str">
            <v>COUVERTURE PLOMBERIE TRADITION</v>
          </cell>
          <cell r="D4544" t="str">
            <v>2</v>
          </cell>
          <cell r="E4544">
            <v>95.6</v>
          </cell>
          <cell r="G4544">
            <v>114.72</v>
          </cell>
          <cell r="H4544">
            <v>44592</v>
          </cell>
          <cell r="I4544">
            <v>44635</v>
          </cell>
          <cell r="J4544"/>
          <cell r="K4544">
            <v>44635</v>
          </cell>
        </row>
        <row r="4545">
          <cell r="A4545">
            <v>18064872</v>
          </cell>
          <cell r="B4545" t="str">
            <v>C377</v>
          </cell>
          <cell r="C4545" t="str">
            <v>COUVERTURE PLOMBERIE TRADITION</v>
          </cell>
          <cell r="D4545" t="str">
            <v>2</v>
          </cell>
          <cell r="E4545">
            <v>-187.89000000000001</v>
          </cell>
          <cell r="G4545">
            <v>-225.46999999999997</v>
          </cell>
          <cell r="H4545">
            <v>44592</v>
          </cell>
          <cell r="I4545">
            <v>44635</v>
          </cell>
          <cell r="J4545"/>
          <cell r="K4545">
            <v>44635</v>
          </cell>
        </row>
        <row r="4546">
          <cell r="A4546">
            <v>18064873</v>
          </cell>
          <cell r="B4546" t="str">
            <v>C377</v>
          </cell>
          <cell r="C4546" t="str">
            <v>COUVERTURE PLOMBERIE TRADITION</v>
          </cell>
          <cell r="D4546" t="str">
            <v>2</v>
          </cell>
          <cell r="E4546">
            <v>333.19</v>
          </cell>
          <cell r="G4546">
            <v>399.83000000000004</v>
          </cell>
          <cell r="H4546">
            <v>44592</v>
          </cell>
          <cell r="I4546">
            <v>44635</v>
          </cell>
          <cell r="J4546"/>
          <cell r="K4546">
            <v>44635</v>
          </cell>
        </row>
        <row r="4547">
          <cell r="A4547">
            <v>18064874</v>
          </cell>
          <cell r="B4547" t="str">
            <v>C377</v>
          </cell>
          <cell r="C4547" t="str">
            <v>COUVERTURE PLOMBERIE TRADITION</v>
          </cell>
          <cell r="D4547" t="str">
            <v>2</v>
          </cell>
          <cell r="E4547">
            <v>838.56000000000006</v>
          </cell>
          <cell r="G4547">
            <v>1006.2700000000001</v>
          </cell>
          <cell r="H4547">
            <v>44592</v>
          </cell>
          <cell r="I4547">
            <v>44635</v>
          </cell>
          <cell r="J4547"/>
          <cell r="K4547">
            <v>44635</v>
          </cell>
        </row>
        <row r="4548">
          <cell r="A4548">
            <v>18066256</v>
          </cell>
          <cell r="B4548" t="str">
            <v>C377</v>
          </cell>
          <cell r="C4548" t="str">
            <v>COUVERTURE PLOMBERIE TRADITION</v>
          </cell>
          <cell r="D4548" t="str">
            <v>2</v>
          </cell>
          <cell r="E4548">
            <v>3194.3900000000003</v>
          </cell>
          <cell r="G4548">
            <v>3833.2699999999995</v>
          </cell>
          <cell r="H4548">
            <v>44620</v>
          </cell>
          <cell r="I4548">
            <v>44666</v>
          </cell>
          <cell r="J4548"/>
          <cell r="K4548">
            <v>44666</v>
          </cell>
        </row>
        <row r="4549">
          <cell r="A4549">
            <v>18066257</v>
          </cell>
          <cell r="B4549" t="str">
            <v>C377</v>
          </cell>
          <cell r="C4549" t="str">
            <v>COUVERTURE PLOMBERIE TRADITION</v>
          </cell>
          <cell r="D4549" t="str">
            <v>2</v>
          </cell>
          <cell r="E4549">
            <v>5729.59</v>
          </cell>
          <cell r="G4549">
            <v>6875.51</v>
          </cell>
          <cell r="H4549">
            <v>44620</v>
          </cell>
          <cell r="I4549">
            <v>44666</v>
          </cell>
          <cell r="J4549"/>
          <cell r="K4549">
            <v>44666</v>
          </cell>
        </row>
        <row r="4550">
          <cell r="A4550">
            <v>18066258</v>
          </cell>
          <cell r="B4550" t="str">
            <v>C377</v>
          </cell>
          <cell r="C4550" t="str">
            <v>COUVERTURE PLOMBERIE TRADITION</v>
          </cell>
          <cell r="D4550" t="str">
            <v>2</v>
          </cell>
          <cell r="E4550">
            <v>151.6</v>
          </cell>
          <cell r="G4550">
            <v>181.92000000000002</v>
          </cell>
          <cell r="H4550">
            <v>44620</v>
          </cell>
          <cell r="I4550">
            <v>44666</v>
          </cell>
          <cell r="J4550"/>
          <cell r="K4550">
            <v>44666</v>
          </cell>
        </row>
        <row r="4551">
          <cell r="A4551">
            <v>18066259</v>
          </cell>
          <cell r="B4551" t="str">
            <v>C377</v>
          </cell>
          <cell r="C4551" t="str">
            <v>COUVERTURE PLOMBERIE TRADITION</v>
          </cell>
          <cell r="D4551" t="str">
            <v>2</v>
          </cell>
          <cell r="E4551">
            <v>-80.5</v>
          </cell>
          <cell r="G4551">
            <v>-96.6</v>
          </cell>
          <cell r="H4551">
            <v>44620</v>
          </cell>
          <cell r="I4551">
            <v>44666</v>
          </cell>
          <cell r="J4551"/>
          <cell r="K4551">
            <v>44666</v>
          </cell>
        </row>
        <row r="4552">
          <cell r="A4552">
            <v>18066260</v>
          </cell>
          <cell r="B4552" t="str">
            <v>C377</v>
          </cell>
          <cell r="C4552" t="str">
            <v>COUVERTURE PLOMBERIE TRADITION</v>
          </cell>
          <cell r="D4552" t="str">
            <v>2</v>
          </cell>
          <cell r="E4552">
            <v>813.7</v>
          </cell>
          <cell r="G4552">
            <v>976.43999999999994</v>
          </cell>
          <cell r="H4552">
            <v>44620</v>
          </cell>
          <cell r="I4552">
            <v>44666</v>
          </cell>
          <cell r="J4552"/>
          <cell r="K4552">
            <v>44666</v>
          </cell>
        </row>
        <row r="4553">
          <cell r="A4553">
            <v>18066261</v>
          </cell>
          <cell r="B4553" t="str">
            <v>C377</v>
          </cell>
          <cell r="C4553" t="str">
            <v>COUVERTURE PLOMBERIE TRADITION</v>
          </cell>
          <cell r="D4553" t="str">
            <v>2</v>
          </cell>
          <cell r="E4553">
            <v>623.43000000000006</v>
          </cell>
          <cell r="G4553">
            <v>748.12</v>
          </cell>
          <cell r="H4553">
            <v>44620</v>
          </cell>
          <cell r="I4553">
            <v>44666</v>
          </cell>
          <cell r="J4553"/>
          <cell r="K4553">
            <v>44666</v>
          </cell>
        </row>
        <row r="4554">
          <cell r="A4554">
            <v>18066262</v>
          </cell>
          <cell r="B4554" t="str">
            <v>C377</v>
          </cell>
          <cell r="C4554" t="str">
            <v>COUVERTURE PLOMBERIE TRADITION</v>
          </cell>
          <cell r="D4554" t="str">
            <v>2</v>
          </cell>
          <cell r="E4554">
            <v>144.80000000000001</v>
          </cell>
          <cell r="G4554">
            <v>173.76</v>
          </cell>
          <cell r="H4554">
            <v>44620</v>
          </cell>
          <cell r="I4554">
            <v>44666</v>
          </cell>
          <cell r="J4554"/>
          <cell r="K4554">
            <v>44666</v>
          </cell>
        </row>
        <row r="4555">
          <cell r="A4555">
            <v>18066263</v>
          </cell>
          <cell r="B4555" t="str">
            <v>C377</v>
          </cell>
          <cell r="C4555" t="str">
            <v>COUVERTURE PLOMBERIE TRADITION</v>
          </cell>
          <cell r="D4555" t="str">
            <v>2</v>
          </cell>
          <cell r="E4555">
            <v>582</v>
          </cell>
          <cell r="G4555">
            <v>698.4</v>
          </cell>
          <cell r="H4555">
            <v>44620</v>
          </cell>
          <cell r="I4555">
            <v>44666</v>
          </cell>
          <cell r="J4555"/>
          <cell r="K4555">
            <v>44666</v>
          </cell>
        </row>
        <row r="4556">
          <cell r="A4556">
            <v>18066264</v>
          </cell>
          <cell r="B4556" t="str">
            <v>C377</v>
          </cell>
          <cell r="C4556" t="str">
            <v>COUVERTURE PLOMBERIE TRADITION</v>
          </cell>
          <cell r="D4556" t="str">
            <v>2</v>
          </cell>
          <cell r="E4556">
            <v>40.989999999999995</v>
          </cell>
          <cell r="G4556">
            <v>49.19</v>
          </cell>
          <cell r="H4556">
            <v>44620</v>
          </cell>
          <cell r="I4556">
            <v>44666</v>
          </cell>
          <cell r="J4556"/>
          <cell r="K4556">
            <v>44666</v>
          </cell>
        </row>
        <row r="4557">
          <cell r="A4557">
            <v>18066265</v>
          </cell>
          <cell r="B4557" t="str">
            <v>C377</v>
          </cell>
          <cell r="C4557" t="str">
            <v>COUVERTURE PLOMBERIE TRADITION</v>
          </cell>
          <cell r="D4557" t="str">
            <v>2</v>
          </cell>
          <cell r="E4557">
            <v>-23</v>
          </cell>
          <cell r="G4557">
            <v>-27.6</v>
          </cell>
          <cell r="H4557">
            <v>44620</v>
          </cell>
          <cell r="I4557">
            <v>44666</v>
          </cell>
          <cell r="J4557"/>
          <cell r="K4557">
            <v>44666</v>
          </cell>
        </row>
        <row r="4558">
          <cell r="A4558">
            <v>18066266</v>
          </cell>
          <cell r="B4558" t="str">
            <v>C377</v>
          </cell>
          <cell r="C4558" t="str">
            <v>COUVERTURE PLOMBERIE TRADITION</v>
          </cell>
          <cell r="D4558" t="str">
            <v>2</v>
          </cell>
          <cell r="E4558">
            <v>41.45</v>
          </cell>
          <cell r="G4558">
            <v>49.739999999999995</v>
          </cell>
          <cell r="H4558">
            <v>44620</v>
          </cell>
          <cell r="I4558">
            <v>44666</v>
          </cell>
          <cell r="J4558"/>
          <cell r="K4558">
            <v>44666</v>
          </cell>
        </row>
        <row r="4559">
          <cell r="A4559">
            <v>18066267</v>
          </cell>
          <cell r="B4559" t="str">
            <v>C377</v>
          </cell>
          <cell r="C4559" t="str">
            <v>COUVERTURE PLOMBERIE TRADITION</v>
          </cell>
          <cell r="D4559" t="str">
            <v>2</v>
          </cell>
          <cell r="E4559">
            <v>493.23</v>
          </cell>
          <cell r="G4559">
            <v>591.88</v>
          </cell>
          <cell r="H4559">
            <v>44620</v>
          </cell>
          <cell r="I4559">
            <v>44666</v>
          </cell>
          <cell r="J4559"/>
          <cell r="K4559">
            <v>44666</v>
          </cell>
        </row>
        <row r="4560">
          <cell r="A4560">
            <v>18066268</v>
          </cell>
          <cell r="B4560" t="str">
            <v>C377</v>
          </cell>
          <cell r="C4560" t="str">
            <v>COUVERTURE PLOMBERIE TRADITION</v>
          </cell>
          <cell r="D4560" t="str">
            <v>2</v>
          </cell>
          <cell r="E4560">
            <v>612.58000000000004</v>
          </cell>
          <cell r="G4560">
            <v>735.1</v>
          </cell>
          <cell r="H4560">
            <v>44620</v>
          </cell>
          <cell r="I4560">
            <v>44666</v>
          </cell>
          <cell r="J4560"/>
          <cell r="K4560">
            <v>44666</v>
          </cell>
        </row>
        <row r="4561">
          <cell r="A4561">
            <v>18066269</v>
          </cell>
          <cell r="B4561" t="str">
            <v>C377</v>
          </cell>
          <cell r="C4561" t="str">
            <v>COUVERTURE PLOMBERIE TRADITION</v>
          </cell>
          <cell r="D4561" t="str">
            <v>2</v>
          </cell>
          <cell r="E4561">
            <v>-142.62</v>
          </cell>
          <cell r="G4561">
            <v>-171.14000000000001</v>
          </cell>
          <cell r="H4561">
            <v>44620</v>
          </cell>
          <cell r="I4561">
            <v>44666</v>
          </cell>
          <cell r="J4561"/>
          <cell r="K4561">
            <v>44666</v>
          </cell>
        </row>
        <row r="4562">
          <cell r="A4562">
            <v>18066270</v>
          </cell>
          <cell r="B4562" t="str">
            <v>C377</v>
          </cell>
          <cell r="C4562" t="str">
            <v>COUVERTURE PLOMBERIE TRADITION</v>
          </cell>
          <cell r="D4562" t="str">
            <v>2</v>
          </cell>
          <cell r="E4562">
            <v>-14.4</v>
          </cell>
          <cell r="G4562">
            <v>-17.28</v>
          </cell>
          <cell r="H4562">
            <v>44620</v>
          </cell>
          <cell r="I4562">
            <v>44666</v>
          </cell>
          <cell r="J4562"/>
          <cell r="K4562">
            <v>44666</v>
          </cell>
        </row>
        <row r="4563">
          <cell r="A4563">
            <v>18066271</v>
          </cell>
          <cell r="B4563" t="str">
            <v>C377</v>
          </cell>
          <cell r="C4563" t="str">
            <v>COUVERTURE PLOMBERIE TRADITION</v>
          </cell>
          <cell r="D4563" t="str">
            <v>2</v>
          </cell>
          <cell r="E4563">
            <v>-15.84</v>
          </cell>
          <cell r="G4563">
            <v>-19.009999999999998</v>
          </cell>
          <cell r="H4563">
            <v>44620</v>
          </cell>
          <cell r="I4563">
            <v>44666</v>
          </cell>
          <cell r="J4563"/>
          <cell r="K4563">
            <v>44666</v>
          </cell>
        </row>
        <row r="4564">
          <cell r="A4564">
            <v>18066272</v>
          </cell>
          <cell r="B4564" t="str">
            <v>C377</v>
          </cell>
          <cell r="C4564" t="str">
            <v>COUVERTURE PLOMBERIE TRADITION</v>
          </cell>
          <cell r="D4564" t="str">
            <v>2</v>
          </cell>
          <cell r="E4564">
            <v>-48.6</v>
          </cell>
          <cell r="G4564">
            <v>-58.320000000000007</v>
          </cell>
          <cell r="H4564">
            <v>44620</v>
          </cell>
          <cell r="I4564">
            <v>44666</v>
          </cell>
          <cell r="J4564"/>
          <cell r="K4564">
            <v>44666</v>
          </cell>
        </row>
        <row r="4565">
          <cell r="A4565">
            <v>18066273</v>
          </cell>
          <cell r="B4565" t="str">
            <v>C377</v>
          </cell>
          <cell r="C4565" t="str">
            <v>COUVERTURE PLOMBERIE TRADITION</v>
          </cell>
          <cell r="D4565" t="str">
            <v>2</v>
          </cell>
          <cell r="E4565">
            <v>-70.8</v>
          </cell>
          <cell r="G4565">
            <v>-84.960000000000008</v>
          </cell>
          <cell r="H4565">
            <v>44620</v>
          </cell>
          <cell r="I4565">
            <v>44666</v>
          </cell>
          <cell r="J4565"/>
          <cell r="K4565">
            <v>44666</v>
          </cell>
        </row>
        <row r="4566">
          <cell r="A4566">
            <v>18066274</v>
          </cell>
          <cell r="B4566" t="str">
            <v>C377</v>
          </cell>
          <cell r="C4566" t="str">
            <v>COUVERTURE PLOMBERIE TRADITION</v>
          </cell>
          <cell r="D4566" t="str">
            <v>2</v>
          </cell>
          <cell r="E4566">
            <v>54</v>
          </cell>
          <cell r="G4566">
            <v>64.8</v>
          </cell>
          <cell r="H4566">
            <v>44620</v>
          </cell>
          <cell r="I4566">
            <v>44666</v>
          </cell>
          <cell r="J4566"/>
          <cell r="K4566">
            <v>44666</v>
          </cell>
        </row>
        <row r="4567">
          <cell r="A4567">
            <v>18066275</v>
          </cell>
          <cell r="B4567" t="str">
            <v>C377</v>
          </cell>
          <cell r="C4567" t="str">
            <v>COUVERTURE PLOMBERIE TRADITION</v>
          </cell>
          <cell r="D4567" t="str">
            <v>2</v>
          </cell>
          <cell r="E4567">
            <v>3435.7599999999998</v>
          </cell>
          <cell r="G4567">
            <v>4122.91</v>
          </cell>
          <cell r="H4567">
            <v>44620</v>
          </cell>
          <cell r="I4567">
            <v>44666</v>
          </cell>
          <cell r="J4567"/>
          <cell r="K4567">
            <v>44666</v>
          </cell>
        </row>
        <row r="4568">
          <cell r="A4568">
            <v>18066276</v>
          </cell>
          <cell r="B4568" t="str">
            <v>C377</v>
          </cell>
          <cell r="C4568" t="str">
            <v>COUVERTURE PLOMBERIE TRADITION</v>
          </cell>
          <cell r="D4568" t="str">
            <v>2</v>
          </cell>
          <cell r="E4568">
            <v>472.12</v>
          </cell>
          <cell r="G4568">
            <v>566.54</v>
          </cell>
          <cell r="H4568">
            <v>44620</v>
          </cell>
          <cell r="I4568">
            <v>44666</v>
          </cell>
          <cell r="J4568"/>
          <cell r="K4568">
            <v>44666</v>
          </cell>
        </row>
        <row r="4569">
          <cell r="A4569">
            <v>18066277</v>
          </cell>
          <cell r="B4569" t="str">
            <v>C377</v>
          </cell>
          <cell r="C4569" t="str">
            <v>COUVERTURE PLOMBERIE TRADITION</v>
          </cell>
          <cell r="D4569" t="str">
            <v>2</v>
          </cell>
          <cell r="E4569">
            <v>877.32999999999993</v>
          </cell>
          <cell r="G4569">
            <v>1052.8</v>
          </cell>
          <cell r="H4569">
            <v>44620</v>
          </cell>
          <cell r="I4569">
            <v>44666</v>
          </cell>
          <cell r="J4569"/>
          <cell r="K4569">
            <v>44666</v>
          </cell>
        </row>
        <row r="4570">
          <cell r="A4570">
            <v>18066278</v>
          </cell>
          <cell r="B4570" t="str">
            <v>C377</v>
          </cell>
          <cell r="C4570" t="str">
            <v>COUVERTURE PLOMBERIE TRADITION</v>
          </cell>
          <cell r="D4570" t="str">
            <v>2</v>
          </cell>
          <cell r="E4570">
            <v>6331.57</v>
          </cell>
          <cell r="G4570">
            <v>7597.88</v>
          </cell>
          <cell r="H4570">
            <v>44620</v>
          </cell>
          <cell r="I4570">
            <v>44666</v>
          </cell>
          <cell r="J4570"/>
          <cell r="K4570">
            <v>44666</v>
          </cell>
        </row>
        <row r="4571">
          <cell r="A4571">
            <v>18066279</v>
          </cell>
          <cell r="B4571" t="str">
            <v>C377</v>
          </cell>
          <cell r="C4571" t="str">
            <v>COUVERTURE PLOMBERIE TRADITION</v>
          </cell>
          <cell r="D4571" t="str">
            <v>2</v>
          </cell>
          <cell r="E4571">
            <v>39.25</v>
          </cell>
          <cell r="G4571">
            <v>47.1</v>
          </cell>
          <cell r="H4571">
            <v>44620</v>
          </cell>
          <cell r="I4571">
            <v>44666</v>
          </cell>
          <cell r="J4571"/>
          <cell r="K4571">
            <v>44666</v>
          </cell>
        </row>
        <row r="4572">
          <cell r="A4572">
            <v>18066280</v>
          </cell>
          <cell r="B4572" t="str">
            <v>C377</v>
          </cell>
          <cell r="C4572" t="str">
            <v>COUVERTURE PLOMBERIE TRADITION</v>
          </cell>
          <cell r="D4572" t="str">
            <v>2</v>
          </cell>
          <cell r="E4572">
            <v>177.68</v>
          </cell>
          <cell r="G4572">
            <v>213.21999999999997</v>
          </cell>
          <cell r="H4572">
            <v>44620</v>
          </cell>
          <cell r="I4572">
            <v>44666</v>
          </cell>
          <cell r="J4572"/>
          <cell r="K4572">
            <v>44666</v>
          </cell>
        </row>
        <row r="4573">
          <cell r="A4573">
            <v>18066281</v>
          </cell>
          <cell r="B4573" t="str">
            <v>C377</v>
          </cell>
          <cell r="C4573" t="str">
            <v>COUVERTURE PLOMBERIE TRADITION</v>
          </cell>
          <cell r="D4573" t="str">
            <v>2</v>
          </cell>
          <cell r="E4573">
            <v>56.320000000000007</v>
          </cell>
          <cell r="G4573">
            <v>67.58</v>
          </cell>
          <cell r="H4573">
            <v>44620</v>
          </cell>
          <cell r="I4573">
            <v>44666</v>
          </cell>
          <cell r="J4573"/>
          <cell r="K4573">
            <v>44666</v>
          </cell>
        </row>
        <row r="4574">
          <cell r="A4574">
            <v>18066282</v>
          </cell>
          <cell r="B4574" t="str">
            <v>C377</v>
          </cell>
          <cell r="C4574" t="str">
            <v>COUVERTURE PLOMBERIE TRADITION</v>
          </cell>
          <cell r="D4574" t="str">
            <v>2</v>
          </cell>
          <cell r="E4574">
            <v>-195.5</v>
          </cell>
          <cell r="G4574">
            <v>-234.6</v>
          </cell>
          <cell r="H4574">
            <v>44620</v>
          </cell>
          <cell r="I4574">
            <v>44666</v>
          </cell>
          <cell r="J4574"/>
          <cell r="K4574">
            <v>44666</v>
          </cell>
        </row>
        <row r="4575">
          <cell r="A4575">
            <v>18066283</v>
          </cell>
          <cell r="B4575" t="str">
            <v>C377</v>
          </cell>
          <cell r="C4575" t="str">
            <v>COUVERTURE PLOMBERIE TRADITION</v>
          </cell>
          <cell r="D4575" t="str">
            <v>2</v>
          </cell>
          <cell r="E4575">
            <v>129.6</v>
          </cell>
          <cell r="G4575">
            <v>155.52000000000001</v>
          </cell>
          <cell r="H4575">
            <v>44620</v>
          </cell>
          <cell r="I4575">
            <v>44666</v>
          </cell>
          <cell r="J4575"/>
          <cell r="K4575">
            <v>44666</v>
          </cell>
        </row>
        <row r="4576">
          <cell r="A4576">
            <v>18066284</v>
          </cell>
          <cell r="B4576" t="str">
            <v>C377</v>
          </cell>
          <cell r="C4576" t="str">
            <v>COUVERTURE PLOMBERIE TRADITION</v>
          </cell>
          <cell r="D4576" t="str">
            <v>2</v>
          </cell>
          <cell r="E4576">
            <v>58.260000000000005</v>
          </cell>
          <cell r="G4576">
            <v>69.91</v>
          </cell>
          <cell r="H4576">
            <v>44620</v>
          </cell>
          <cell r="I4576">
            <v>44666</v>
          </cell>
          <cell r="J4576"/>
          <cell r="K4576">
            <v>44666</v>
          </cell>
        </row>
        <row r="4577">
          <cell r="A4577">
            <v>18066285</v>
          </cell>
          <cell r="B4577" t="str">
            <v>C377</v>
          </cell>
          <cell r="C4577" t="str">
            <v>COUVERTURE PLOMBERIE TRADITION</v>
          </cell>
          <cell r="D4577" t="str">
            <v>2</v>
          </cell>
          <cell r="E4577">
            <v>-56.320000000000007</v>
          </cell>
          <cell r="G4577">
            <v>-67.58</v>
          </cell>
          <cell r="H4577">
            <v>44620</v>
          </cell>
          <cell r="I4577">
            <v>44666</v>
          </cell>
          <cell r="J4577"/>
          <cell r="K4577">
            <v>44666</v>
          </cell>
        </row>
        <row r="4578">
          <cell r="A4578">
            <v>18066286</v>
          </cell>
          <cell r="B4578" t="str">
            <v>C377</v>
          </cell>
          <cell r="C4578" t="str">
            <v>COUVERTURE PLOMBERIE TRADITION</v>
          </cell>
          <cell r="D4578" t="str">
            <v>2</v>
          </cell>
          <cell r="E4578">
            <v>888.91000000000008</v>
          </cell>
          <cell r="G4578">
            <v>1066.69</v>
          </cell>
          <cell r="H4578">
            <v>44620</v>
          </cell>
          <cell r="I4578">
            <v>44666</v>
          </cell>
          <cell r="J4578"/>
          <cell r="K4578">
            <v>44666</v>
          </cell>
        </row>
        <row r="4579">
          <cell r="A4579">
            <v>18066287</v>
          </cell>
          <cell r="B4579" t="str">
            <v>C377</v>
          </cell>
          <cell r="C4579" t="str">
            <v>COUVERTURE PLOMBERIE TRADITION</v>
          </cell>
          <cell r="D4579" t="str">
            <v>2</v>
          </cell>
          <cell r="E4579">
            <v>457.38</v>
          </cell>
          <cell r="G4579">
            <v>548.86</v>
          </cell>
          <cell r="H4579">
            <v>44620</v>
          </cell>
          <cell r="I4579">
            <v>44666</v>
          </cell>
          <cell r="J4579"/>
          <cell r="K4579">
            <v>44666</v>
          </cell>
        </row>
        <row r="4580">
          <cell r="A4580">
            <v>18066288</v>
          </cell>
          <cell r="B4580" t="str">
            <v>C377</v>
          </cell>
          <cell r="C4580" t="str">
            <v>COUVERTURE PLOMBERIE TRADITION</v>
          </cell>
          <cell r="D4580" t="str">
            <v>2</v>
          </cell>
          <cell r="E4580">
            <v>129.6</v>
          </cell>
          <cell r="G4580">
            <v>155.52000000000001</v>
          </cell>
          <cell r="H4580">
            <v>44620</v>
          </cell>
          <cell r="I4580">
            <v>44666</v>
          </cell>
          <cell r="J4580"/>
          <cell r="K4580">
            <v>44666</v>
          </cell>
        </row>
        <row r="4581">
          <cell r="A4581">
            <v>18066289</v>
          </cell>
          <cell r="B4581" t="str">
            <v>C377</v>
          </cell>
          <cell r="C4581" t="str">
            <v>COUVERTURE PLOMBERIE TRADITION</v>
          </cell>
          <cell r="D4581" t="str">
            <v>2</v>
          </cell>
          <cell r="E4581">
            <v>-180.18</v>
          </cell>
          <cell r="G4581">
            <v>-216.21999999999997</v>
          </cell>
          <cell r="H4581">
            <v>44620</v>
          </cell>
          <cell r="I4581">
            <v>44666</v>
          </cell>
          <cell r="J4581"/>
          <cell r="K4581">
            <v>44666</v>
          </cell>
        </row>
        <row r="4582">
          <cell r="A4582">
            <v>18067805</v>
          </cell>
          <cell r="B4582" t="str">
            <v>C377</v>
          </cell>
          <cell r="C4582" t="str">
            <v>COUVERTURE PLOMBERIE TRADITION</v>
          </cell>
          <cell r="D4582" t="str">
            <v>2</v>
          </cell>
          <cell r="E4582">
            <v>120.14000000000001</v>
          </cell>
          <cell r="G4582">
            <v>144.17000000000002</v>
          </cell>
          <cell r="H4582">
            <v>44651</v>
          </cell>
          <cell r="I4582">
            <v>44696</v>
          </cell>
          <cell r="J4582">
            <v>44658</v>
          </cell>
          <cell r="K4582">
            <v>44696</v>
          </cell>
        </row>
        <row r="4583">
          <cell r="A4583">
            <v>18067806</v>
          </cell>
          <cell r="B4583" t="str">
            <v>C377</v>
          </cell>
          <cell r="C4583" t="str">
            <v>COUVERTURE PLOMBERIE TRADITION</v>
          </cell>
          <cell r="D4583" t="str">
            <v>2</v>
          </cell>
          <cell r="E4583">
            <v>791.04</v>
          </cell>
          <cell r="G4583">
            <v>949.25</v>
          </cell>
          <cell r="H4583">
            <v>44651</v>
          </cell>
          <cell r="I4583">
            <v>44696</v>
          </cell>
          <cell r="J4583">
            <v>44658</v>
          </cell>
          <cell r="K4583">
            <v>44696</v>
          </cell>
        </row>
        <row r="4584">
          <cell r="A4584">
            <v>18067807</v>
          </cell>
          <cell r="B4584" t="str">
            <v>C377</v>
          </cell>
          <cell r="C4584" t="str">
            <v>COUVERTURE PLOMBERIE TRADITION</v>
          </cell>
          <cell r="D4584" t="str">
            <v>2</v>
          </cell>
          <cell r="E4584">
            <v>1270.58</v>
          </cell>
          <cell r="G4584">
            <v>1524.7</v>
          </cell>
          <cell r="H4584">
            <v>44651</v>
          </cell>
          <cell r="I4584">
            <v>44696</v>
          </cell>
          <cell r="J4584">
            <v>44658</v>
          </cell>
          <cell r="K4584">
            <v>44696</v>
          </cell>
        </row>
        <row r="4585">
          <cell r="A4585">
            <v>18067808</v>
          </cell>
          <cell r="B4585" t="str">
            <v>C377</v>
          </cell>
          <cell r="C4585" t="str">
            <v>COUVERTURE PLOMBERIE TRADITION</v>
          </cell>
          <cell r="D4585" t="str">
            <v>2</v>
          </cell>
          <cell r="E4585">
            <v>6131.64</v>
          </cell>
          <cell r="G4585">
            <v>7357.9699999999993</v>
          </cell>
          <cell r="H4585">
            <v>44651</v>
          </cell>
          <cell r="I4585">
            <v>44696</v>
          </cell>
          <cell r="J4585">
            <v>44658</v>
          </cell>
          <cell r="K4585">
            <v>44696</v>
          </cell>
        </row>
        <row r="4586">
          <cell r="A4586">
            <v>18067809</v>
          </cell>
          <cell r="B4586" t="str">
            <v>C377</v>
          </cell>
          <cell r="C4586" t="str">
            <v>COUVERTURE PLOMBERIE TRADITION</v>
          </cell>
          <cell r="D4586" t="str">
            <v>2</v>
          </cell>
          <cell r="E4586">
            <v>771.54</v>
          </cell>
          <cell r="G4586">
            <v>925.85</v>
          </cell>
          <cell r="H4586">
            <v>44651</v>
          </cell>
          <cell r="I4586">
            <v>44696</v>
          </cell>
          <cell r="J4586">
            <v>44658</v>
          </cell>
          <cell r="K4586">
            <v>44696</v>
          </cell>
        </row>
        <row r="4587">
          <cell r="A4587">
            <v>18067810</v>
          </cell>
          <cell r="B4587" t="str">
            <v>C377</v>
          </cell>
          <cell r="C4587" t="str">
            <v>COUVERTURE PLOMBERIE TRADITION</v>
          </cell>
          <cell r="D4587" t="str">
            <v>2</v>
          </cell>
          <cell r="E4587">
            <v>278.26</v>
          </cell>
          <cell r="G4587">
            <v>333.90999999999997</v>
          </cell>
          <cell r="H4587">
            <v>44651</v>
          </cell>
          <cell r="I4587">
            <v>44696</v>
          </cell>
          <cell r="J4587">
            <v>44658</v>
          </cell>
          <cell r="K4587">
            <v>44696</v>
          </cell>
        </row>
        <row r="4588">
          <cell r="A4588">
            <v>18067811</v>
          </cell>
          <cell r="B4588" t="str">
            <v>C377</v>
          </cell>
          <cell r="C4588" t="str">
            <v>COUVERTURE PLOMBERIE TRADITION</v>
          </cell>
          <cell r="D4588" t="str">
            <v>2</v>
          </cell>
          <cell r="E4588">
            <v>3408.88</v>
          </cell>
          <cell r="G4588">
            <v>4090.66</v>
          </cell>
          <cell r="H4588">
            <v>44651</v>
          </cell>
          <cell r="I4588">
            <v>44696</v>
          </cell>
          <cell r="J4588">
            <v>44658</v>
          </cell>
          <cell r="K4588">
            <v>44696</v>
          </cell>
        </row>
        <row r="4589">
          <cell r="A4589">
            <v>18067812</v>
          </cell>
          <cell r="B4589" t="str">
            <v>C377</v>
          </cell>
          <cell r="C4589" t="str">
            <v>COUVERTURE PLOMBERIE TRADITION</v>
          </cell>
          <cell r="D4589" t="str">
            <v>2</v>
          </cell>
          <cell r="E4589">
            <v>802.8</v>
          </cell>
          <cell r="G4589">
            <v>963.36</v>
          </cell>
          <cell r="H4589">
            <v>44651</v>
          </cell>
          <cell r="I4589">
            <v>44696</v>
          </cell>
          <cell r="J4589">
            <v>44658</v>
          </cell>
          <cell r="K4589">
            <v>44696</v>
          </cell>
        </row>
        <row r="4590">
          <cell r="A4590">
            <v>18067813</v>
          </cell>
          <cell r="B4590" t="str">
            <v>C377</v>
          </cell>
          <cell r="C4590" t="str">
            <v>COUVERTURE PLOMBERIE TRADITION</v>
          </cell>
          <cell r="D4590" t="str">
            <v>2</v>
          </cell>
          <cell r="E4590">
            <v>66.239999999999995</v>
          </cell>
          <cell r="G4590">
            <v>79.489999999999995</v>
          </cell>
          <cell r="H4590">
            <v>44651</v>
          </cell>
          <cell r="I4590">
            <v>44696</v>
          </cell>
          <cell r="J4590">
            <v>44658</v>
          </cell>
          <cell r="K4590">
            <v>44696</v>
          </cell>
        </row>
        <row r="4591">
          <cell r="A4591">
            <v>18067814</v>
          </cell>
          <cell r="B4591" t="str">
            <v>C377</v>
          </cell>
          <cell r="C4591" t="str">
            <v>COUVERTURE PLOMBERIE TRADITION</v>
          </cell>
          <cell r="D4591" t="str">
            <v>2</v>
          </cell>
          <cell r="E4591">
            <v>-77.039999999999992</v>
          </cell>
          <cell r="G4591">
            <v>-92.45</v>
          </cell>
          <cell r="H4591">
            <v>44651</v>
          </cell>
          <cell r="I4591">
            <v>44696</v>
          </cell>
          <cell r="J4591">
            <v>44658</v>
          </cell>
          <cell r="K4591">
            <v>44696</v>
          </cell>
        </row>
        <row r="4592">
          <cell r="A4592">
            <v>18067815</v>
          </cell>
          <cell r="B4592" t="str">
            <v>C377</v>
          </cell>
          <cell r="C4592" t="str">
            <v>COUVERTURE PLOMBERIE TRADITION</v>
          </cell>
          <cell r="D4592" t="str">
            <v>2</v>
          </cell>
          <cell r="E4592">
            <v>4990.5599999999995</v>
          </cell>
          <cell r="G4592">
            <v>5988.67</v>
          </cell>
          <cell r="H4592">
            <v>44651</v>
          </cell>
          <cell r="I4592">
            <v>44696</v>
          </cell>
          <cell r="J4592">
            <v>44658</v>
          </cell>
          <cell r="K4592">
            <v>44696</v>
          </cell>
        </row>
        <row r="4593">
          <cell r="A4593">
            <v>18067816</v>
          </cell>
          <cell r="B4593" t="str">
            <v>C377</v>
          </cell>
          <cell r="C4593" t="str">
            <v>COUVERTURE PLOMBERIE TRADITION</v>
          </cell>
          <cell r="D4593" t="str">
            <v>2</v>
          </cell>
          <cell r="E4593">
            <v>994.8</v>
          </cell>
          <cell r="G4593">
            <v>1193.76</v>
          </cell>
          <cell r="H4593">
            <v>44651</v>
          </cell>
          <cell r="I4593">
            <v>44696</v>
          </cell>
          <cell r="J4593">
            <v>44658</v>
          </cell>
          <cell r="K4593">
            <v>44696</v>
          </cell>
        </row>
        <row r="4594">
          <cell r="A4594">
            <v>18067817</v>
          </cell>
          <cell r="B4594" t="str">
            <v>C377</v>
          </cell>
          <cell r="C4594" t="str">
            <v>COUVERTURE PLOMBERIE TRADITION</v>
          </cell>
          <cell r="D4594" t="str">
            <v>2</v>
          </cell>
          <cell r="E4594">
            <v>713.52</v>
          </cell>
          <cell r="G4594">
            <v>856.22</v>
          </cell>
          <cell r="H4594">
            <v>44651</v>
          </cell>
          <cell r="I4594">
            <v>44696</v>
          </cell>
          <cell r="J4594">
            <v>44658</v>
          </cell>
          <cell r="K4594">
            <v>44696</v>
          </cell>
        </row>
        <row r="4595">
          <cell r="A4595">
            <v>18067818</v>
          </cell>
          <cell r="B4595" t="str">
            <v>C377</v>
          </cell>
          <cell r="C4595" t="str">
            <v>COUVERTURE PLOMBERIE TRADITION</v>
          </cell>
          <cell r="D4595" t="str">
            <v>2</v>
          </cell>
          <cell r="E4595">
            <v>832.03</v>
          </cell>
          <cell r="G4595">
            <v>998.43999999999994</v>
          </cell>
          <cell r="H4595">
            <v>44651</v>
          </cell>
          <cell r="I4595">
            <v>44696</v>
          </cell>
          <cell r="J4595">
            <v>44658</v>
          </cell>
          <cell r="K4595">
            <v>44696</v>
          </cell>
        </row>
        <row r="4596">
          <cell r="A4596">
            <v>18067819</v>
          </cell>
          <cell r="B4596" t="str">
            <v>C377</v>
          </cell>
          <cell r="C4596" t="str">
            <v>COUVERTURE PLOMBERIE TRADITION</v>
          </cell>
          <cell r="D4596" t="str">
            <v>2</v>
          </cell>
          <cell r="E4596">
            <v>325.83000000000004</v>
          </cell>
          <cell r="G4596">
            <v>391</v>
          </cell>
          <cell r="H4596">
            <v>44651</v>
          </cell>
          <cell r="I4596">
            <v>44696</v>
          </cell>
          <cell r="J4596">
            <v>44658</v>
          </cell>
          <cell r="K4596">
            <v>44696</v>
          </cell>
        </row>
        <row r="4597">
          <cell r="A4597">
            <v>18067820</v>
          </cell>
          <cell r="B4597" t="str">
            <v>C377</v>
          </cell>
          <cell r="C4597" t="str">
            <v>COUVERTURE PLOMBERIE TRADITION</v>
          </cell>
          <cell r="D4597" t="str">
            <v>2</v>
          </cell>
          <cell r="E4597">
            <v>-41.62</v>
          </cell>
          <cell r="G4597">
            <v>-49.94</v>
          </cell>
          <cell r="H4597">
            <v>44651</v>
          </cell>
          <cell r="I4597">
            <v>44696</v>
          </cell>
          <cell r="J4597">
            <v>44658</v>
          </cell>
          <cell r="K4597">
            <v>44696</v>
          </cell>
        </row>
        <row r="4598">
          <cell r="A4598">
            <v>18067821</v>
          </cell>
          <cell r="B4598" t="str">
            <v>C377</v>
          </cell>
          <cell r="C4598" t="str">
            <v>COUVERTURE PLOMBERIE TRADITION</v>
          </cell>
          <cell r="D4598" t="str">
            <v>2</v>
          </cell>
          <cell r="E4598">
            <v>-207</v>
          </cell>
          <cell r="G4598">
            <v>-248.4</v>
          </cell>
          <cell r="H4598">
            <v>44651</v>
          </cell>
          <cell r="I4598">
            <v>44696</v>
          </cell>
          <cell r="J4598">
            <v>44658</v>
          </cell>
          <cell r="K4598">
            <v>44696</v>
          </cell>
        </row>
        <row r="4599">
          <cell r="A4599">
            <v>18067822</v>
          </cell>
          <cell r="B4599" t="str">
            <v>C377</v>
          </cell>
          <cell r="C4599" t="str">
            <v>COUVERTURE PLOMBERIE TRADITION</v>
          </cell>
          <cell r="D4599" t="str">
            <v>2</v>
          </cell>
          <cell r="E4599">
            <v>-28.82</v>
          </cell>
          <cell r="G4599">
            <v>-34.58</v>
          </cell>
          <cell r="H4599">
            <v>44651</v>
          </cell>
          <cell r="I4599">
            <v>44696</v>
          </cell>
          <cell r="J4599">
            <v>44658</v>
          </cell>
          <cell r="K4599">
            <v>44696</v>
          </cell>
        </row>
        <row r="4600">
          <cell r="A4600">
            <v>18067823</v>
          </cell>
          <cell r="B4600" t="str">
            <v>C377</v>
          </cell>
          <cell r="C4600" t="str">
            <v>COUVERTURE PLOMBERIE TRADITION</v>
          </cell>
          <cell r="D4600" t="str">
            <v>2</v>
          </cell>
          <cell r="E4600">
            <v>-6.12</v>
          </cell>
          <cell r="G4600">
            <v>-7.3400000000000007</v>
          </cell>
          <cell r="H4600">
            <v>44651</v>
          </cell>
          <cell r="I4600">
            <v>44696</v>
          </cell>
          <cell r="J4600">
            <v>44658</v>
          </cell>
          <cell r="K4600">
            <v>44696</v>
          </cell>
        </row>
        <row r="4601">
          <cell r="A4601">
            <v>18067824</v>
          </cell>
          <cell r="B4601" t="str">
            <v>C377</v>
          </cell>
          <cell r="C4601" t="str">
            <v>COUVERTURE PLOMBERIE TRADITION</v>
          </cell>
          <cell r="D4601" t="str">
            <v>2</v>
          </cell>
          <cell r="E4601">
            <v>-122.15</v>
          </cell>
          <cell r="G4601">
            <v>-146.57999999999998</v>
          </cell>
          <cell r="H4601">
            <v>44651</v>
          </cell>
          <cell r="I4601">
            <v>44696</v>
          </cell>
          <cell r="J4601">
            <v>44658</v>
          </cell>
          <cell r="K4601">
            <v>44696</v>
          </cell>
        </row>
        <row r="4602">
          <cell r="A4602">
            <v>18067825</v>
          </cell>
          <cell r="B4602" t="str">
            <v>C377</v>
          </cell>
          <cell r="C4602" t="str">
            <v>COUVERTURE PLOMBERIE TRADITION</v>
          </cell>
          <cell r="D4602" t="str">
            <v>2</v>
          </cell>
          <cell r="E4602">
            <v>321.38</v>
          </cell>
          <cell r="G4602">
            <v>385.65999999999997</v>
          </cell>
          <cell r="H4602">
            <v>44651</v>
          </cell>
          <cell r="I4602">
            <v>44696</v>
          </cell>
          <cell r="J4602">
            <v>44658</v>
          </cell>
          <cell r="K4602">
            <v>44696</v>
          </cell>
        </row>
        <row r="4603">
          <cell r="A4603">
            <v>18067826</v>
          </cell>
          <cell r="B4603" t="str">
            <v>C377</v>
          </cell>
          <cell r="C4603" t="str">
            <v>COUVERTURE PLOMBERIE TRADITION</v>
          </cell>
          <cell r="D4603" t="str">
            <v>2</v>
          </cell>
          <cell r="E4603">
            <v>234.73000000000002</v>
          </cell>
          <cell r="G4603">
            <v>281.68</v>
          </cell>
          <cell r="H4603">
            <v>44651</v>
          </cell>
          <cell r="I4603">
            <v>44696</v>
          </cell>
          <cell r="J4603">
            <v>44658</v>
          </cell>
          <cell r="K4603">
            <v>44696</v>
          </cell>
        </row>
        <row r="4604">
          <cell r="A4604">
            <v>18067827</v>
          </cell>
          <cell r="B4604" t="str">
            <v>C377</v>
          </cell>
          <cell r="C4604" t="str">
            <v>COUVERTURE PLOMBERIE TRADITION</v>
          </cell>
          <cell r="D4604" t="str">
            <v>2</v>
          </cell>
          <cell r="E4604">
            <v>161.51</v>
          </cell>
          <cell r="G4604">
            <v>193.81</v>
          </cell>
          <cell r="H4604">
            <v>44651</v>
          </cell>
          <cell r="I4604">
            <v>44696</v>
          </cell>
          <cell r="J4604">
            <v>44658</v>
          </cell>
          <cell r="K4604">
            <v>44696</v>
          </cell>
        </row>
        <row r="4605">
          <cell r="A4605">
            <v>18067828</v>
          </cell>
          <cell r="B4605" t="str">
            <v>C377</v>
          </cell>
          <cell r="C4605" t="str">
            <v>COUVERTURE PLOMBERIE TRADITION</v>
          </cell>
          <cell r="D4605" t="str">
            <v>2</v>
          </cell>
          <cell r="E4605">
            <v>42.9</v>
          </cell>
          <cell r="G4605">
            <v>51.48</v>
          </cell>
          <cell r="H4605">
            <v>44651</v>
          </cell>
          <cell r="I4605">
            <v>44696</v>
          </cell>
          <cell r="J4605">
            <v>44658</v>
          </cell>
          <cell r="K4605">
            <v>44696</v>
          </cell>
        </row>
        <row r="4606">
          <cell r="A4606">
            <v>18067829</v>
          </cell>
          <cell r="B4606" t="str">
            <v>C377</v>
          </cell>
          <cell r="C4606" t="str">
            <v>COUVERTURE PLOMBERIE TRADITION</v>
          </cell>
          <cell r="D4606" t="str">
            <v>2</v>
          </cell>
          <cell r="E4606">
            <v>328.32</v>
          </cell>
          <cell r="G4606">
            <v>393.98</v>
          </cell>
          <cell r="H4606">
            <v>44651</v>
          </cell>
          <cell r="I4606">
            <v>44696</v>
          </cell>
          <cell r="J4606">
            <v>44658</v>
          </cell>
          <cell r="K4606">
            <v>44696</v>
          </cell>
        </row>
        <row r="4607">
          <cell r="A4607">
            <v>18067830</v>
          </cell>
          <cell r="B4607" t="str">
            <v>C377</v>
          </cell>
          <cell r="C4607" t="str">
            <v>COUVERTURE PLOMBERIE TRADITION</v>
          </cell>
          <cell r="D4607" t="str">
            <v>2</v>
          </cell>
          <cell r="E4607">
            <v>667.06000000000006</v>
          </cell>
          <cell r="G4607">
            <v>800.47</v>
          </cell>
          <cell r="H4607">
            <v>44651</v>
          </cell>
          <cell r="I4607">
            <v>44696</v>
          </cell>
          <cell r="J4607">
            <v>44658</v>
          </cell>
          <cell r="K4607">
            <v>44696</v>
          </cell>
        </row>
        <row r="4608">
          <cell r="A4608">
            <v>18067831</v>
          </cell>
          <cell r="B4608" t="str">
            <v>C377</v>
          </cell>
          <cell r="C4608" t="str">
            <v>COUVERTURE PLOMBERIE TRADITION</v>
          </cell>
          <cell r="D4608" t="str">
            <v>2</v>
          </cell>
          <cell r="E4608">
            <v>819.53</v>
          </cell>
          <cell r="G4608">
            <v>983.43999999999994</v>
          </cell>
          <cell r="H4608">
            <v>44651</v>
          </cell>
          <cell r="I4608">
            <v>44696</v>
          </cell>
          <cell r="J4608">
            <v>44658</v>
          </cell>
          <cell r="K4608">
            <v>44696</v>
          </cell>
        </row>
        <row r="4609">
          <cell r="A4609">
            <v>18067832</v>
          </cell>
          <cell r="B4609" t="str">
            <v>C377</v>
          </cell>
          <cell r="C4609" t="str">
            <v>COUVERTURE PLOMBERIE TRADITION</v>
          </cell>
          <cell r="D4609" t="str">
            <v>2</v>
          </cell>
          <cell r="E4609">
            <v>132.66</v>
          </cell>
          <cell r="G4609">
            <v>159.19</v>
          </cell>
          <cell r="H4609">
            <v>44651</v>
          </cell>
          <cell r="I4609">
            <v>44696</v>
          </cell>
          <cell r="J4609">
            <v>44658</v>
          </cell>
          <cell r="K4609">
            <v>44696</v>
          </cell>
        </row>
        <row r="4610">
          <cell r="A4610">
            <v>18067833</v>
          </cell>
          <cell r="B4610" t="str">
            <v>C377</v>
          </cell>
          <cell r="C4610" t="str">
            <v>COUVERTURE PLOMBERIE TRADITION</v>
          </cell>
          <cell r="D4610" t="str">
            <v>2</v>
          </cell>
          <cell r="E4610">
            <v>426.46999999999997</v>
          </cell>
          <cell r="G4610">
            <v>511.76000000000005</v>
          </cell>
          <cell r="H4610">
            <v>44651</v>
          </cell>
          <cell r="I4610">
            <v>44696</v>
          </cell>
          <cell r="J4610">
            <v>44658</v>
          </cell>
          <cell r="K4610">
            <v>44696</v>
          </cell>
        </row>
        <row r="4611">
          <cell r="A4611">
            <v>18067834</v>
          </cell>
          <cell r="B4611" t="str">
            <v>C377</v>
          </cell>
          <cell r="C4611" t="str">
            <v>COUVERTURE PLOMBERIE TRADITION</v>
          </cell>
          <cell r="D4611" t="str">
            <v>2</v>
          </cell>
          <cell r="E4611">
            <v>832.03</v>
          </cell>
          <cell r="G4611">
            <v>998.43999999999994</v>
          </cell>
          <cell r="H4611">
            <v>44651</v>
          </cell>
          <cell r="I4611">
            <v>44696</v>
          </cell>
          <cell r="J4611">
            <v>44658</v>
          </cell>
          <cell r="K4611">
            <v>44696</v>
          </cell>
        </row>
        <row r="4612">
          <cell r="A4612">
            <v>18067835</v>
          </cell>
          <cell r="B4612" t="str">
            <v>C377</v>
          </cell>
          <cell r="C4612" t="str">
            <v>COUVERTURE PLOMBERIE TRADITION</v>
          </cell>
          <cell r="D4612" t="str">
            <v>2</v>
          </cell>
          <cell r="E4612">
            <v>-19.71</v>
          </cell>
          <cell r="G4612">
            <v>-23.65</v>
          </cell>
          <cell r="H4612">
            <v>44651</v>
          </cell>
          <cell r="I4612">
            <v>44696</v>
          </cell>
          <cell r="J4612">
            <v>44658</v>
          </cell>
          <cell r="K4612">
            <v>44696</v>
          </cell>
        </row>
        <row r="4613">
          <cell r="A4613">
            <v>18067836</v>
          </cell>
          <cell r="B4613" t="str">
            <v>C377</v>
          </cell>
          <cell r="C4613" t="str">
            <v>COUVERTURE PLOMBERIE TRADITION</v>
          </cell>
          <cell r="D4613" t="str">
            <v>2</v>
          </cell>
          <cell r="E4613">
            <v>25.32</v>
          </cell>
          <cell r="G4613">
            <v>30.380000000000003</v>
          </cell>
          <cell r="H4613">
            <v>44651</v>
          </cell>
          <cell r="I4613">
            <v>44696</v>
          </cell>
          <cell r="J4613">
            <v>44658</v>
          </cell>
          <cell r="K4613">
            <v>44696</v>
          </cell>
        </row>
        <row r="4614">
          <cell r="A4614">
            <v>18067837</v>
          </cell>
          <cell r="B4614" t="str">
            <v>C377</v>
          </cell>
          <cell r="C4614" t="str">
            <v>COUVERTURE PLOMBERIE TRADITION</v>
          </cell>
          <cell r="D4614" t="str">
            <v>2</v>
          </cell>
          <cell r="E4614">
            <v>613.61</v>
          </cell>
          <cell r="G4614">
            <v>736.33</v>
          </cell>
          <cell r="H4614">
            <v>44651</v>
          </cell>
          <cell r="I4614">
            <v>44696</v>
          </cell>
          <cell r="J4614">
            <v>44658</v>
          </cell>
          <cell r="K4614">
            <v>44696</v>
          </cell>
        </row>
        <row r="4615">
          <cell r="A4615">
            <v>18067838</v>
          </cell>
          <cell r="B4615" t="str">
            <v>C377</v>
          </cell>
          <cell r="C4615" t="str">
            <v>COUVERTURE PLOMBERIE TRADITION</v>
          </cell>
          <cell r="D4615" t="str">
            <v>2</v>
          </cell>
          <cell r="E4615">
            <v>-45.010000000000005</v>
          </cell>
          <cell r="G4615">
            <v>-54.010000000000005</v>
          </cell>
          <cell r="H4615">
            <v>44651</v>
          </cell>
          <cell r="I4615">
            <v>44696</v>
          </cell>
          <cell r="J4615">
            <v>44658</v>
          </cell>
          <cell r="K4615">
            <v>44696</v>
          </cell>
        </row>
        <row r="4616">
          <cell r="A4616">
            <v>18067839</v>
          </cell>
          <cell r="B4616" t="str">
            <v>C377</v>
          </cell>
          <cell r="C4616" t="str">
            <v>COUVERTURE PLOMBERIE TRADITION</v>
          </cell>
          <cell r="D4616" t="str">
            <v>2</v>
          </cell>
          <cell r="E4616">
            <v>-30</v>
          </cell>
          <cell r="G4616">
            <v>-36</v>
          </cell>
          <cell r="H4616">
            <v>44651</v>
          </cell>
          <cell r="I4616">
            <v>44696</v>
          </cell>
          <cell r="J4616">
            <v>44658</v>
          </cell>
          <cell r="K4616">
            <v>44696</v>
          </cell>
        </row>
        <row r="4617">
          <cell r="A4617">
            <v>18067840</v>
          </cell>
          <cell r="B4617" t="str">
            <v>C377</v>
          </cell>
          <cell r="C4617" t="str">
            <v>COUVERTURE PLOMBERIE TRADITION</v>
          </cell>
          <cell r="D4617" t="str">
            <v>2</v>
          </cell>
          <cell r="E4617">
            <v>1666.58</v>
          </cell>
          <cell r="G4617">
            <v>1999.9</v>
          </cell>
          <cell r="H4617">
            <v>44651</v>
          </cell>
          <cell r="I4617">
            <v>44696</v>
          </cell>
          <cell r="J4617">
            <v>44658</v>
          </cell>
          <cell r="K4617">
            <v>44696</v>
          </cell>
        </row>
        <row r="4618">
          <cell r="A4618">
            <v>18068315</v>
          </cell>
          <cell r="B4618" t="str">
            <v>C377</v>
          </cell>
          <cell r="C4618" t="str">
            <v>COUVERTURE PLOMBERIE TRADITION</v>
          </cell>
          <cell r="D4618" t="str">
            <v>2</v>
          </cell>
          <cell r="E4618">
            <v>-169.13</v>
          </cell>
          <cell r="G4618">
            <v>-202.95999999999998</v>
          </cell>
          <cell r="H4618">
            <v>44651</v>
          </cell>
          <cell r="I4618">
            <v>44696</v>
          </cell>
          <cell r="J4618">
            <v>44658</v>
          </cell>
          <cell r="K4618">
            <v>44696</v>
          </cell>
        </row>
        <row r="4619">
          <cell r="A4619">
            <v>18062170</v>
          </cell>
          <cell r="B4619" t="str">
            <v>C384</v>
          </cell>
          <cell r="C4619" t="str">
            <v>QUALITE RENOVATION</v>
          </cell>
          <cell r="D4619" t="str">
            <v>2</v>
          </cell>
          <cell r="E4619">
            <v>88.039999999999992</v>
          </cell>
          <cell r="G4619">
            <v>105.65</v>
          </cell>
          <cell r="H4619">
            <v>44530</v>
          </cell>
          <cell r="I4619">
            <v>44561</v>
          </cell>
          <cell r="J4619"/>
          <cell r="K4619">
            <v>44561</v>
          </cell>
        </row>
        <row r="4620">
          <cell r="A4620">
            <v>18062171</v>
          </cell>
          <cell r="B4620" t="str">
            <v>C384</v>
          </cell>
          <cell r="C4620" t="str">
            <v>QUALITE RENOVATION</v>
          </cell>
          <cell r="D4620" t="str">
            <v>2</v>
          </cell>
          <cell r="E4620">
            <v>5.96</v>
          </cell>
          <cell r="G4620">
            <v>7.15</v>
          </cell>
          <cell r="H4620">
            <v>44530</v>
          </cell>
          <cell r="I4620">
            <v>44561</v>
          </cell>
          <cell r="J4620"/>
          <cell r="K4620">
            <v>44561</v>
          </cell>
        </row>
        <row r="4621">
          <cell r="A4621">
            <v>18063526</v>
          </cell>
          <cell r="B4621" t="str">
            <v>C384</v>
          </cell>
          <cell r="C4621" t="str">
            <v>QUALITE RENOVATION</v>
          </cell>
          <cell r="D4621" t="str">
            <v>2</v>
          </cell>
          <cell r="E4621">
            <v>1063.95</v>
          </cell>
          <cell r="G4621">
            <v>1276.74</v>
          </cell>
          <cell r="H4621">
            <v>44561</v>
          </cell>
          <cell r="I4621">
            <v>44592</v>
          </cell>
          <cell r="J4621"/>
          <cell r="K4621">
            <v>44592</v>
          </cell>
        </row>
        <row r="4622">
          <cell r="A4622">
            <v>18063527</v>
          </cell>
          <cell r="B4622" t="str">
            <v>C384</v>
          </cell>
          <cell r="C4622" t="str">
            <v>QUALITE RENOVATION</v>
          </cell>
          <cell r="D4622" t="str">
            <v>2</v>
          </cell>
          <cell r="E4622">
            <v>59.879999999999995</v>
          </cell>
          <cell r="G4622">
            <v>71.86</v>
          </cell>
          <cell r="H4622">
            <v>44561</v>
          </cell>
          <cell r="I4622">
            <v>44592</v>
          </cell>
          <cell r="J4622"/>
          <cell r="K4622">
            <v>44592</v>
          </cell>
        </row>
        <row r="4623">
          <cell r="A4623">
            <v>18063528</v>
          </cell>
          <cell r="B4623" t="str">
            <v>C384</v>
          </cell>
          <cell r="C4623" t="str">
            <v>QUALITE RENOVATION</v>
          </cell>
          <cell r="D4623" t="str">
            <v>2</v>
          </cell>
          <cell r="E4623">
            <v>965.85</v>
          </cell>
          <cell r="G4623">
            <v>1159.02</v>
          </cell>
          <cell r="H4623">
            <v>44561</v>
          </cell>
          <cell r="I4623">
            <v>44592</v>
          </cell>
          <cell r="J4623"/>
          <cell r="K4623">
            <v>44592</v>
          </cell>
        </row>
        <row r="4624">
          <cell r="A4624">
            <v>18063529</v>
          </cell>
          <cell r="B4624" t="str">
            <v>C384</v>
          </cell>
          <cell r="C4624" t="str">
            <v>QUALITE RENOVATION</v>
          </cell>
          <cell r="D4624" t="str">
            <v>2</v>
          </cell>
          <cell r="E4624">
            <v>-14</v>
          </cell>
          <cell r="G4624">
            <v>-16.8</v>
          </cell>
          <cell r="H4624">
            <v>44561</v>
          </cell>
          <cell r="I4624">
            <v>44592</v>
          </cell>
          <cell r="J4624"/>
          <cell r="K4624">
            <v>44592</v>
          </cell>
        </row>
        <row r="4625">
          <cell r="A4625">
            <v>18063530</v>
          </cell>
          <cell r="B4625" t="str">
            <v>C384</v>
          </cell>
          <cell r="C4625" t="str">
            <v>QUALITE RENOVATION</v>
          </cell>
          <cell r="D4625" t="str">
            <v>2</v>
          </cell>
          <cell r="E4625">
            <v>340.9</v>
          </cell>
          <cell r="G4625">
            <v>409.08000000000004</v>
          </cell>
          <cell r="H4625">
            <v>44561</v>
          </cell>
          <cell r="I4625">
            <v>44592</v>
          </cell>
          <cell r="J4625"/>
          <cell r="K4625">
            <v>44592</v>
          </cell>
        </row>
        <row r="4626">
          <cell r="A4626">
            <v>18063531</v>
          </cell>
          <cell r="B4626" t="str">
            <v>C384</v>
          </cell>
          <cell r="C4626" t="str">
            <v>QUALITE RENOVATION</v>
          </cell>
          <cell r="D4626" t="str">
            <v>2</v>
          </cell>
          <cell r="E4626">
            <v>27.28</v>
          </cell>
          <cell r="G4626">
            <v>32.739999999999995</v>
          </cell>
          <cell r="H4626">
            <v>44561</v>
          </cell>
          <cell r="I4626">
            <v>44592</v>
          </cell>
          <cell r="J4626"/>
          <cell r="K4626">
            <v>44592</v>
          </cell>
        </row>
        <row r="4627">
          <cell r="A4627">
            <v>18063532</v>
          </cell>
          <cell r="B4627" t="str">
            <v>C384</v>
          </cell>
          <cell r="C4627" t="str">
            <v>QUALITE RENOVATION</v>
          </cell>
          <cell r="D4627" t="str">
            <v>2</v>
          </cell>
          <cell r="E4627">
            <v>139.92000000000002</v>
          </cell>
          <cell r="G4627">
            <v>167.9</v>
          </cell>
          <cell r="H4627">
            <v>44561</v>
          </cell>
          <cell r="I4627">
            <v>44592</v>
          </cell>
          <cell r="J4627"/>
          <cell r="K4627">
            <v>44592</v>
          </cell>
        </row>
        <row r="4628">
          <cell r="A4628">
            <v>18064875</v>
          </cell>
          <cell r="B4628" t="str">
            <v>C384</v>
          </cell>
          <cell r="C4628" t="str">
            <v>QUALITE RENOVATION</v>
          </cell>
          <cell r="D4628" t="str">
            <v>2</v>
          </cell>
          <cell r="E4628">
            <v>89.820000000000007</v>
          </cell>
          <cell r="G4628">
            <v>107.78</v>
          </cell>
          <cell r="H4628">
            <v>44592</v>
          </cell>
          <cell r="I4628">
            <v>44620</v>
          </cell>
          <cell r="J4628"/>
          <cell r="K4628">
            <v>44620</v>
          </cell>
        </row>
        <row r="4629">
          <cell r="A4629">
            <v>18064876</v>
          </cell>
          <cell r="B4629" t="str">
            <v>C384</v>
          </cell>
          <cell r="C4629" t="str">
            <v>QUALITE RENOVATION</v>
          </cell>
          <cell r="D4629" t="str">
            <v>2</v>
          </cell>
          <cell r="E4629">
            <v>53.510000000000005</v>
          </cell>
          <cell r="G4629">
            <v>64.210000000000008</v>
          </cell>
          <cell r="H4629">
            <v>44592</v>
          </cell>
          <cell r="I4629">
            <v>44620</v>
          </cell>
          <cell r="J4629"/>
          <cell r="K4629">
            <v>44620</v>
          </cell>
        </row>
        <row r="4630">
          <cell r="A4630">
            <v>18066290</v>
          </cell>
          <cell r="B4630" t="str">
            <v>C384</v>
          </cell>
          <cell r="C4630" t="str">
            <v>QUALITE RENOVATION</v>
          </cell>
          <cell r="D4630" t="str">
            <v>2</v>
          </cell>
          <cell r="E4630">
            <v>251.49</v>
          </cell>
          <cell r="G4630">
            <v>301.79000000000002</v>
          </cell>
          <cell r="H4630">
            <v>44620</v>
          </cell>
          <cell r="I4630">
            <v>44651</v>
          </cell>
          <cell r="J4630"/>
          <cell r="K4630">
            <v>44651</v>
          </cell>
        </row>
        <row r="4631">
          <cell r="A4631">
            <v>18066291</v>
          </cell>
          <cell r="B4631" t="str">
            <v>C384</v>
          </cell>
          <cell r="C4631" t="str">
            <v>QUALITE RENOVATION</v>
          </cell>
          <cell r="D4631" t="str">
            <v>2</v>
          </cell>
          <cell r="E4631">
            <v>51.4</v>
          </cell>
          <cell r="G4631">
            <v>61.679999999999993</v>
          </cell>
          <cell r="H4631">
            <v>44620</v>
          </cell>
          <cell r="I4631">
            <v>44651</v>
          </cell>
          <cell r="J4631"/>
          <cell r="K4631">
            <v>44651</v>
          </cell>
        </row>
        <row r="4632">
          <cell r="A4632">
            <v>18067841</v>
          </cell>
          <cell r="B4632" t="str">
            <v>C384</v>
          </cell>
          <cell r="C4632" t="str">
            <v>QUALITE RENOVATION</v>
          </cell>
          <cell r="D4632" t="str">
            <v>2</v>
          </cell>
          <cell r="E4632">
            <v>113.91</v>
          </cell>
          <cell r="G4632">
            <v>136.69</v>
          </cell>
          <cell r="H4632">
            <v>44651</v>
          </cell>
          <cell r="I4632">
            <v>44681</v>
          </cell>
          <cell r="J4632">
            <v>44658</v>
          </cell>
          <cell r="K4632">
            <v>44681</v>
          </cell>
        </row>
        <row r="4633">
          <cell r="A4633">
            <v>18062172</v>
          </cell>
          <cell r="B4633" t="str">
            <v>C385</v>
          </cell>
          <cell r="C4633" t="str">
            <v>L&amp;A</v>
          </cell>
          <cell r="D4633" t="str">
            <v>4</v>
          </cell>
          <cell r="E4633">
            <v>2956.8900000000003</v>
          </cell>
          <cell r="G4633">
            <v>3548.2699999999995</v>
          </cell>
          <cell r="H4633">
            <v>44530</v>
          </cell>
          <cell r="I4633">
            <v>44571</v>
          </cell>
          <cell r="J4633">
            <v>44537</v>
          </cell>
          <cell r="K4633">
            <v>44571</v>
          </cell>
        </row>
        <row r="4634">
          <cell r="A4634">
            <v>18062173</v>
          </cell>
          <cell r="B4634" t="str">
            <v>C385</v>
          </cell>
          <cell r="C4634" t="str">
            <v>L&amp;A</v>
          </cell>
          <cell r="D4634" t="str">
            <v>4</v>
          </cell>
          <cell r="E4634">
            <v>168.7</v>
          </cell>
          <cell r="G4634">
            <v>202.44</v>
          </cell>
          <cell r="H4634">
            <v>44530</v>
          </cell>
          <cell r="I4634">
            <v>44571</v>
          </cell>
          <cell r="J4634">
            <v>44537</v>
          </cell>
          <cell r="K4634">
            <v>44571</v>
          </cell>
        </row>
        <row r="4635">
          <cell r="A4635">
            <v>18062174</v>
          </cell>
          <cell r="B4635" t="str">
            <v>C385</v>
          </cell>
          <cell r="C4635" t="str">
            <v>L&amp;A</v>
          </cell>
          <cell r="D4635" t="str">
            <v>4</v>
          </cell>
          <cell r="E4635">
            <v>4144.37</v>
          </cell>
          <cell r="G4635">
            <v>4973.24</v>
          </cell>
          <cell r="H4635">
            <v>44530</v>
          </cell>
          <cell r="I4635">
            <v>44571</v>
          </cell>
          <cell r="J4635">
            <v>44537</v>
          </cell>
          <cell r="K4635">
            <v>44571</v>
          </cell>
        </row>
        <row r="4636">
          <cell r="A4636">
            <v>18062175</v>
          </cell>
          <cell r="B4636" t="str">
            <v>C385</v>
          </cell>
          <cell r="C4636" t="str">
            <v>L&amp;A</v>
          </cell>
          <cell r="D4636" t="str">
            <v>4</v>
          </cell>
          <cell r="E4636">
            <v>2429</v>
          </cell>
          <cell r="G4636">
            <v>2914.8</v>
          </cell>
          <cell r="H4636">
            <v>44530</v>
          </cell>
          <cell r="I4636">
            <v>44571</v>
          </cell>
          <cell r="J4636">
            <v>44537</v>
          </cell>
          <cell r="K4636">
            <v>44571</v>
          </cell>
        </row>
        <row r="4637">
          <cell r="A4637">
            <v>18063533</v>
          </cell>
          <cell r="B4637" t="str">
            <v>C385</v>
          </cell>
          <cell r="C4637" t="str">
            <v>L&amp;A</v>
          </cell>
          <cell r="D4637" t="str">
            <v>4</v>
          </cell>
          <cell r="E4637">
            <v>2584.35</v>
          </cell>
          <cell r="G4637">
            <v>3101.2200000000003</v>
          </cell>
          <cell r="H4637">
            <v>44561</v>
          </cell>
          <cell r="I4637">
            <v>44602</v>
          </cell>
          <cell r="J4637"/>
          <cell r="K4637">
            <v>44602</v>
          </cell>
        </row>
        <row r="4638">
          <cell r="A4638">
            <v>18063534</v>
          </cell>
          <cell r="B4638" t="str">
            <v>C385</v>
          </cell>
          <cell r="C4638" t="str">
            <v>L&amp;A</v>
          </cell>
          <cell r="D4638" t="str">
            <v>4</v>
          </cell>
          <cell r="E4638">
            <v>3483.22</v>
          </cell>
          <cell r="G4638">
            <v>4179.8599999999997</v>
          </cell>
          <cell r="H4638">
            <v>44561</v>
          </cell>
          <cell r="I4638">
            <v>44602</v>
          </cell>
          <cell r="J4638"/>
          <cell r="K4638">
            <v>44602</v>
          </cell>
        </row>
        <row r="4639">
          <cell r="A4639">
            <v>18063535</v>
          </cell>
          <cell r="B4639" t="str">
            <v>C385</v>
          </cell>
          <cell r="C4639" t="str">
            <v>L&amp;A</v>
          </cell>
          <cell r="D4639" t="str">
            <v>4</v>
          </cell>
          <cell r="E4639">
            <v>5198.2300000000005</v>
          </cell>
          <cell r="G4639">
            <v>6237.88</v>
          </cell>
          <cell r="H4639">
            <v>44561</v>
          </cell>
          <cell r="I4639">
            <v>44602</v>
          </cell>
          <cell r="J4639"/>
          <cell r="K4639">
            <v>44602</v>
          </cell>
        </row>
        <row r="4640">
          <cell r="A4640">
            <v>18063536</v>
          </cell>
          <cell r="B4640" t="str">
            <v>C385</v>
          </cell>
          <cell r="C4640" t="str">
            <v>L&amp;A</v>
          </cell>
          <cell r="D4640" t="str">
            <v>4</v>
          </cell>
          <cell r="E4640">
            <v>776</v>
          </cell>
          <cell r="G4640">
            <v>931.2</v>
          </cell>
          <cell r="H4640">
            <v>44561</v>
          </cell>
          <cell r="I4640">
            <v>44602</v>
          </cell>
          <cell r="J4640"/>
          <cell r="K4640">
            <v>44602</v>
          </cell>
        </row>
        <row r="4641">
          <cell r="A4641">
            <v>18063537</v>
          </cell>
          <cell r="B4641" t="str">
            <v>C385</v>
          </cell>
          <cell r="C4641" t="str">
            <v>L&amp;A</v>
          </cell>
          <cell r="D4641" t="str">
            <v>4</v>
          </cell>
          <cell r="E4641">
            <v>3193.2</v>
          </cell>
          <cell r="G4641">
            <v>3831.84</v>
          </cell>
          <cell r="H4641">
            <v>44561</v>
          </cell>
          <cell r="I4641">
            <v>44602</v>
          </cell>
          <cell r="J4641"/>
          <cell r="K4641">
            <v>44602</v>
          </cell>
        </row>
        <row r="4642">
          <cell r="A4642">
            <v>18063538</v>
          </cell>
          <cell r="B4642" t="str">
            <v>C385</v>
          </cell>
          <cell r="C4642" t="str">
            <v>L&amp;A</v>
          </cell>
          <cell r="D4642" t="str">
            <v>4</v>
          </cell>
          <cell r="E4642">
            <v>3004.2400000000002</v>
          </cell>
          <cell r="G4642">
            <v>3605.09</v>
          </cell>
          <cell r="H4642">
            <v>44561</v>
          </cell>
          <cell r="I4642">
            <v>44602</v>
          </cell>
          <cell r="J4642"/>
          <cell r="K4642">
            <v>44602</v>
          </cell>
        </row>
        <row r="4643">
          <cell r="A4643">
            <v>18064877</v>
          </cell>
          <cell r="B4643" t="str">
            <v>C385</v>
          </cell>
          <cell r="C4643" t="str">
            <v>L&amp;A</v>
          </cell>
          <cell r="D4643" t="str">
            <v>4</v>
          </cell>
          <cell r="E4643">
            <v>2040.6</v>
          </cell>
          <cell r="G4643">
            <v>2448.7200000000003</v>
          </cell>
          <cell r="H4643">
            <v>44592</v>
          </cell>
          <cell r="I4643">
            <v>44630</v>
          </cell>
          <cell r="J4643"/>
          <cell r="K4643">
            <v>44630</v>
          </cell>
        </row>
        <row r="4644">
          <cell r="A4644">
            <v>18064878</v>
          </cell>
          <cell r="B4644" t="str">
            <v>C385</v>
          </cell>
          <cell r="C4644" t="str">
            <v>L&amp;A</v>
          </cell>
          <cell r="D4644" t="str">
            <v>4</v>
          </cell>
          <cell r="E4644">
            <v>3848.72</v>
          </cell>
          <cell r="G4644">
            <v>4618.46</v>
          </cell>
          <cell r="H4644">
            <v>44592</v>
          </cell>
          <cell r="I4644">
            <v>44630</v>
          </cell>
          <cell r="J4644"/>
          <cell r="K4644">
            <v>44630</v>
          </cell>
        </row>
        <row r="4645">
          <cell r="A4645">
            <v>18064879</v>
          </cell>
          <cell r="B4645" t="str">
            <v>C385</v>
          </cell>
          <cell r="C4645" t="str">
            <v>L&amp;A</v>
          </cell>
          <cell r="D4645" t="str">
            <v>4</v>
          </cell>
          <cell r="E4645">
            <v>3208.4900000000002</v>
          </cell>
          <cell r="G4645">
            <v>3850.19</v>
          </cell>
          <cell r="H4645">
            <v>44592</v>
          </cell>
          <cell r="I4645">
            <v>44630</v>
          </cell>
          <cell r="J4645"/>
          <cell r="K4645">
            <v>44630</v>
          </cell>
        </row>
        <row r="4646">
          <cell r="A4646">
            <v>18064880</v>
          </cell>
          <cell r="B4646" t="str">
            <v>C385</v>
          </cell>
          <cell r="C4646" t="str">
            <v>L&amp;A</v>
          </cell>
          <cell r="D4646" t="str">
            <v>4</v>
          </cell>
          <cell r="E4646">
            <v>2034.8</v>
          </cell>
          <cell r="G4646">
            <v>2441.7599999999998</v>
          </cell>
          <cell r="H4646">
            <v>44592</v>
          </cell>
          <cell r="I4646">
            <v>44630</v>
          </cell>
          <cell r="J4646"/>
          <cell r="K4646">
            <v>44630</v>
          </cell>
        </row>
        <row r="4647">
          <cell r="A4647">
            <v>18064881</v>
          </cell>
          <cell r="B4647" t="str">
            <v>C385</v>
          </cell>
          <cell r="C4647" t="str">
            <v>L&amp;A</v>
          </cell>
          <cell r="D4647" t="str">
            <v>4</v>
          </cell>
          <cell r="E4647">
            <v>3093.8900000000003</v>
          </cell>
          <cell r="G4647">
            <v>3712.6699999999996</v>
          </cell>
          <cell r="H4647">
            <v>44592</v>
          </cell>
          <cell r="I4647">
            <v>44630</v>
          </cell>
          <cell r="J4647"/>
          <cell r="K4647">
            <v>44630</v>
          </cell>
        </row>
        <row r="4648">
          <cell r="A4648">
            <v>18064882</v>
          </cell>
          <cell r="B4648" t="str">
            <v>C385</v>
          </cell>
          <cell r="C4648" t="str">
            <v>L&amp;A</v>
          </cell>
          <cell r="D4648" t="str">
            <v>4</v>
          </cell>
          <cell r="E4648">
            <v>-8.8000000000000007</v>
          </cell>
          <cell r="G4648">
            <v>-10.559999999999999</v>
          </cell>
          <cell r="H4648">
            <v>44592</v>
          </cell>
          <cell r="I4648">
            <v>44630</v>
          </cell>
          <cell r="J4648"/>
          <cell r="K4648">
            <v>44630</v>
          </cell>
        </row>
        <row r="4649">
          <cell r="A4649">
            <v>18064883</v>
          </cell>
          <cell r="B4649" t="str">
            <v>C385</v>
          </cell>
          <cell r="C4649" t="str">
            <v>L&amp;A</v>
          </cell>
          <cell r="D4649" t="str">
            <v>4</v>
          </cell>
          <cell r="E4649">
            <v>3439.2699999999995</v>
          </cell>
          <cell r="G4649">
            <v>4127.12</v>
          </cell>
          <cell r="H4649">
            <v>44592</v>
          </cell>
          <cell r="I4649">
            <v>44630</v>
          </cell>
          <cell r="J4649"/>
          <cell r="K4649">
            <v>44630</v>
          </cell>
        </row>
        <row r="4650">
          <cell r="A4650">
            <v>18066292</v>
          </cell>
          <cell r="B4650" t="str">
            <v>C385</v>
          </cell>
          <cell r="C4650" t="str">
            <v>L&amp;A</v>
          </cell>
          <cell r="D4650" t="str">
            <v>4</v>
          </cell>
          <cell r="E4650">
            <v>4184.74</v>
          </cell>
          <cell r="G4650">
            <v>5021.6900000000005</v>
          </cell>
          <cell r="H4650">
            <v>44620</v>
          </cell>
          <cell r="I4650">
            <v>44661</v>
          </cell>
          <cell r="J4650"/>
          <cell r="K4650">
            <v>44661</v>
          </cell>
        </row>
        <row r="4651">
          <cell r="A4651">
            <v>18066293</v>
          </cell>
          <cell r="B4651" t="str">
            <v>C385</v>
          </cell>
          <cell r="C4651" t="str">
            <v>L&amp;A</v>
          </cell>
          <cell r="D4651" t="str">
            <v>4</v>
          </cell>
          <cell r="E4651">
            <v>2178.56</v>
          </cell>
          <cell r="G4651">
            <v>2614.27</v>
          </cell>
          <cell r="H4651">
            <v>44620</v>
          </cell>
          <cell r="I4651">
            <v>44661</v>
          </cell>
          <cell r="J4651"/>
          <cell r="K4651">
            <v>44661</v>
          </cell>
        </row>
        <row r="4652">
          <cell r="A4652">
            <v>18066294</v>
          </cell>
          <cell r="B4652" t="str">
            <v>C385</v>
          </cell>
          <cell r="C4652" t="str">
            <v>L&amp;A</v>
          </cell>
          <cell r="D4652" t="str">
            <v>4</v>
          </cell>
          <cell r="E4652">
            <v>3590.8199999999997</v>
          </cell>
          <cell r="G4652">
            <v>4308.9800000000005</v>
          </cell>
          <cell r="H4652">
            <v>44620</v>
          </cell>
          <cell r="I4652">
            <v>44661</v>
          </cell>
          <cell r="J4652"/>
          <cell r="K4652">
            <v>44661</v>
          </cell>
        </row>
        <row r="4653">
          <cell r="A4653">
            <v>18066295</v>
          </cell>
          <cell r="B4653" t="str">
            <v>C385</v>
          </cell>
          <cell r="C4653" t="str">
            <v>L&amp;A</v>
          </cell>
          <cell r="D4653" t="str">
            <v>4</v>
          </cell>
          <cell r="E4653">
            <v>850.56000000000006</v>
          </cell>
          <cell r="G4653">
            <v>1020.6700000000001</v>
          </cell>
          <cell r="H4653">
            <v>44620</v>
          </cell>
          <cell r="I4653">
            <v>44661</v>
          </cell>
          <cell r="J4653"/>
          <cell r="K4653">
            <v>44661</v>
          </cell>
        </row>
        <row r="4654">
          <cell r="A4654">
            <v>18067842</v>
          </cell>
          <cell r="B4654" t="str">
            <v>C385</v>
          </cell>
          <cell r="C4654" t="str">
            <v>L&amp;A</v>
          </cell>
          <cell r="D4654" t="str">
            <v>4</v>
          </cell>
          <cell r="E4654">
            <v>4134.7</v>
          </cell>
          <cell r="G4654">
            <v>4961.6400000000003</v>
          </cell>
          <cell r="H4654">
            <v>44651</v>
          </cell>
          <cell r="I4654">
            <v>44691</v>
          </cell>
          <cell r="J4654"/>
          <cell r="K4654">
            <v>44691</v>
          </cell>
        </row>
        <row r="4655">
          <cell r="A4655">
            <v>18067843</v>
          </cell>
          <cell r="B4655" t="str">
            <v>C385</v>
          </cell>
          <cell r="C4655" t="str">
            <v>L&amp;A</v>
          </cell>
          <cell r="D4655" t="str">
            <v>4</v>
          </cell>
          <cell r="E4655">
            <v>3774.0199999999995</v>
          </cell>
          <cell r="G4655">
            <v>4528.82</v>
          </cell>
          <cell r="H4655">
            <v>44651</v>
          </cell>
          <cell r="I4655">
            <v>44691</v>
          </cell>
          <cell r="J4655"/>
          <cell r="K4655">
            <v>44691</v>
          </cell>
        </row>
        <row r="4656">
          <cell r="A4656">
            <v>18067844</v>
          </cell>
          <cell r="B4656" t="str">
            <v>C385</v>
          </cell>
          <cell r="C4656" t="str">
            <v>L&amp;A</v>
          </cell>
          <cell r="D4656" t="str">
            <v>4</v>
          </cell>
          <cell r="E4656">
            <v>2609.5</v>
          </cell>
          <cell r="G4656">
            <v>3131.4</v>
          </cell>
          <cell r="H4656">
            <v>44651</v>
          </cell>
          <cell r="I4656">
            <v>44691</v>
          </cell>
          <cell r="J4656"/>
          <cell r="K4656">
            <v>44691</v>
          </cell>
        </row>
        <row r="4657">
          <cell r="A4657">
            <v>18067845</v>
          </cell>
          <cell r="B4657" t="str">
            <v>C385</v>
          </cell>
          <cell r="C4657" t="str">
            <v>L&amp;A</v>
          </cell>
          <cell r="D4657" t="str">
            <v>4</v>
          </cell>
          <cell r="E4657">
            <v>2704.9700000000003</v>
          </cell>
          <cell r="G4657">
            <v>3245.96</v>
          </cell>
          <cell r="H4657">
            <v>44651</v>
          </cell>
          <cell r="I4657">
            <v>44691</v>
          </cell>
          <cell r="J4657"/>
          <cell r="K4657">
            <v>44691</v>
          </cell>
        </row>
        <row r="4658">
          <cell r="A4658">
            <v>18062176</v>
          </cell>
          <cell r="B4658" t="str">
            <v>C393</v>
          </cell>
          <cell r="C4658" t="str">
            <v>TEP</v>
          </cell>
          <cell r="D4658" t="str">
            <v>2</v>
          </cell>
          <cell r="E4658">
            <v>697.77</v>
          </cell>
          <cell r="G4658">
            <v>837.32</v>
          </cell>
          <cell r="H4658">
            <v>44530</v>
          </cell>
          <cell r="I4658">
            <v>44576</v>
          </cell>
          <cell r="J4658"/>
          <cell r="K4658">
            <v>44576</v>
          </cell>
        </row>
        <row r="4659">
          <cell r="A4659">
            <v>18062177</v>
          </cell>
          <cell r="B4659" t="str">
            <v>C393</v>
          </cell>
          <cell r="C4659" t="str">
            <v>TEP</v>
          </cell>
          <cell r="D4659" t="str">
            <v>2</v>
          </cell>
          <cell r="E4659">
            <v>407.25</v>
          </cell>
          <cell r="G4659">
            <v>488.7</v>
          </cell>
          <cell r="H4659">
            <v>44530</v>
          </cell>
          <cell r="I4659">
            <v>44576</v>
          </cell>
          <cell r="J4659"/>
          <cell r="K4659">
            <v>44576</v>
          </cell>
        </row>
        <row r="4660">
          <cell r="A4660">
            <v>18062178</v>
          </cell>
          <cell r="B4660" t="str">
            <v>C393</v>
          </cell>
          <cell r="C4660" t="str">
            <v>TEP</v>
          </cell>
          <cell r="D4660" t="str">
            <v>2</v>
          </cell>
          <cell r="E4660">
            <v>-164.25</v>
          </cell>
          <cell r="G4660">
            <v>-197.1</v>
          </cell>
          <cell r="H4660">
            <v>44530</v>
          </cell>
          <cell r="I4660">
            <v>44576</v>
          </cell>
          <cell r="J4660"/>
          <cell r="K4660">
            <v>44576</v>
          </cell>
        </row>
        <row r="4661">
          <cell r="A4661">
            <v>18062179</v>
          </cell>
          <cell r="B4661" t="str">
            <v>C393</v>
          </cell>
          <cell r="C4661" t="str">
            <v>TEP</v>
          </cell>
          <cell r="D4661" t="str">
            <v>2</v>
          </cell>
          <cell r="E4661">
            <v>224.64000000000001</v>
          </cell>
          <cell r="G4661">
            <v>269.57</v>
          </cell>
          <cell r="H4661">
            <v>44530</v>
          </cell>
          <cell r="I4661">
            <v>44576</v>
          </cell>
          <cell r="J4661"/>
          <cell r="K4661">
            <v>44576</v>
          </cell>
        </row>
        <row r="4662">
          <cell r="A4662">
            <v>18062180</v>
          </cell>
          <cell r="B4662" t="str">
            <v>C395</v>
          </cell>
          <cell r="C4662" t="str">
            <v>PENAS</v>
          </cell>
          <cell r="D4662" t="str">
            <v>2</v>
          </cell>
          <cell r="E4662">
            <v>624.96</v>
          </cell>
          <cell r="G4662">
            <v>749.95</v>
          </cell>
          <cell r="H4662">
            <v>44530</v>
          </cell>
          <cell r="I4662">
            <v>44576</v>
          </cell>
          <cell r="J4662"/>
          <cell r="K4662">
            <v>44576</v>
          </cell>
        </row>
        <row r="4663">
          <cell r="A4663">
            <v>18062181</v>
          </cell>
          <cell r="B4663" t="str">
            <v>C395</v>
          </cell>
          <cell r="C4663" t="str">
            <v>PENAS</v>
          </cell>
          <cell r="D4663" t="str">
            <v>2</v>
          </cell>
          <cell r="E4663">
            <v>748.65</v>
          </cell>
          <cell r="G4663">
            <v>898.37999999999988</v>
          </cell>
          <cell r="H4663">
            <v>44530</v>
          </cell>
          <cell r="I4663">
            <v>44576</v>
          </cell>
          <cell r="J4663"/>
          <cell r="K4663">
            <v>44576</v>
          </cell>
        </row>
        <row r="4664">
          <cell r="A4664">
            <v>18062182</v>
          </cell>
          <cell r="B4664" t="str">
            <v>C395</v>
          </cell>
          <cell r="C4664" t="str">
            <v>PENAS</v>
          </cell>
          <cell r="D4664" t="str">
            <v>2</v>
          </cell>
          <cell r="E4664">
            <v>1171.8</v>
          </cell>
          <cell r="G4664">
            <v>1406.16</v>
          </cell>
          <cell r="H4664">
            <v>44530</v>
          </cell>
          <cell r="I4664">
            <v>44576</v>
          </cell>
          <cell r="J4664"/>
          <cell r="K4664">
            <v>44576</v>
          </cell>
        </row>
        <row r="4665">
          <cell r="A4665">
            <v>18062183</v>
          </cell>
          <cell r="B4665" t="str">
            <v>C395</v>
          </cell>
          <cell r="C4665" t="str">
            <v>PENAS</v>
          </cell>
          <cell r="D4665" t="str">
            <v>2</v>
          </cell>
          <cell r="E4665">
            <v>1106.7</v>
          </cell>
          <cell r="G4665">
            <v>1328.04</v>
          </cell>
          <cell r="H4665">
            <v>44530</v>
          </cell>
          <cell r="I4665">
            <v>44576</v>
          </cell>
          <cell r="J4665"/>
          <cell r="K4665">
            <v>44576</v>
          </cell>
        </row>
        <row r="4666">
          <cell r="A4666">
            <v>18062184</v>
          </cell>
          <cell r="B4666" t="str">
            <v>C395</v>
          </cell>
          <cell r="C4666" t="str">
            <v>PENAS</v>
          </cell>
          <cell r="D4666" t="str">
            <v>2</v>
          </cell>
          <cell r="E4666">
            <v>1139.25</v>
          </cell>
          <cell r="G4666">
            <v>1367.1</v>
          </cell>
          <cell r="H4666">
            <v>44530</v>
          </cell>
          <cell r="I4666">
            <v>44576</v>
          </cell>
          <cell r="J4666"/>
          <cell r="K4666">
            <v>44576</v>
          </cell>
        </row>
        <row r="4667">
          <cell r="A4667">
            <v>18062185</v>
          </cell>
          <cell r="B4667" t="str">
            <v>C395</v>
          </cell>
          <cell r="C4667" t="str">
            <v>PENAS</v>
          </cell>
          <cell r="D4667" t="str">
            <v>2</v>
          </cell>
          <cell r="E4667">
            <v>624.96</v>
          </cell>
          <cell r="G4667">
            <v>749.95</v>
          </cell>
          <cell r="H4667">
            <v>44530</v>
          </cell>
          <cell r="I4667">
            <v>44576</v>
          </cell>
          <cell r="J4667"/>
          <cell r="K4667">
            <v>44576</v>
          </cell>
        </row>
        <row r="4668">
          <cell r="A4668">
            <v>18062186</v>
          </cell>
          <cell r="B4668" t="str">
            <v>C395</v>
          </cell>
          <cell r="C4668" t="str">
            <v>PENAS</v>
          </cell>
          <cell r="D4668" t="str">
            <v>2</v>
          </cell>
          <cell r="E4668">
            <v>1204.3499999999999</v>
          </cell>
          <cell r="G4668">
            <v>1445.22</v>
          </cell>
          <cell r="H4668">
            <v>44530</v>
          </cell>
          <cell r="I4668">
            <v>44576</v>
          </cell>
          <cell r="J4668"/>
          <cell r="K4668">
            <v>44576</v>
          </cell>
        </row>
        <row r="4669">
          <cell r="A4669">
            <v>18062187</v>
          </cell>
          <cell r="B4669" t="str">
            <v>C395</v>
          </cell>
          <cell r="C4669" t="str">
            <v>PENAS</v>
          </cell>
          <cell r="D4669" t="str">
            <v>2</v>
          </cell>
          <cell r="E4669">
            <v>1171.8</v>
          </cell>
          <cell r="G4669">
            <v>1406.16</v>
          </cell>
          <cell r="H4669">
            <v>44530</v>
          </cell>
          <cell r="I4669">
            <v>44576</v>
          </cell>
          <cell r="J4669"/>
          <cell r="K4669">
            <v>44576</v>
          </cell>
        </row>
        <row r="4670">
          <cell r="A4670">
            <v>18062188</v>
          </cell>
          <cell r="B4670" t="str">
            <v>C395</v>
          </cell>
          <cell r="C4670" t="str">
            <v>PENAS</v>
          </cell>
          <cell r="D4670" t="str">
            <v>2</v>
          </cell>
          <cell r="E4670">
            <v>846.3</v>
          </cell>
          <cell r="G4670">
            <v>1015.5600000000001</v>
          </cell>
          <cell r="H4670">
            <v>44530</v>
          </cell>
          <cell r="I4670">
            <v>44576</v>
          </cell>
          <cell r="J4670"/>
          <cell r="K4670">
            <v>44576</v>
          </cell>
        </row>
        <row r="4671">
          <cell r="A4671">
            <v>18062189</v>
          </cell>
          <cell r="B4671" t="str">
            <v>C395</v>
          </cell>
          <cell r="C4671" t="str">
            <v>PENAS</v>
          </cell>
          <cell r="D4671" t="str">
            <v>2</v>
          </cell>
          <cell r="E4671">
            <v>1041.5999999999999</v>
          </cell>
          <cell r="G4671">
            <v>1249.92</v>
          </cell>
          <cell r="H4671">
            <v>44530</v>
          </cell>
          <cell r="I4671">
            <v>44576</v>
          </cell>
          <cell r="J4671"/>
          <cell r="K4671">
            <v>44576</v>
          </cell>
        </row>
        <row r="4672">
          <cell r="A4672">
            <v>18062190</v>
          </cell>
          <cell r="B4672" t="str">
            <v>C395</v>
          </cell>
          <cell r="C4672" t="str">
            <v>PENAS</v>
          </cell>
          <cell r="D4672" t="str">
            <v>2</v>
          </cell>
          <cell r="E4672">
            <v>1249.92</v>
          </cell>
          <cell r="G4672">
            <v>1499.9</v>
          </cell>
          <cell r="H4672">
            <v>44530</v>
          </cell>
          <cell r="I4672">
            <v>44576</v>
          </cell>
          <cell r="J4672"/>
          <cell r="K4672">
            <v>44576</v>
          </cell>
        </row>
        <row r="4673">
          <cell r="A4673">
            <v>18062191</v>
          </cell>
          <cell r="B4673" t="str">
            <v>C395</v>
          </cell>
          <cell r="C4673" t="str">
            <v>PENAS</v>
          </cell>
          <cell r="D4673" t="str">
            <v>2</v>
          </cell>
          <cell r="E4673">
            <v>624.96</v>
          </cell>
          <cell r="G4673">
            <v>749.95</v>
          </cell>
          <cell r="H4673">
            <v>44530</v>
          </cell>
          <cell r="I4673">
            <v>44576</v>
          </cell>
          <cell r="J4673"/>
          <cell r="K4673">
            <v>44576</v>
          </cell>
        </row>
        <row r="4674">
          <cell r="A4674">
            <v>18062192</v>
          </cell>
          <cell r="B4674" t="str">
            <v>C395</v>
          </cell>
          <cell r="C4674" t="str">
            <v>PENAS</v>
          </cell>
          <cell r="D4674" t="str">
            <v>2</v>
          </cell>
          <cell r="E4674">
            <v>977.6</v>
          </cell>
          <cell r="G4674">
            <v>1173.1200000000001</v>
          </cell>
          <cell r="H4674">
            <v>44530</v>
          </cell>
          <cell r="I4674">
            <v>44576</v>
          </cell>
          <cell r="J4674"/>
          <cell r="K4674">
            <v>44576</v>
          </cell>
        </row>
        <row r="4675">
          <cell r="A4675">
            <v>18062193</v>
          </cell>
          <cell r="B4675" t="str">
            <v>C395</v>
          </cell>
          <cell r="C4675" t="str">
            <v>PENAS</v>
          </cell>
          <cell r="D4675" t="str">
            <v>2</v>
          </cell>
          <cell r="E4675">
            <v>879.83999999999992</v>
          </cell>
          <cell r="G4675">
            <v>1055.81</v>
          </cell>
          <cell r="H4675">
            <v>44530</v>
          </cell>
          <cell r="I4675">
            <v>44576</v>
          </cell>
          <cell r="J4675"/>
          <cell r="K4675">
            <v>44576</v>
          </cell>
        </row>
        <row r="4676">
          <cell r="A4676">
            <v>18062194</v>
          </cell>
          <cell r="B4676" t="str">
            <v>C395</v>
          </cell>
          <cell r="C4676" t="str">
            <v>PENAS</v>
          </cell>
          <cell r="D4676" t="str">
            <v>2</v>
          </cell>
          <cell r="E4676">
            <v>1106.7</v>
          </cell>
          <cell r="G4676">
            <v>1328.04</v>
          </cell>
          <cell r="H4676">
            <v>44530</v>
          </cell>
          <cell r="I4676">
            <v>44576</v>
          </cell>
          <cell r="J4676"/>
          <cell r="K4676">
            <v>44576</v>
          </cell>
        </row>
        <row r="4677">
          <cell r="A4677">
            <v>18062195</v>
          </cell>
          <cell r="B4677" t="str">
            <v>C395</v>
          </cell>
          <cell r="C4677" t="str">
            <v>PENAS</v>
          </cell>
          <cell r="D4677" t="str">
            <v>2</v>
          </cell>
          <cell r="E4677">
            <v>1249.92</v>
          </cell>
          <cell r="G4677">
            <v>1499.9</v>
          </cell>
          <cell r="H4677">
            <v>44530</v>
          </cell>
          <cell r="I4677">
            <v>44576</v>
          </cell>
          <cell r="J4677"/>
          <cell r="K4677">
            <v>44576</v>
          </cell>
        </row>
        <row r="4678">
          <cell r="A4678">
            <v>18062196</v>
          </cell>
          <cell r="B4678" t="str">
            <v>C395</v>
          </cell>
          <cell r="C4678" t="str">
            <v>PENAS</v>
          </cell>
          <cell r="D4678" t="str">
            <v>2</v>
          </cell>
          <cell r="E4678">
            <v>977.6</v>
          </cell>
          <cell r="G4678">
            <v>1173.1200000000001</v>
          </cell>
          <cell r="H4678">
            <v>44530</v>
          </cell>
          <cell r="I4678">
            <v>44576</v>
          </cell>
          <cell r="J4678"/>
          <cell r="K4678">
            <v>44576</v>
          </cell>
        </row>
        <row r="4679">
          <cell r="A4679">
            <v>18062197</v>
          </cell>
          <cell r="B4679" t="str">
            <v>C395</v>
          </cell>
          <cell r="C4679" t="str">
            <v>PENAS</v>
          </cell>
          <cell r="D4679" t="str">
            <v>2</v>
          </cell>
          <cell r="E4679">
            <v>1466.4</v>
          </cell>
          <cell r="G4679">
            <v>1759.6799999999998</v>
          </cell>
          <cell r="H4679">
            <v>44530</v>
          </cell>
          <cell r="I4679">
            <v>44576</v>
          </cell>
          <cell r="J4679"/>
          <cell r="K4679">
            <v>44576</v>
          </cell>
        </row>
        <row r="4680">
          <cell r="A4680">
            <v>18062645</v>
          </cell>
          <cell r="B4680" t="str">
            <v>C395</v>
          </cell>
          <cell r="C4680" t="str">
            <v>PENAS</v>
          </cell>
          <cell r="D4680" t="str">
            <v>2</v>
          </cell>
          <cell r="E4680">
            <v>0</v>
          </cell>
          <cell r="G4680">
            <v>0</v>
          </cell>
          <cell r="H4680">
            <v>44530</v>
          </cell>
          <cell r="I4680">
            <v>44576</v>
          </cell>
          <cell r="J4680"/>
          <cell r="K4680">
            <v>44576</v>
          </cell>
        </row>
        <row r="4681">
          <cell r="A4681">
            <v>18063539</v>
          </cell>
          <cell r="B4681" t="str">
            <v>C395</v>
          </cell>
          <cell r="C4681" t="str">
            <v>PENAS</v>
          </cell>
          <cell r="D4681" t="str">
            <v>2</v>
          </cell>
          <cell r="E4681">
            <v>83.13</v>
          </cell>
          <cell r="G4681">
            <v>100.01</v>
          </cell>
          <cell r="H4681">
            <v>44561</v>
          </cell>
          <cell r="I4681">
            <v>44607</v>
          </cell>
          <cell r="J4681"/>
          <cell r="K4681">
            <v>44607</v>
          </cell>
        </row>
        <row r="4682">
          <cell r="A4682">
            <v>18063540</v>
          </cell>
          <cell r="B4682" t="str">
            <v>C395</v>
          </cell>
          <cell r="C4682" t="str">
            <v>PENAS</v>
          </cell>
          <cell r="D4682" t="str">
            <v>2</v>
          </cell>
          <cell r="E4682">
            <v>2499.84</v>
          </cell>
          <cell r="G4682">
            <v>2999.81</v>
          </cell>
          <cell r="H4682">
            <v>44561</v>
          </cell>
          <cell r="I4682">
            <v>44607</v>
          </cell>
          <cell r="J4682"/>
          <cell r="K4682">
            <v>44607</v>
          </cell>
        </row>
        <row r="4683">
          <cell r="A4683">
            <v>18063541</v>
          </cell>
          <cell r="B4683" t="str">
            <v>C395</v>
          </cell>
          <cell r="C4683" t="str">
            <v>PENAS</v>
          </cell>
          <cell r="D4683" t="str">
            <v>2</v>
          </cell>
          <cell r="E4683">
            <v>779.76</v>
          </cell>
          <cell r="G4683">
            <v>935.71</v>
          </cell>
          <cell r="H4683">
            <v>44561</v>
          </cell>
          <cell r="I4683">
            <v>44607</v>
          </cell>
          <cell r="J4683"/>
          <cell r="K4683">
            <v>44607</v>
          </cell>
        </row>
        <row r="4684">
          <cell r="A4684">
            <v>18063542</v>
          </cell>
          <cell r="B4684" t="str">
            <v>C395</v>
          </cell>
          <cell r="C4684" t="str">
            <v>PENAS</v>
          </cell>
          <cell r="D4684" t="str">
            <v>2</v>
          </cell>
          <cell r="E4684">
            <v>312.48</v>
          </cell>
          <cell r="G4684">
            <v>374.98</v>
          </cell>
          <cell r="H4684">
            <v>44561</v>
          </cell>
          <cell r="I4684">
            <v>44607</v>
          </cell>
          <cell r="J4684"/>
          <cell r="K4684">
            <v>44607</v>
          </cell>
        </row>
        <row r="4685">
          <cell r="A4685">
            <v>18063543</v>
          </cell>
          <cell r="B4685" t="str">
            <v>C395</v>
          </cell>
          <cell r="C4685" t="str">
            <v>PENAS</v>
          </cell>
          <cell r="D4685" t="str">
            <v>2</v>
          </cell>
          <cell r="E4685">
            <v>781.2</v>
          </cell>
          <cell r="G4685">
            <v>937.43999999999994</v>
          </cell>
          <cell r="H4685">
            <v>44561</v>
          </cell>
          <cell r="I4685">
            <v>44607</v>
          </cell>
          <cell r="J4685"/>
          <cell r="K4685">
            <v>44607</v>
          </cell>
        </row>
        <row r="4686">
          <cell r="A4686">
            <v>18063544</v>
          </cell>
          <cell r="B4686" t="str">
            <v>C395</v>
          </cell>
          <cell r="C4686" t="str">
            <v>PENAS</v>
          </cell>
          <cell r="D4686" t="str">
            <v>2</v>
          </cell>
          <cell r="E4686">
            <v>1139.25</v>
          </cell>
          <cell r="G4686">
            <v>1367.1</v>
          </cell>
          <cell r="H4686">
            <v>44561</v>
          </cell>
          <cell r="I4686">
            <v>44607</v>
          </cell>
          <cell r="J4686"/>
          <cell r="K4686">
            <v>44607</v>
          </cell>
        </row>
        <row r="4687">
          <cell r="A4687">
            <v>18063545</v>
          </cell>
          <cell r="B4687" t="str">
            <v>C395</v>
          </cell>
          <cell r="C4687" t="str">
            <v>PENAS</v>
          </cell>
          <cell r="D4687" t="str">
            <v>2</v>
          </cell>
          <cell r="E4687">
            <v>1367.1</v>
          </cell>
          <cell r="G4687">
            <v>1640.52</v>
          </cell>
          <cell r="H4687">
            <v>44561</v>
          </cell>
          <cell r="I4687">
            <v>44607</v>
          </cell>
          <cell r="J4687"/>
          <cell r="K4687">
            <v>44607</v>
          </cell>
        </row>
        <row r="4688">
          <cell r="A4688">
            <v>18063546</v>
          </cell>
          <cell r="B4688" t="str">
            <v>C395</v>
          </cell>
          <cell r="C4688" t="str">
            <v>PENAS</v>
          </cell>
          <cell r="D4688" t="str">
            <v>2</v>
          </cell>
          <cell r="E4688">
            <v>17.54</v>
          </cell>
          <cell r="G4688">
            <v>21.05</v>
          </cell>
          <cell r="H4688">
            <v>44561</v>
          </cell>
          <cell r="I4688">
            <v>44607</v>
          </cell>
          <cell r="J4688"/>
          <cell r="K4688">
            <v>44607</v>
          </cell>
        </row>
        <row r="4689">
          <cell r="A4689">
            <v>18063547</v>
          </cell>
          <cell r="B4689" t="str">
            <v>C395</v>
          </cell>
          <cell r="C4689" t="str">
            <v>PENAS</v>
          </cell>
          <cell r="D4689" t="str">
            <v>2</v>
          </cell>
          <cell r="E4689">
            <v>-977.6</v>
          </cell>
          <cell r="G4689">
            <v>-1173.1200000000001</v>
          </cell>
          <cell r="H4689">
            <v>44561</v>
          </cell>
          <cell r="I4689">
            <v>44607</v>
          </cell>
          <cell r="J4689"/>
          <cell r="K4689">
            <v>44607</v>
          </cell>
        </row>
        <row r="4690">
          <cell r="A4690">
            <v>18063548</v>
          </cell>
          <cell r="B4690" t="str">
            <v>C395</v>
          </cell>
          <cell r="C4690" t="str">
            <v>PENAS</v>
          </cell>
          <cell r="D4690" t="str">
            <v>2</v>
          </cell>
          <cell r="E4690">
            <v>0</v>
          </cell>
          <cell r="G4690">
            <v>0</v>
          </cell>
          <cell r="H4690">
            <v>44561</v>
          </cell>
          <cell r="I4690">
            <v>44607</v>
          </cell>
          <cell r="J4690"/>
          <cell r="K4690">
            <v>44607</v>
          </cell>
        </row>
        <row r="4691">
          <cell r="A4691">
            <v>18063549</v>
          </cell>
          <cell r="B4691" t="str">
            <v>C395</v>
          </cell>
          <cell r="C4691" t="str">
            <v>PENAS</v>
          </cell>
          <cell r="D4691" t="str">
            <v>2</v>
          </cell>
          <cell r="E4691">
            <v>977.6</v>
          </cell>
          <cell r="G4691">
            <v>1173.1200000000001</v>
          </cell>
          <cell r="H4691">
            <v>44561</v>
          </cell>
          <cell r="I4691">
            <v>44607</v>
          </cell>
          <cell r="J4691"/>
          <cell r="K4691">
            <v>44607</v>
          </cell>
        </row>
        <row r="4692">
          <cell r="A4692">
            <v>18063550</v>
          </cell>
          <cell r="B4692" t="str">
            <v>C395</v>
          </cell>
          <cell r="C4692" t="str">
            <v>PENAS</v>
          </cell>
          <cell r="D4692" t="str">
            <v>2</v>
          </cell>
          <cell r="E4692">
            <v>293.28000000000003</v>
          </cell>
          <cell r="G4692">
            <v>351.94</v>
          </cell>
          <cell r="H4692">
            <v>44561</v>
          </cell>
          <cell r="I4692">
            <v>44607</v>
          </cell>
          <cell r="J4692"/>
          <cell r="K4692">
            <v>44607</v>
          </cell>
        </row>
        <row r="4693">
          <cell r="A4693">
            <v>18063551</v>
          </cell>
          <cell r="B4693" t="str">
            <v>C395</v>
          </cell>
          <cell r="C4693" t="str">
            <v>PENAS</v>
          </cell>
          <cell r="D4693" t="str">
            <v>2</v>
          </cell>
          <cell r="E4693">
            <v>1313.65</v>
          </cell>
          <cell r="G4693">
            <v>1576.3799999999999</v>
          </cell>
          <cell r="H4693">
            <v>44561</v>
          </cell>
          <cell r="I4693">
            <v>44607</v>
          </cell>
          <cell r="J4693"/>
          <cell r="K4693">
            <v>44607</v>
          </cell>
        </row>
        <row r="4694">
          <cell r="A4694">
            <v>18063552</v>
          </cell>
          <cell r="B4694" t="str">
            <v>C395</v>
          </cell>
          <cell r="C4694" t="str">
            <v>PENAS</v>
          </cell>
          <cell r="D4694" t="str">
            <v>2</v>
          </cell>
          <cell r="E4694">
            <v>1173.1200000000001</v>
          </cell>
          <cell r="G4694">
            <v>1407.74</v>
          </cell>
          <cell r="H4694">
            <v>44561</v>
          </cell>
          <cell r="I4694">
            <v>44607</v>
          </cell>
          <cell r="J4694"/>
          <cell r="K4694">
            <v>44607</v>
          </cell>
        </row>
        <row r="4695">
          <cell r="A4695">
            <v>18063553</v>
          </cell>
          <cell r="B4695" t="str">
            <v>C395</v>
          </cell>
          <cell r="C4695" t="str">
            <v>PENAS</v>
          </cell>
          <cell r="D4695" t="str">
            <v>2</v>
          </cell>
          <cell r="E4695">
            <v>937.43999999999994</v>
          </cell>
          <cell r="G4695">
            <v>1124.9299999999998</v>
          </cell>
          <cell r="H4695">
            <v>44561</v>
          </cell>
          <cell r="I4695">
            <v>44607</v>
          </cell>
          <cell r="J4695"/>
          <cell r="K4695">
            <v>44607</v>
          </cell>
        </row>
        <row r="4696">
          <cell r="A4696">
            <v>18063554</v>
          </cell>
          <cell r="B4696" t="str">
            <v>C395</v>
          </cell>
          <cell r="C4696" t="str">
            <v>PENAS</v>
          </cell>
          <cell r="D4696" t="str">
            <v>2</v>
          </cell>
          <cell r="E4696">
            <v>937.43999999999994</v>
          </cell>
          <cell r="G4696">
            <v>1124.9299999999998</v>
          </cell>
          <cell r="H4696">
            <v>44561</v>
          </cell>
          <cell r="I4696">
            <v>44607</v>
          </cell>
          <cell r="J4696"/>
          <cell r="K4696">
            <v>44607</v>
          </cell>
        </row>
        <row r="4697">
          <cell r="A4697">
            <v>18063555</v>
          </cell>
          <cell r="B4697" t="str">
            <v>C395</v>
          </cell>
          <cell r="C4697" t="str">
            <v>PENAS</v>
          </cell>
          <cell r="D4697" t="str">
            <v>2</v>
          </cell>
          <cell r="E4697">
            <v>624.96</v>
          </cell>
          <cell r="G4697">
            <v>749.95</v>
          </cell>
          <cell r="H4697">
            <v>44561</v>
          </cell>
          <cell r="I4697">
            <v>44607</v>
          </cell>
          <cell r="J4697"/>
          <cell r="K4697">
            <v>44607</v>
          </cell>
        </row>
        <row r="4698">
          <cell r="A4698">
            <v>18063556</v>
          </cell>
          <cell r="B4698" t="str">
            <v>C395</v>
          </cell>
          <cell r="C4698" t="str">
            <v>PENAS</v>
          </cell>
          <cell r="D4698" t="str">
            <v>2</v>
          </cell>
          <cell r="E4698">
            <v>1173.1200000000001</v>
          </cell>
          <cell r="G4698">
            <v>1407.74</v>
          </cell>
          <cell r="H4698">
            <v>44561</v>
          </cell>
          <cell r="I4698">
            <v>44607</v>
          </cell>
          <cell r="J4698"/>
          <cell r="K4698">
            <v>44607</v>
          </cell>
        </row>
        <row r="4699">
          <cell r="A4699">
            <v>18063557</v>
          </cell>
          <cell r="B4699" t="str">
            <v>C395</v>
          </cell>
          <cell r="C4699" t="str">
            <v>PENAS</v>
          </cell>
          <cell r="D4699" t="str">
            <v>2</v>
          </cell>
          <cell r="E4699">
            <v>1124.24</v>
          </cell>
          <cell r="G4699">
            <v>1349.09</v>
          </cell>
          <cell r="H4699">
            <v>44561</v>
          </cell>
          <cell r="I4699">
            <v>44607</v>
          </cell>
          <cell r="J4699"/>
          <cell r="K4699">
            <v>44607</v>
          </cell>
        </row>
        <row r="4700">
          <cell r="A4700">
            <v>18063558</v>
          </cell>
          <cell r="B4700" t="str">
            <v>C395</v>
          </cell>
          <cell r="C4700" t="str">
            <v>PENAS</v>
          </cell>
          <cell r="D4700" t="str">
            <v>2</v>
          </cell>
          <cell r="E4700">
            <v>830.96</v>
          </cell>
          <cell r="G4700">
            <v>997.15</v>
          </cell>
          <cell r="H4700">
            <v>44561</v>
          </cell>
          <cell r="I4700">
            <v>44607</v>
          </cell>
          <cell r="J4700"/>
          <cell r="K4700">
            <v>44607</v>
          </cell>
        </row>
        <row r="4701">
          <cell r="A4701">
            <v>18063559</v>
          </cell>
          <cell r="B4701" t="str">
            <v>C395</v>
          </cell>
          <cell r="C4701" t="str">
            <v>PENAS</v>
          </cell>
          <cell r="D4701" t="str">
            <v>2</v>
          </cell>
          <cell r="E4701">
            <v>1173.1200000000001</v>
          </cell>
          <cell r="G4701">
            <v>1407.74</v>
          </cell>
          <cell r="H4701">
            <v>44561</v>
          </cell>
          <cell r="I4701">
            <v>44607</v>
          </cell>
          <cell r="J4701"/>
          <cell r="K4701">
            <v>44607</v>
          </cell>
        </row>
        <row r="4702">
          <cell r="A4702">
            <v>18063560</v>
          </cell>
          <cell r="B4702" t="str">
            <v>C395</v>
          </cell>
          <cell r="C4702" t="str">
            <v>PENAS</v>
          </cell>
          <cell r="D4702" t="str">
            <v>2</v>
          </cell>
          <cell r="E4702">
            <v>879.83999999999992</v>
          </cell>
          <cell r="G4702">
            <v>1055.81</v>
          </cell>
          <cell r="H4702">
            <v>44561</v>
          </cell>
          <cell r="I4702">
            <v>44607</v>
          </cell>
          <cell r="J4702"/>
          <cell r="K4702">
            <v>44607</v>
          </cell>
        </row>
        <row r="4703">
          <cell r="A4703">
            <v>18063561</v>
          </cell>
          <cell r="B4703" t="str">
            <v>C395</v>
          </cell>
          <cell r="C4703" t="str">
            <v>PENAS</v>
          </cell>
          <cell r="D4703" t="str">
            <v>2</v>
          </cell>
          <cell r="E4703">
            <v>1283.0999999999999</v>
          </cell>
          <cell r="G4703">
            <v>1539.72</v>
          </cell>
          <cell r="H4703">
            <v>44561</v>
          </cell>
          <cell r="I4703">
            <v>44607</v>
          </cell>
          <cell r="J4703"/>
          <cell r="K4703">
            <v>44607</v>
          </cell>
        </row>
        <row r="4704">
          <cell r="A4704">
            <v>18063562</v>
          </cell>
          <cell r="B4704" t="str">
            <v>C395</v>
          </cell>
          <cell r="C4704" t="str">
            <v>PENAS</v>
          </cell>
          <cell r="D4704" t="str">
            <v>2</v>
          </cell>
          <cell r="E4704">
            <v>892.06000000000006</v>
          </cell>
          <cell r="G4704">
            <v>1070.47</v>
          </cell>
          <cell r="H4704">
            <v>44561</v>
          </cell>
          <cell r="I4704">
            <v>44607</v>
          </cell>
          <cell r="J4704"/>
          <cell r="K4704">
            <v>44607</v>
          </cell>
        </row>
        <row r="4705">
          <cell r="A4705">
            <v>18063563</v>
          </cell>
          <cell r="B4705" t="str">
            <v>C395</v>
          </cell>
          <cell r="C4705" t="str">
            <v>PENAS</v>
          </cell>
          <cell r="D4705" t="str">
            <v>2</v>
          </cell>
          <cell r="E4705">
            <v>0</v>
          </cell>
          <cell r="G4705">
            <v>0</v>
          </cell>
          <cell r="H4705">
            <v>44561</v>
          </cell>
          <cell r="I4705">
            <v>44607</v>
          </cell>
          <cell r="J4705"/>
          <cell r="K4705">
            <v>44607</v>
          </cell>
        </row>
        <row r="4706">
          <cell r="A4706">
            <v>18063564</v>
          </cell>
          <cell r="B4706" t="str">
            <v>C395</v>
          </cell>
          <cell r="C4706" t="str">
            <v>PENAS</v>
          </cell>
          <cell r="D4706" t="str">
            <v>2</v>
          </cell>
          <cell r="E4706">
            <v>1374.75</v>
          </cell>
          <cell r="G4706">
            <v>1649.7</v>
          </cell>
          <cell r="H4706">
            <v>44561</v>
          </cell>
          <cell r="I4706">
            <v>44607</v>
          </cell>
          <cell r="J4706"/>
          <cell r="K4706">
            <v>44607</v>
          </cell>
        </row>
        <row r="4707">
          <cell r="A4707">
            <v>18064884</v>
          </cell>
          <cell r="B4707" t="str">
            <v>C395</v>
          </cell>
          <cell r="C4707" t="str">
            <v>PENAS</v>
          </cell>
          <cell r="D4707" t="str">
            <v>2</v>
          </cell>
          <cell r="E4707">
            <v>-35.08</v>
          </cell>
          <cell r="G4707">
            <v>-42.1</v>
          </cell>
          <cell r="H4707">
            <v>44592</v>
          </cell>
          <cell r="I4707">
            <v>44635</v>
          </cell>
          <cell r="J4707"/>
          <cell r="K4707">
            <v>44635</v>
          </cell>
        </row>
        <row r="4708">
          <cell r="A4708">
            <v>18064885</v>
          </cell>
          <cell r="B4708" t="str">
            <v>C395</v>
          </cell>
          <cell r="C4708" t="str">
            <v>PENAS</v>
          </cell>
          <cell r="D4708" t="str">
            <v>2</v>
          </cell>
          <cell r="E4708">
            <v>1368.6399999999999</v>
          </cell>
          <cell r="G4708">
            <v>1642.3700000000001</v>
          </cell>
          <cell r="H4708">
            <v>44592</v>
          </cell>
          <cell r="I4708">
            <v>44635</v>
          </cell>
          <cell r="J4708"/>
          <cell r="K4708">
            <v>44635</v>
          </cell>
        </row>
        <row r="4709">
          <cell r="A4709">
            <v>18064886</v>
          </cell>
          <cell r="B4709" t="str">
            <v>C395</v>
          </cell>
          <cell r="C4709" t="str">
            <v>PENAS</v>
          </cell>
          <cell r="D4709" t="str">
            <v>2</v>
          </cell>
          <cell r="E4709">
            <v>1466.4</v>
          </cell>
          <cell r="G4709">
            <v>1759.6799999999998</v>
          </cell>
          <cell r="H4709">
            <v>44592</v>
          </cell>
          <cell r="I4709">
            <v>44635</v>
          </cell>
          <cell r="J4709"/>
          <cell r="K4709">
            <v>44635</v>
          </cell>
        </row>
        <row r="4710">
          <cell r="A4710">
            <v>18064887</v>
          </cell>
          <cell r="B4710" t="str">
            <v>C395</v>
          </cell>
          <cell r="C4710" t="str">
            <v>PENAS</v>
          </cell>
          <cell r="D4710" t="str">
            <v>2</v>
          </cell>
          <cell r="E4710">
            <v>1222</v>
          </cell>
          <cell r="G4710">
            <v>1466.4</v>
          </cell>
          <cell r="H4710">
            <v>44592</v>
          </cell>
          <cell r="I4710">
            <v>44635</v>
          </cell>
          <cell r="J4710"/>
          <cell r="K4710">
            <v>44635</v>
          </cell>
        </row>
        <row r="4711">
          <cell r="A4711">
            <v>18064888</v>
          </cell>
          <cell r="B4711" t="str">
            <v>C395</v>
          </cell>
          <cell r="C4711" t="str">
            <v>PENAS</v>
          </cell>
          <cell r="D4711" t="str">
            <v>2</v>
          </cell>
          <cell r="E4711">
            <v>1173.1200000000001</v>
          </cell>
          <cell r="G4711">
            <v>1407.74</v>
          </cell>
          <cell r="H4711">
            <v>44592</v>
          </cell>
          <cell r="I4711">
            <v>44635</v>
          </cell>
          <cell r="J4711"/>
          <cell r="K4711">
            <v>44635</v>
          </cell>
        </row>
        <row r="4712">
          <cell r="A4712">
            <v>18064889</v>
          </cell>
          <cell r="B4712" t="str">
            <v>C395</v>
          </cell>
          <cell r="C4712" t="str">
            <v>PENAS</v>
          </cell>
          <cell r="D4712" t="str">
            <v>2</v>
          </cell>
          <cell r="E4712">
            <v>1285.42</v>
          </cell>
          <cell r="G4712">
            <v>1542.5</v>
          </cell>
          <cell r="H4712">
            <v>44592</v>
          </cell>
          <cell r="I4712">
            <v>44635</v>
          </cell>
          <cell r="J4712"/>
          <cell r="K4712">
            <v>44635</v>
          </cell>
        </row>
        <row r="4713">
          <cell r="A4713">
            <v>18064890</v>
          </cell>
          <cell r="B4713" t="str">
            <v>C395</v>
          </cell>
          <cell r="C4713" t="str">
            <v>PENAS</v>
          </cell>
          <cell r="D4713" t="str">
            <v>2</v>
          </cell>
          <cell r="E4713">
            <v>1222</v>
          </cell>
          <cell r="G4713">
            <v>1466.4</v>
          </cell>
          <cell r="H4713">
            <v>44592</v>
          </cell>
          <cell r="I4713">
            <v>44635</v>
          </cell>
          <cell r="J4713"/>
          <cell r="K4713">
            <v>44635</v>
          </cell>
        </row>
        <row r="4714">
          <cell r="A4714">
            <v>18064891</v>
          </cell>
          <cell r="B4714" t="str">
            <v>C395</v>
          </cell>
          <cell r="C4714" t="str">
            <v>PENAS</v>
          </cell>
          <cell r="D4714" t="str">
            <v>2</v>
          </cell>
          <cell r="E4714">
            <v>83.13</v>
          </cell>
          <cell r="G4714">
            <v>100.01</v>
          </cell>
          <cell r="H4714">
            <v>44592</v>
          </cell>
          <cell r="I4714">
            <v>44635</v>
          </cell>
          <cell r="J4714"/>
          <cell r="K4714">
            <v>44635</v>
          </cell>
        </row>
        <row r="4715">
          <cell r="A4715">
            <v>18064892</v>
          </cell>
          <cell r="B4715" t="str">
            <v>C395</v>
          </cell>
          <cell r="C4715" t="str">
            <v>PENAS</v>
          </cell>
          <cell r="D4715" t="str">
            <v>2</v>
          </cell>
          <cell r="E4715">
            <v>1173.1200000000001</v>
          </cell>
          <cell r="G4715">
            <v>1407.74</v>
          </cell>
          <cell r="H4715">
            <v>44592</v>
          </cell>
          <cell r="I4715">
            <v>44635</v>
          </cell>
          <cell r="J4715"/>
          <cell r="K4715">
            <v>44635</v>
          </cell>
        </row>
        <row r="4716">
          <cell r="A4716">
            <v>18064893</v>
          </cell>
          <cell r="B4716" t="str">
            <v>C395</v>
          </cell>
          <cell r="C4716" t="str">
            <v>PENAS</v>
          </cell>
          <cell r="D4716" t="str">
            <v>2</v>
          </cell>
          <cell r="E4716">
            <v>1759.6799999999998</v>
          </cell>
          <cell r="G4716">
            <v>2111.62</v>
          </cell>
          <cell r="H4716">
            <v>44592</v>
          </cell>
          <cell r="I4716">
            <v>44635</v>
          </cell>
          <cell r="J4716"/>
          <cell r="K4716">
            <v>44635</v>
          </cell>
        </row>
        <row r="4717">
          <cell r="A4717">
            <v>18064894</v>
          </cell>
          <cell r="B4717" t="str">
            <v>C395</v>
          </cell>
          <cell r="C4717" t="str">
            <v>PENAS</v>
          </cell>
          <cell r="D4717" t="str">
            <v>2</v>
          </cell>
          <cell r="E4717">
            <v>586.56000000000006</v>
          </cell>
          <cell r="G4717">
            <v>703.87</v>
          </cell>
          <cell r="H4717">
            <v>44592</v>
          </cell>
          <cell r="I4717">
            <v>44635</v>
          </cell>
          <cell r="J4717"/>
          <cell r="K4717">
            <v>44635</v>
          </cell>
        </row>
        <row r="4718">
          <cell r="A4718">
            <v>18064895</v>
          </cell>
          <cell r="B4718" t="str">
            <v>C395</v>
          </cell>
          <cell r="C4718" t="str">
            <v>PENAS</v>
          </cell>
          <cell r="D4718" t="str">
            <v>2</v>
          </cell>
          <cell r="E4718">
            <v>427.86</v>
          </cell>
          <cell r="G4718">
            <v>513.43000000000006</v>
          </cell>
          <cell r="H4718">
            <v>44592</v>
          </cell>
          <cell r="I4718">
            <v>44635</v>
          </cell>
          <cell r="J4718"/>
          <cell r="K4718">
            <v>44635</v>
          </cell>
        </row>
        <row r="4719">
          <cell r="A4719">
            <v>18064896</v>
          </cell>
          <cell r="B4719" t="str">
            <v>C395</v>
          </cell>
          <cell r="C4719" t="str">
            <v>PENAS</v>
          </cell>
          <cell r="D4719" t="str">
            <v>2</v>
          </cell>
          <cell r="E4719">
            <v>977.6</v>
          </cell>
          <cell r="G4719">
            <v>1173.1200000000001</v>
          </cell>
          <cell r="H4719">
            <v>44592</v>
          </cell>
          <cell r="I4719">
            <v>44635</v>
          </cell>
          <cell r="J4719"/>
          <cell r="K4719">
            <v>44635</v>
          </cell>
        </row>
        <row r="4720">
          <cell r="A4720">
            <v>18064897</v>
          </cell>
          <cell r="B4720" t="str">
            <v>C395</v>
          </cell>
          <cell r="C4720" t="str">
            <v>PENAS</v>
          </cell>
          <cell r="D4720" t="str">
            <v>2</v>
          </cell>
          <cell r="E4720">
            <v>977.6</v>
          </cell>
          <cell r="G4720">
            <v>1173.1200000000001</v>
          </cell>
          <cell r="H4720">
            <v>44592</v>
          </cell>
          <cell r="I4720">
            <v>44635</v>
          </cell>
          <cell r="J4720"/>
          <cell r="K4720">
            <v>44635</v>
          </cell>
        </row>
        <row r="4721">
          <cell r="A4721">
            <v>18064898</v>
          </cell>
          <cell r="B4721" t="str">
            <v>C395</v>
          </cell>
          <cell r="C4721" t="str">
            <v>PENAS</v>
          </cell>
          <cell r="D4721" t="str">
            <v>2</v>
          </cell>
          <cell r="E4721">
            <v>977.6</v>
          </cell>
          <cell r="G4721">
            <v>1173.1200000000001</v>
          </cell>
          <cell r="H4721">
            <v>44592</v>
          </cell>
          <cell r="I4721">
            <v>44635</v>
          </cell>
          <cell r="J4721"/>
          <cell r="K4721">
            <v>44635</v>
          </cell>
        </row>
        <row r="4722">
          <cell r="A4722">
            <v>18064899</v>
          </cell>
          <cell r="B4722" t="str">
            <v>C395</v>
          </cell>
          <cell r="C4722" t="str">
            <v>PENAS</v>
          </cell>
          <cell r="D4722" t="str">
            <v>2</v>
          </cell>
          <cell r="E4722">
            <v>586.56000000000006</v>
          </cell>
          <cell r="G4722">
            <v>703.87</v>
          </cell>
          <cell r="H4722">
            <v>44592</v>
          </cell>
          <cell r="I4722">
            <v>44635</v>
          </cell>
          <cell r="J4722"/>
          <cell r="K4722">
            <v>44635</v>
          </cell>
        </row>
        <row r="4723">
          <cell r="A4723">
            <v>18064900</v>
          </cell>
          <cell r="B4723" t="str">
            <v>C395</v>
          </cell>
          <cell r="C4723" t="str">
            <v>PENAS</v>
          </cell>
          <cell r="D4723" t="str">
            <v>2</v>
          </cell>
          <cell r="E4723">
            <v>586.56000000000006</v>
          </cell>
          <cell r="G4723">
            <v>703.87</v>
          </cell>
          <cell r="H4723">
            <v>44592</v>
          </cell>
          <cell r="I4723">
            <v>44635</v>
          </cell>
          <cell r="J4723"/>
          <cell r="K4723">
            <v>44635</v>
          </cell>
        </row>
        <row r="4724">
          <cell r="A4724">
            <v>18066296</v>
          </cell>
          <cell r="B4724" t="str">
            <v>C395</v>
          </cell>
          <cell r="C4724" t="str">
            <v>PENAS</v>
          </cell>
          <cell r="D4724" t="str">
            <v>2</v>
          </cell>
          <cell r="E4724">
            <v>82</v>
          </cell>
          <cell r="G4724">
            <v>98.4</v>
          </cell>
          <cell r="H4724">
            <v>44620</v>
          </cell>
          <cell r="I4724">
            <v>44666</v>
          </cell>
          <cell r="J4724"/>
          <cell r="K4724">
            <v>44666</v>
          </cell>
        </row>
        <row r="4725">
          <cell r="A4725">
            <v>18066297</v>
          </cell>
          <cell r="B4725" t="str">
            <v>C395</v>
          </cell>
          <cell r="C4725" t="str">
            <v>PENAS</v>
          </cell>
          <cell r="D4725" t="str">
            <v>2</v>
          </cell>
          <cell r="E4725">
            <v>-20</v>
          </cell>
          <cell r="G4725">
            <v>-24</v>
          </cell>
          <cell r="H4725">
            <v>44620</v>
          </cell>
          <cell r="I4725">
            <v>44666</v>
          </cell>
          <cell r="J4725"/>
          <cell r="K4725">
            <v>44666</v>
          </cell>
        </row>
        <row r="4726">
          <cell r="A4726">
            <v>18066298</v>
          </cell>
          <cell r="B4726" t="str">
            <v>C395</v>
          </cell>
          <cell r="C4726" t="str">
            <v>PENAS</v>
          </cell>
          <cell r="D4726" t="str">
            <v>2</v>
          </cell>
          <cell r="E4726">
            <v>1466.4</v>
          </cell>
          <cell r="G4726">
            <v>1759.6799999999998</v>
          </cell>
          <cell r="H4726">
            <v>44620</v>
          </cell>
          <cell r="I4726">
            <v>44666</v>
          </cell>
          <cell r="J4726"/>
          <cell r="K4726">
            <v>44666</v>
          </cell>
        </row>
        <row r="4727">
          <cell r="A4727">
            <v>18066299</v>
          </cell>
          <cell r="B4727" t="str">
            <v>C395</v>
          </cell>
          <cell r="C4727" t="str">
            <v>PENAS</v>
          </cell>
          <cell r="D4727" t="str">
            <v>2</v>
          </cell>
          <cell r="E4727">
            <v>1222</v>
          </cell>
          <cell r="G4727">
            <v>1466.4</v>
          </cell>
          <cell r="H4727">
            <v>44620</v>
          </cell>
          <cell r="I4727">
            <v>44666</v>
          </cell>
          <cell r="J4727"/>
          <cell r="K4727">
            <v>44666</v>
          </cell>
        </row>
        <row r="4728">
          <cell r="A4728">
            <v>18066300</v>
          </cell>
          <cell r="B4728" t="str">
            <v>C395</v>
          </cell>
          <cell r="C4728" t="str">
            <v>PENAS</v>
          </cell>
          <cell r="D4728" t="str">
            <v>2</v>
          </cell>
          <cell r="E4728">
            <v>1173.1200000000001</v>
          </cell>
          <cell r="G4728">
            <v>1407.74</v>
          </cell>
          <cell r="H4728">
            <v>44620</v>
          </cell>
          <cell r="I4728">
            <v>44666</v>
          </cell>
          <cell r="J4728"/>
          <cell r="K4728">
            <v>44666</v>
          </cell>
        </row>
        <row r="4729">
          <cell r="A4729">
            <v>18066301</v>
          </cell>
          <cell r="B4729" t="str">
            <v>C395</v>
          </cell>
          <cell r="C4729" t="str">
            <v>PENAS</v>
          </cell>
          <cell r="D4729" t="str">
            <v>2</v>
          </cell>
          <cell r="E4729">
            <v>786.25</v>
          </cell>
          <cell r="G4729">
            <v>943.5</v>
          </cell>
          <cell r="H4729">
            <v>44620</v>
          </cell>
          <cell r="I4729">
            <v>44666</v>
          </cell>
          <cell r="J4729"/>
          <cell r="K4729">
            <v>44666</v>
          </cell>
        </row>
        <row r="4730">
          <cell r="A4730">
            <v>18066302</v>
          </cell>
          <cell r="B4730" t="str">
            <v>C395</v>
          </cell>
          <cell r="C4730" t="str">
            <v>PENAS</v>
          </cell>
          <cell r="D4730" t="str">
            <v>2</v>
          </cell>
          <cell r="E4730">
            <v>586.56000000000006</v>
          </cell>
          <cell r="G4730">
            <v>703.87</v>
          </cell>
          <cell r="H4730">
            <v>44620</v>
          </cell>
          <cell r="I4730">
            <v>44666</v>
          </cell>
          <cell r="J4730"/>
          <cell r="K4730">
            <v>44666</v>
          </cell>
        </row>
        <row r="4731">
          <cell r="A4731">
            <v>18066303</v>
          </cell>
          <cell r="B4731" t="str">
            <v>C395</v>
          </cell>
          <cell r="C4731" t="str">
            <v>PENAS</v>
          </cell>
          <cell r="D4731" t="str">
            <v>2</v>
          </cell>
          <cell r="E4731">
            <v>1331.98</v>
          </cell>
          <cell r="G4731">
            <v>1598.3799999999999</v>
          </cell>
          <cell r="H4731">
            <v>44620</v>
          </cell>
          <cell r="I4731">
            <v>44666</v>
          </cell>
          <cell r="J4731"/>
          <cell r="K4731">
            <v>44666</v>
          </cell>
        </row>
        <row r="4732">
          <cell r="A4732">
            <v>18066304</v>
          </cell>
          <cell r="B4732" t="str">
            <v>C395</v>
          </cell>
          <cell r="C4732" t="str">
            <v>PENAS</v>
          </cell>
          <cell r="D4732" t="str">
            <v>2</v>
          </cell>
          <cell r="E4732">
            <v>1173.1200000000001</v>
          </cell>
          <cell r="G4732">
            <v>1407.74</v>
          </cell>
          <cell r="H4732">
            <v>44620</v>
          </cell>
          <cell r="I4732">
            <v>44666</v>
          </cell>
          <cell r="J4732"/>
          <cell r="K4732">
            <v>44666</v>
          </cell>
        </row>
        <row r="4733">
          <cell r="A4733">
            <v>18066305</v>
          </cell>
          <cell r="B4733" t="str">
            <v>C395</v>
          </cell>
          <cell r="C4733" t="str">
            <v>PENAS</v>
          </cell>
          <cell r="D4733" t="str">
            <v>2</v>
          </cell>
          <cell r="E4733">
            <v>0</v>
          </cell>
          <cell r="G4733">
            <v>0</v>
          </cell>
          <cell r="H4733">
            <v>44620</v>
          </cell>
          <cell r="I4733">
            <v>44666</v>
          </cell>
          <cell r="J4733"/>
          <cell r="K4733">
            <v>44666</v>
          </cell>
        </row>
        <row r="4734">
          <cell r="A4734">
            <v>18066306</v>
          </cell>
          <cell r="B4734" t="str">
            <v>C395</v>
          </cell>
          <cell r="C4734" t="str">
            <v>PENAS</v>
          </cell>
          <cell r="D4734" t="str">
            <v>2</v>
          </cell>
          <cell r="E4734">
            <v>879.83999999999992</v>
          </cell>
          <cell r="G4734">
            <v>1055.81</v>
          </cell>
          <cell r="H4734">
            <v>44620</v>
          </cell>
          <cell r="I4734">
            <v>44666</v>
          </cell>
          <cell r="J4734"/>
          <cell r="K4734">
            <v>44666</v>
          </cell>
        </row>
        <row r="4735">
          <cell r="A4735">
            <v>18066307</v>
          </cell>
          <cell r="B4735" t="str">
            <v>C395</v>
          </cell>
          <cell r="C4735" t="str">
            <v>PENAS</v>
          </cell>
          <cell r="D4735" t="str">
            <v>2</v>
          </cell>
          <cell r="E4735">
            <v>1222</v>
          </cell>
          <cell r="G4735">
            <v>1466.4</v>
          </cell>
          <cell r="H4735">
            <v>44620</v>
          </cell>
          <cell r="I4735">
            <v>44666</v>
          </cell>
          <cell r="J4735"/>
          <cell r="K4735">
            <v>44666</v>
          </cell>
        </row>
        <row r="4736">
          <cell r="A4736">
            <v>18066308</v>
          </cell>
          <cell r="B4736" t="str">
            <v>C395</v>
          </cell>
          <cell r="C4736" t="str">
            <v>PENAS</v>
          </cell>
          <cell r="D4736" t="str">
            <v>2</v>
          </cell>
          <cell r="E4736">
            <v>763.75</v>
          </cell>
          <cell r="G4736">
            <v>916.5</v>
          </cell>
          <cell r="H4736">
            <v>44620</v>
          </cell>
          <cell r="I4736">
            <v>44666</v>
          </cell>
          <cell r="J4736"/>
          <cell r="K4736">
            <v>44666</v>
          </cell>
        </row>
        <row r="4737">
          <cell r="A4737">
            <v>18066309</v>
          </cell>
          <cell r="B4737" t="str">
            <v>C395</v>
          </cell>
          <cell r="C4737" t="str">
            <v>PENAS</v>
          </cell>
          <cell r="D4737" t="str">
            <v>2</v>
          </cell>
          <cell r="E4737">
            <v>1344.2</v>
          </cell>
          <cell r="G4737">
            <v>1613.04</v>
          </cell>
          <cell r="H4737">
            <v>44620</v>
          </cell>
          <cell r="I4737">
            <v>44666</v>
          </cell>
          <cell r="J4737"/>
          <cell r="K4737">
            <v>44666</v>
          </cell>
        </row>
        <row r="4738">
          <cell r="A4738">
            <v>18066310</v>
          </cell>
          <cell r="B4738" t="str">
            <v>C395</v>
          </cell>
          <cell r="C4738" t="str">
            <v>PENAS</v>
          </cell>
          <cell r="D4738" t="str">
            <v>2</v>
          </cell>
          <cell r="E4738">
            <v>0</v>
          </cell>
          <cell r="G4738">
            <v>0</v>
          </cell>
          <cell r="H4738">
            <v>44620</v>
          </cell>
          <cell r="I4738">
            <v>44666</v>
          </cell>
          <cell r="J4738"/>
          <cell r="K4738">
            <v>44666</v>
          </cell>
        </row>
        <row r="4739">
          <cell r="A4739">
            <v>18066311</v>
          </cell>
          <cell r="B4739" t="str">
            <v>C395</v>
          </cell>
          <cell r="C4739" t="str">
            <v>PENAS</v>
          </cell>
          <cell r="D4739" t="str">
            <v>2</v>
          </cell>
          <cell r="E4739">
            <v>586.56000000000006</v>
          </cell>
          <cell r="G4739">
            <v>703.87</v>
          </cell>
          <cell r="H4739">
            <v>44620</v>
          </cell>
          <cell r="I4739">
            <v>44666</v>
          </cell>
          <cell r="J4739"/>
          <cell r="K4739">
            <v>44666</v>
          </cell>
        </row>
        <row r="4740">
          <cell r="A4740">
            <v>18066312</v>
          </cell>
          <cell r="B4740" t="str">
            <v>C395</v>
          </cell>
          <cell r="C4740" t="str">
            <v>PENAS</v>
          </cell>
          <cell r="D4740" t="str">
            <v>2</v>
          </cell>
          <cell r="E4740">
            <v>733.2</v>
          </cell>
          <cell r="G4740">
            <v>879.83999999999992</v>
          </cell>
          <cell r="H4740">
            <v>44620</v>
          </cell>
          <cell r="I4740">
            <v>44666</v>
          </cell>
          <cell r="J4740"/>
          <cell r="K4740">
            <v>44666</v>
          </cell>
        </row>
        <row r="4741">
          <cell r="A4741">
            <v>18066313</v>
          </cell>
          <cell r="B4741" t="str">
            <v>C395</v>
          </cell>
          <cell r="C4741" t="str">
            <v>PENAS</v>
          </cell>
          <cell r="D4741" t="str">
            <v>2</v>
          </cell>
          <cell r="E4741">
            <v>1173.1200000000001</v>
          </cell>
          <cell r="G4741">
            <v>1407.74</v>
          </cell>
          <cell r="H4741">
            <v>44620</v>
          </cell>
          <cell r="I4741">
            <v>44666</v>
          </cell>
          <cell r="J4741"/>
          <cell r="K4741">
            <v>44666</v>
          </cell>
        </row>
        <row r="4742">
          <cell r="A4742">
            <v>18066314</v>
          </cell>
          <cell r="B4742" t="str">
            <v>C395</v>
          </cell>
          <cell r="C4742" t="str">
            <v>PENAS</v>
          </cell>
          <cell r="D4742" t="str">
            <v>2</v>
          </cell>
          <cell r="E4742">
            <v>1173.1200000000001</v>
          </cell>
          <cell r="G4742">
            <v>1407.74</v>
          </cell>
          <cell r="H4742">
            <v>44620</v>
          </cell>
          <cell r="I4742">
            <v>44666</v>
          </cell>
          <cell r="J4742"/>
          <cell r="K4742">
            <v>44666</v>
          </cell>
        </row>
        <row r="4743">
          <cell r="A4743">
            <v>18066315</v>
          </cell>
          <cell r="B4743" t="str">
            <v>C395</v>
          </cell>
          <cell r="C4743" t="str">
            <v>PENAS</v>
          </cell>
          <cell r="D4743" t="str">
            <v>2</v>
          </cell>
          <cell r="E4743">
            <v>586.56000000000006</v>
          </cell>
          <cell r="G4743">
            <v>703.87</v>
          </cell>
          <cell r="H4743">
            <v>44620</v>
          </cell>
          <cell r="I4743">
            <v>44666</v>
          </cell>
          <cell r="J4743"/>
          <cell r="K4743">
            <v>44666</v>
          </cell>
        </row>
        <row r="4744">
          <cell r="A4744">
            <v>18066316</v>
          </cell>
          <cell r="B4744" t="str">
            <v>C395</v>
          </cell>
          <cell r="C4744" t="str">
            <v>PENAS</v>
          </cell>
          <cell r="D4744" t="str">
            <v>2</v>
          </cell>
          <cell r="E4744">
            <v>1222</v>
          </cell>
          <cell r="G4744">
            <v>1466.4</v>
          </cell>
          <cell r="H4744">
            <v>44620</v>
          </cell>
          <cell r="I4744">
            <v>44666</v>
          </cell>
          <cell r="J4744"/>
          <cell r="K4744">
            <v>44666</v>
          </cell>
        </row>
        <row r="4745">
          <cell r="A4745">
            <v>18066317</v>
          </cell>
          <cell r="B4745" t="str">
            <v>C395</v>
          </cell>
          <cell r="C4745" t="str">
            <v>PENAS</v>
          </cell>
          <cell r="D4745" t="str">
            <v>2</v>
          </cell>
          <cell r="E4745">
            <v>1270.8799999999999</v>
          </cell>
          <cell r="G4745">
            <v>1525.06</v>
          </cell>
          <cell r="H4745">
            <v>44620</v>
          </cell>
          <cell r="I4745">
            <v>44666</v>
          </cell>
          <cell r="J4745"/>
          <cell r="K4745">
            <v>44666</v>
          </cell>
        </row>
        <row r="4746">
          <cell r="A4746">
            <v>18066318</v>
          </cell>
          <cell r="B4746" t="str">
            <v>C395</v>
          </cell>
          <cell r="C4746" t="str">
            <v>PENAS</v>
          </cell>
          <cell r="D4746" t="str">
            <v>2</v>
          </cell>
          <cell r="E4746">
            <v>1173.1200000000001</v>
          </cell>
          <cell r="G4746">
            <v>1407.74</v>
          </cell>
          <cell r="H4746">
            <v>44620</v>
          </cell>
          <cell r="I4746">
            <v>44666</v>
          </cell>
          <cell r="J4746"/>
          <cell r="K4746">
            <v>44666</v>
          </cell>
        </row>
        <row r="4747">
          <cell r="A4747">
            <v>18066319</v>
          </cell>
          <cell r="B4747" t="str">
            <v>C395</v>
          </cell>
          <cell r="C4747" t="str">
            <v>PENAS</v>
          </cell>
          <cell r="D4747" t="str">
            <v>2</v>
          </cell>
          <cell r="E4747">
            <v>1283.0999999999999</v>
          </cell>
          <cell r="G4747">
            <v>1539.72</v>
          </cell>
          <cell r="H4747">
            <v>44620</v>
          </cell>
          <cell r="I4747">
            <v>44666</v>
          </cell>
          <cell r="J4747"/>
          <cell r="K4747">
            <v>44666</v>
          </cell>
        </row>
        <row r="4748">
          <cell r="A4748">
            <v>18066320</v>
          </cell>
          <cell r="B4748" t="str">
            <v>C395</v>
          </cell>
          <cell r="C4748" t="str">
            <v>PENAS</v>
          </cell>
          <cell r="D4748" t="str">
            <v>2</v>
          </cell>
          <cell r="E4748">
            <v>1038.7</v>
          </cell>
          <cell r="G4748">
            <v>1246.44</v>
          </cell>
          <cell r="H4748">
            <v>44620</v>
          </cell>
          <cell r="I4748">
            <v>44666</v>
          </cell>
          <cell r="J4748"/>
          <cell r="K4748">
            <v>44666</v>
          </cell>
        </row>
        <row r="4749">
          <cell r="A4749">
            <v>18066321</v>
          </cell>
          <cell r="B4749" t="str">
            <v>C395</v>
          </cell>
          <cell r="C4749" t="str">
            <v>PENAS</v>
          </cell>
          <cell r="D4749" t="str">
            <v>2</v>
          </cell>
          <cell r="E4749">
            <v>879.83999999999992</v>
          </cell>
          <cell r="G4749">
            <v>1055.81</v>
          </cell>
          <cell r="H4749">
            <v>44620</v>
          </cell>
          <cell r="I4749">
            <v>44666</v>
          </cell>
          <cell r="J4749"/>
          <cell r="K4749">
            <v>44666</v>
          </cell>
        </row>
        <row r="4750">
          <cell r="A4750">
            <v>18066322</v>
          </cell>
          <cell r="B4750" t="str">
            <v>C395</v>
          </cell>
          <cell r="C4750" t="str">
            <v>PENAS</v>
          </cell>
          <cell r="D4750" t="str">
            <v>2</v>
          </cell>
          <cell r="E4750">
            <v>1038.7</v>
          </cell>
          <cell r="G4750">
            <v>1246.44</v>
          </cell>
          <cell r="H4750">
            <v>44620</v>
          </cell>
          <cell r="I4750">
            <v>44666</v>
          </cell>
          <cell r="J4750"/>
          <cell r="K4750">
            <v>44666</v>
          </cell>
        </row>
        <row r="4751">
          <cell r="A4751">
            <v>18066323</v>
          </cell>
          <cell r="B4751" t="str">
            <v>C395</v>
          </cell>
          <cell r="C4751" t="str">
            <v>PENAS</v>
          </cell>
          <cell r="D4751" t="str">
            <v>2</v>
          </cell>
          <cell r="E4751">
            <v>687.64</v>
          </cell>
          <cell r="G4751">
            <v>825.17000000000007</v>
          </cell>
          <cell r="H4751">
            <v>44620</v>
          </cell>
          <cell r="I4751">
            <v>44666</v>
          </cell>
          <cell r="J4751"/>
          <cell r="K4751">
            <v>44666</v>
          </cell>
        </row>
        <row r="4752">
          <cell r="A4752">
            <v>18067846</v>
          </cell>
          <cell r="B4752" t="str">
            <v>C395</v>
          </cell>
          <cell r="C4752" t="str">
            <v>PENAS</v>
          </cell>
          <cell r="D4752" t="str">
            <v>2</v>
          </cell>
          <cell r="E4752">
            <v>977.6</v>
          </cell>
          <cell r="G4752">
            <v>1173.1200000000001</v>
          </cell>
          <cell r="H4752">
            <v>44651</v>
          </cell>
          <cell r="I4752">
            <v>44696</v>
          </cell>
          <cell r="J4752">
            <v>44658</v>
          </cell>
          <cell r="K4752">
            <v>44696</v>
          </cell>
        </row>
        <row r="4753">
          <cell r="A4753">
            <v>18067847</v>
          </cell>
          <cell r="B4753" t="str">
            <v>C395</v>
          </cell>
          <cell r="C4753" t="str">
            <v>PENAS</v>
          </cell>
          <cell r="D4753" t="str">
            <v>2</v>
          </cell>
          <cell r="E4753">
            <v>1075.3600000000001</v>
          </cell>
          <cell r="G4753">
            <v>1290.4299999999998</v>
          </cell>
          <cell r="H4753">
            <v>44651</v>
          </cell>
          <cell r="I4753">
            <v>44696</v>
          </cell>
          <cell r="J4753">
            <v>44658</v>
          </cell>
          <cell r="K4753">
            <v>44696</v>
          </cell>
        </row>
        <row r="4754">
          <cell r="A4754">
            <v>18067848</v>
          </cell>
          <cell r="B4754" t="str">
            <v>C395</v>
          </cell>
          <cell r="C4754" t="str">
            <v>PENAS</v>
          </cell>
          <cell r="D4754" t="str">
            <v>2</v>
          </cell>
          <cell r="E4754">
            <v>1405.3</v>
          </cell>
          <cell r="G4754">
            <v>1686.36</v>
          </cell>
          <cell r="H4754">
            <v>44651</v>
          </cell>
          <cell r="I4754">
            <v>44696</v>
          </cell>
          <cell r="J4754">
            <v>44658</v>
          </cell>
          <cell r="K4754">
            <v>44696</v>
          </cell>
        </row>
        <row r="4755">
          <cell r="A4755">
            <v>18067849</v>
          </cell>
          <cell r="B4755" t="str">
            <v>C395</v>
          </cell>
          <cell r="C4755" t="str">
            <v>PENAS</v>
          </cell>
          <cell r="D4755" t="str">
            <v>2</v>
          </cell>
          <cell r="E4755">
            <v>586.56000000000006</v>
          </cell>
          <cell r="G4755">
            <v>703.87</v>
          </cell>
          <cell r="H4755">
            <v>44651</v>
          </cell>
          <cell r="I4755">
            <v>44696</v>
          </cell>
          <cell r="J4755">
            <v>44658</v>
          </cell>
          <cell r="K4755">
            <v>44696</v>
          </cell>
        </row>
        <row r="4756">
          <cell r="A4756">
            <v>18067850</v>
          </cell>
          <cell r="B4756" t="str">
            <v>C395</v>
          </cell>
          <cell r="C4756" t="str">
            <v>PENAS</v>
          </cell>
          <cell r="D4756" t="str">
            <v>2</v>
          </cell>
          <cell r="E4756">
            <v>1466.4</v>
          </cell>
          <cell r="G4756">
            <v>1759.6799999999998</v>
          </cell>
          <cell r="H4756">
            <v>44651</v>
          </cell>
          <cell r="I4756">
            <v>44696</v>
          </cell>
          <cell r="J4756">
            <v>44658</v>
          </cell>
          <cell r="K4756">
            <v>44696</v>
          </cell>
        </row>
        <row r="4757">
          <cell r="A4757">
            <v>18067851</v>
          </cell>
          <cell r="B4757" t="str">
            <v>C395</v>
          </cell>
          <cell r="C4757" t="str">
            <v>PENAS</v>
          </cell>
          <cell r="D4757" t="str">
            <v>2</v>
          </cell>
          <cell r="E4757">
            <v>1173.1200000000001</v>
          </cell>
          <cell r="G4757">
            <v>1407.74</v>
          </cell>
          <cell r="H4757">
            <v>44651</v>
          </cell>
          <cell r="I4757">
            <v>44696</v>
          </cell>
          <cell r="J4757">
            <v>44658</v>
          </cell>
          <cell r="K4757">
            <v>44696</v>
          </cell>
        </row>
        <row r="4758">
          <cell r="A4758">
            <v>18067852</v>
          </cell>
          <cell r="B4758" t="str">
            <v>C395</v>
          </cell>
          <cell r="C4758" t="str">
            <v>PENAS</v>
          </cell>
          <cell r="D4758" t="str">
            <v>2</v>
          </cell>
          <cell r="E4758">
            <v>879.83999999999992</v>
          </cell>
          <cell r="G4758">
            <v>1055.81</v>
          </cell>
          <cell r="H4758">
            <v>44651</v>
          </cell>
          <cell r="I4758">
            <v>44696</v>
          </cell>
          <cell r="J4758">
            <v>44658</v>
          </cell>
          <cell r="K4758">
            <v>44696</v>
          </cell>
        </row>
        <row r="4759">
          <cell r="A4759">
            <v>18067853</v>
          </cell>
          <cell r="B4759" t="str">
            <v>C395</v>
          </cell>
          <cell r="C4759" t="str">
            <v>PENAS</v>
          </cell>
          <cell r="D4759" t="str">
            <v>2</v>
          </cell>
          <cell r="E4759">
            <v>879.83999999999992</v>
          </cell>
          <cell r="G4759">
            <v>1055.81</v>
          </cell>
          <cell r="H4759">
            <v>44651</v>
          </cell>
          <cell r="I4759">
            <v>44696</v>
          </cell>
          <cell r="J4759">
            <v>44658</v>
          </cell>
          <cell r="K4759">
            <v>44696</v>
          </cell>
        </row>
        <row r="4760">
          <cell r="A4760">
            <v>18067854</v>
          </cell>
          <cell r="B4760" t="str">
            <v>C395</v>
          </cell>
          <cell r="C4760" t="str">
            <v>PENAS</v>
          </cell>
          <cell r="D4760" t="str">
            <v>2</v>
          </cell>
          <cell r="E4760">
            <v>1710.8</v>
          </cell>
          <cell r="G4760">
            <v>2052.96</v>
          </cell>
          <cell r="H4760">
            <v>44651</v>
          </cell>
          <cell r="I4760">
            <v>44696</v>
          </cell>
          <cell r="J4760">
            <v>44658</v>
          </cell>
          <cell r="K4760">
            <v>44696</v>
          </cell>
        </row>
        <row r="4761">
          <cell r="A4761">
            <v>18067855</v>
          </cell>
          <cell r="B4761" t="str">
            <v>C395</v>
          </cell>
          <cell r="C4761" t="str">
            <v>PENAS</v>
          </cell>
          <cell r="D4761" t="str">
            <v>2</v>
          </cell>
          <cell r="E4761">
            <v>879.83999999999992</v>
          </cell>
          <cell r="G4761">
            <v>1055.81</v>
          </cell>
          <cell r="H4761">
            <v>44651</v>
          </cell>
          <cell r="I4761">
            <v>44696</v>
          </cell>
          <cell r="J4761">
            <v>44658</v>
          </cell>
          <cell r="K4761">
            <v>44696</v>
          </cell>
        </row>
        <row r="4762">
          <cell r="A4762">
            <v>18067856</v>
          </cell>
          <cell r="B4762" t="str">
            <v>C395</v>
          </cell>
          <cell r="C4762" t="str">
            <v>PENAS</v>
          </cell>
          <cell r="D4762" t="str">
            <v>2</v>
          </cell>
          <cell r="E4762">
            <v>0</v>
          </cell>
          <cell r="G4762">
            <v>0</v>
          </cell>
          <cell r="H4762">
            <v>44651</v>
          </cell>
          <cell r="I4762">
            <v>44696</v>
          </cell>
          <cell r="J4762">
            <v>44658</v>
          </cell>
          <cell r="K4762">
            <v>44696</v>
          </cell>
        </row>
        <row r="4763">
          <cell r="A4763">
            <v>18067857</v>
          </cell>
          <cell r="B4763" t="str">
            <v>C395</v>
          </cell>
          <cell r="C4763" t="str">
            <v>PENAS</v>
          </cell>
          <cell r="D4763" t="str">
            <v>2</v>
          </cell>
          <cell r="E4763">
            <v>1270.8799999999999</v>
          </cell>
          <cell r="G4763">
            <v>1525.06</v>
          </cell>
          <cell r="H4763">
            <v>44651</v>
          </cell>
          <cell r="I4763">
            <v>44696</v>
          </cell>
          <cell r="J4763">
            <v>44658</v>
          </cell>
          <cell r="K4763">
            <v>44696</v>
          </cell>
        </row>
        <row r="4764">
          <cell r="A4764">
            <v>18067858</v>
          </cell>
          <cell r="B4764" t="str">
            <v>C395</v>
          </cell>
          <cell r="C4764" t="str">
            <v>PENAS</v>
          </cell>
          <cell r="D4764" t="str">
            <v>2</v>
          </cell>
          <cell r="E4764">
            <v>1222</v>
          </cell>
          <cell r="G4764">
            <v>1466.4</v>
          </cell>
          <cell r="H4764">
            <v>44651</v>
          </cell>
          <cell r="I4764">
            <v>44696</v>
          </cell>
          <cell r="J4764">
            <v>44658</v>
          </cell>
          <cell r="K4764">
            <v>44696</v>
          </cell>
        </row>
        <row r="4765">
          <cell r="A4765">
            <v>18067859</v>
          </cell>
          <cell r="B4765" t="str">
            <v>C395</v>
          </cell>
          <cell r="C4765" t="str">
            <v>PENAS</v>
          </cell>
          <cell r="D4765" t="str">
            <v>2</v>
          </cell>
          <cell r="E4765">
            <v>879.83999999999992</v>
          </cell>
          <cell r="G4765">
            <v>1055.81</v>
          </cell>
          <cell r="H4765">
            <v>44651</v>
          </cell>
          <cell r="I4765">
            <v>44696</v>
          </cell>
          <cell r="J4765">
            <v>44658</v>
          </cell>
          <cell r="K4765">
            <v>44696</v>
          </cell>
        </row>
        <row r="4766">
          <cell r="A4766">
            <v>18067860</v>
          </cell>
          <cell r="B4766" t="str">
            <v>C395</v>
          </cell>
          <cell r="C4766" t="str">
            <v>PENAS</v>
          </cell>
          <cell r="D4766" t="str">
            <v>2</v>
          </cell>
          <cell r="E4766">
            <v>724.68000000000006</v>
          </cell>
          <cell r="G4766">
            <v>869.62000000000012</v>
          </cell>
          <cell r="H4766">
            <v>44651</v>
          </cell>
          <cell r="I4766">
            <v>44696</v>
          </cell>
          <cell r="J4766">
            <v>44658</v>
          </cell>
          <cell r="K4766">
            <v>44696</v>
          </cell>
        </row>
        <row r="4767">
          <cell r="A4767">
            <v>18067861</v>
          </cell>
          <cell r="B4767" t="str">
            <v>C395</v>
          </cell>
          <cell r="C4767" t="str">
            <v>PENAS</v>
          </cell>
          <cell r="D4767" t="str">
            <v>2</v>
          </cell>
          <cell r="E4767">
            <v>1415.81</v>
          </cell>
          <cell r="G4767">
            <v>1698.97</v>
          </cell>
          <cell r="H4767">
            <v>44651</v>
          </cell>
          <cell r="I4767">
            <v>44696</v>
          </cell>
          <cell r="J4767">
            <v>44658</v>
          </cell>
          <cell r="K4767">
            <v>44696</v>
          </cell>
        </row>
        <row r="4768">
          <cell r="A4768">
            <v>18067862</v>
          </cell>
          <cell r="B4768" t="str">
            <v>C395</v>
          </cell>
          <cell r="C4768" t="str">
            <v>PENAS</v>
          </cell>
          <cell r="D4768" t="str">
            <v>2</v>
          </cell>
          <cell r="E4768">
            <v>1174.25</v>
          </cell>
          <cell r="G4768">
            <v>1409.1</v>
          </cell>
          <cell r="H4768">
            <v>44651</v>
          </cell>
          <cell r="I4768">
            <v>44696</v>
          </cell>
          <cell r="J4768">
            <v>44658</v>
          </cell>
          <cell r="K4768">
            <v>44696</v>
          </cell>
        </row>
        <row r="4769">
          <cell r="A4769">
            <v>18067863</v>
          </cell>
          <cell r="B4769" t="str">
            <v>C395</v>
          </cell>
          <cell r="C4769" t="str">
            <v>PENAS</v>
          </cell>
          <cell r="D4769" t="str">
            <v>2</v>
          </cell>
          <cell r="E4769">
            <v>1167.54</v>
          </cell>
          <cell r="G4769">
            <v>1401.05</v>
          </cell>
          <cell r="H4769">
            <v>44651</v>
          </cell>
          <cell r="I4769">
            <v>44696</v>
          </cell>
          <cell r="J4769">
            <v>44658</v>
          </cell>
          <cell r="K4769">
            <v>44696</v>
          </cell>
        </row>
        <row r="4770">
          <cell r="A4770">
            <v>18066324</v>
          </cell>
          <cell r="B4770" t="str">
            <v>C400</v>
          </cell>
          <cell r="C4770" t="str">
            <v>MAUNY PASCAL</v>
          </cell>
          <cell r="D4770" t="str">
            <v>2</v>
          </cell>
          <cell r="E4770">
            <v>40.92</v>
          </cell>
          <cell r="G4770">
            <v>49.1</v>
          </cell>
          <cell r="H4770">
            <v>44620</v>
          </cell>
          <cell r="I4770">
            <v>44666</v>
          </cell>
          <cell r="J4770"/>
          <cell r="K4770">
            <v>44666</v>
          </cell>
        </row>
        <row r="4771">
          <cell r="A4771">
            <v>18066325</v>
          </cell>
          <cell r="B4771" t="str">
            <v>C400</v>
          </cell>
          <cell r="C4771" t="str">
            <v>MAUNY PASCAL</v>
          </cell>
          <cell r="D4771" t="str">
            <v>2</v>
          </cell>
          <cell r="E4771">
            <v>41.42</v>
          </cell>
          <cell r="G4771">
            <v>49.7</v>
          </cell>
          <cell r="H4771">
            <v>44620</v>
          </cell>
          <cell r="I4771">
            <v>44666</v>
          </cell>
          <cell r="J4771"/>
          <cell r="K4771">
            <v>44666</v>
          </cell>
        </row>
        <row r="4772">
          <cell r="A4772">
            <v>18066326</v>
          </cell>
          <cell r="B4772" t="str">
            <v>C400</v>
          </cell>
          <cell r="C4772" t="str">
            <v>MAUNY PASCAL</v>
          </cell>
          <cell r="D4772" t="str">
            <v>2</v>
          </cell>
          <cell r="E4772">
            <v>2255.67</v>
          </cell>
          <cell r="G4772">
            <v>2706.8</v>
          </cell>
          <cell r="H4772">
            <v>44620</v>
          </cell>
          <cell r="I4772">
            <v>44666</v>
          </cell>
          <cell r="J4772"/>
          <cell r="K4772">
            <v>44666</v>
          </cell>
        </row>
        <row r="4773">
          <cell r="A4773">
            <v>18067864</v>
          </cell>
          <cell r="B4773" t="str">
            <v>C400</v>
          </cell>
          <cell r="C4773" t="str">
            <v>MAUNY PASCAL</v>
          </cell>
          <cell r="D4773" t="str">
            <v>2</v>
          </cell>
          <cell r="E4773">
            <v>2719.25</v>
          </cell>
          <cell r="G4773">
            <v>3263.1</v>
          </cell>
          <cell r="H4773">
            <v>44651</v>
          </cell>
          <cell r="I4773">
            <v>44696</v>
          </cell>
          <cell r="J4773">
            <v>44658</v>
          </cell>
          <cell r="K4773">
            <v>44696</v>
          </cell>
        </row>
        <row r="4774">
          <cell r="A4774">
            <v>18062198</v>
          </cell>
          <cell r="B4774" t="str">
            <v>C402</v>
          </cell>
          <cell r="C4774" t="str">
            <v>CL RENOV</v>
          </cell>
          <cell r="D4774" t="str">
            <v>2</v>
          </cell>
          <cell r="E4774">
            <v>5212.25</v>
          </cell>
          <cell r="G4774">
            <v>6254.7</v>
          </cell>
          <cell r="H4774">
            <v>44530</v>
          </cell>
          <cell r="I4774">
            <v>44576</v>
          </cell>
          <cell r="J4774"/>
          <cell r="K4774">
            <v>44576</v>
          </cell>
        </row>
        <row r="4775">
          <cell r="A4775">
            <v>18062199</v>
          </cell>
          <cell r="B4775" t="str">
            <v>C402</v>
          </cell>
          <cell r="C4775" t="str">
            <v>CL RENOV</v>
          </cell>
          <cell r="D4775" t="str">
            <v>2</v>
          </cell>
          <cell r="E4775">
            <v>3883.71</v>
          </cell>
          <cell r="G4775">
            <v>4660.45</v>
          </cell>
          <cell r="H4775">
            <v>44530</v>
          </cell>
          <cell r="I4775">
            <v>44576</v>
          </cell>
          <cell r="J4775"/>
          <cell r="K4775">
            <v>44576</v>
          </cell>
        </row>
        <row r="4776">
          <cell r="A4776">
            <v>18062200</v>
          </cell>
          <cell r="B4776" t="str">
            <v>C402</v>
          </cell>
          <cell r="C4776" t="str">
            <v>CL RENOV</v>
          </cell>
          <cell r="D4776" t="str">
            <v>2</v>
          </cell>
          <cell r="E4776">
            <v>57.58</v>
          </cell>
          <cell r="G4776">
            <v>69.099999999999994</v>
          </cell>
          <cell r="H4776">
            <v>44530</v>
          </cell>
          <cell r="I4776">
            <v>44576</v>
          </cell>
          <cell r="J4776"/>
          <cell r="K4776">
            <v>44576</v>
          </cell>
        </row>
        <row r="4777">
          <cell r="A4777">
            <v>18062201</v>
          </cell>
          <cell r="B4777" t="str">
            <v>C402</v>
          </cell>
          <cell r="C4777" t="str">
            <v>CL RENOV</v>
          </cell>
          <cell r="D4777" t="str">
            <v>2</v>
          </cell>
          <cell r="E4777">
            <v>1094.49</v>
          </cell>
          <cell r="G4777">
            <v>1313.3899999999999</v>
          </cell>
          <cell r="H4777">
            <v>44530</v>
          </cell>
          <cell r="I4777">
            <v>44576</v>
          </cell>
          <cell r="J4777"/>
          <cell r="K4777">
            <v>44576</v>
          </cell>
        </row>
        <row r="4778">
          <cell r="A4778">
            <v>18062202</v>
          </cell>
          <cell r="B4778" t="str">
            <v>C402</v>
          </cell>
          <cell r="C4778" t="str">
            <v>CL RENOV</v>
          </cell>
          <cell r="D4778" t="str">
            <v>2</v>
          </cell>
          <cell r="E4778">
            <v>482.02</v>
          </cell>
          <cell r="G4778">
            <v>578.41999999999996</v>
          </cell>
          <cell r="H4778">
            <v>44530</v>
          </cell>
          <cell r="I4778">
            <v>44576</v>
          </cell>
          <cell r="J4778"/>
          <cell r="K4778">
            <v>44576</v>
          </cell>
        </row>
        <row r="4779">
          <cell r="A4779">
            <v>18062203</v>
          </cell>
          <cell r="B4779" t="str">
            <v>C402</v>
          </cell>
          <cell r="C4779" t="str">
            <v>CL RENOV</v>
          </cell>
          <cell r="D4779" t="str">
            <v>2</v>
          </cell>
          <cell r="E4779">
            <v>343.95</v>
          </cell>
          <cell r="G4779">
            <v>412.73999999999995</v>
          </cell>
          <cell r="H4779">
            <v>44530</v>
          </cell>
          <cell r="I4779">
            <v>44576</v>
          </cell>
          <cell r="J4779"/>
          <cell r="K4779">
            <v>44576</v>
          </cell>
        </row>
        <row r="4780">
          <cell r="A4780">
            <v>18062204</v>
          </cell>
          <cell r="B4780" t="str">
            <v>C402</v>
          </cell>
          <cell r="C4780" t="str">
            <v>CL RENOV</v>
          </cell>
          <cell r="D4780" t="str">
            <v>2</v>
          </cell>
          <cell r="E4780">
            <v>622.29</v>
          </cell>
          <cell r="G4780">
            <v>746.81999999999994</v>
          </cell>
          <cell r="H4780">
            <v>44530</v>
          </cell>
          <cell r="I4780">
            <v>44576</v>
          </cell>
          <cell r="J4780"/>
          <cell r="K4780">
            <v>44576</v>
          </cell>
        </row>
        <row r="4781">
          <cell r="A4781">
            <v>18062205</v>
          </cell>
          <cell r="B4781" t="str">
            <v>C402</v>
          </cell>
          <cell r="C4781" t="str">
            <v>CL RENOV</v>
          </cell>
          <cell r="D4781" t="str">
            <v>2</v>
          </cell>
          <cell r="E4781">
            <v>811.4</v>
          </cell>
          <cell r="G4781">
            <v>973.68</v>
          </cell>
          <cell r="H4781">
            <v>44530</v>
          </cell>
          <cell r="I4781">
            <v>44576</v>
          </cell>
          <cell r="J4781"/>
          <cell r="K4781">
            <v>44576</v>
          </cell>
        </row>
        <row r="4782">
          <cell r="A4782">
            <v>18062206</v>
          </cell>
          <cell r="B4782" t="str">
            <v>C402</v>
          </cell>
          <cell r="C4782" t="str">
            <v>CL RENOV</v>
          </cell>
          <cell r="D4782" t="str">
            <v>2</v>
          </cell>
          <cell r="E4782">
            <v>2555.02</v>
          </cell>
          <cell r="G4782">
            <v>3066.02</v>
          </cell>
          <cell r="H4782">
            <v>44530</v>
          </cell>
          <cell r="I4782">
            <v>44576</v>
          </cell>
          <cell r="J4782"/>
          <cell r="K4782">
            <v>44576</v>
          </cell>
        </row>
        <row r="4783">
          <cell r="A4783">
            <v>18062207</v>
          </cell>
          <cell r="B4783" t="str">
            <v>C402</v>
          </cell>
          <cell r="C4783" t="str">
            <v>CL RENOV</v>
          </cell>
          <cell r="D4783" t="str">
            <v>2</v>
          </cell>
          <cell r="E4783">
            <v>1900.9299999999998</v>
          </cell>
          <cell r="G4783">
            <v>2281.12</v>
          </cell>
          <cell r="H4783">
            <v>44530</v>
          </cell>
          <cell r="I4783">
            <v>44576</v>
          </cell>
          <cell r="J4783"/>
          <cell r="K4783">
            <v>44576</v>
          </cell>
        </row>
        <row r="4784">
          <cell r="A4784">
            <v>18062208</v>
          </cell>
          <cell r="B4784" t="str">
            <v>C402</v>
          </cell>
          <cell r="C4784" t="str">
            <v>CL RENOV</v>
          </cell>
          <cell r="D4784" t="str">
            <v>2</v>
          </cell>
          <cell r="E4784">
            <v>1343.72</v>
          </cell>
          <cell r="G4784">
            <v>1612.46</v>
          </cell>
          <cell r="H4784">
            <v>44530</v>
          </cell>
          <cell r="I4784">
            <v>44576</v>
          </cell>
          <cell r="J4784"/>
          <cell r="K4784">
            <v>44576</v>
          </cell>
        </row>
        <row r="4785">
          <cell r="A4785">
            <v>18062209</v>
          </cell>
          <cell r="B4785" t="str">
            <v>C402</v>
          </cell>
          <cell r="C4785" t="str">
            <v>CL RENOV</v>
          </cell>
          <cell r="D4785" t="str">
            <v>2</v>
          </cell>
          <cell r="E4785">
            <v>278.18</v>
          </cell>
          <cell r="G4785">
            <v>333.82</v>
          </cell>
          <cell r="H4785">
            <v>44530</v>
          </cell>
          <cell r="I4785">
            <v>44576</v>
          </cell>
          <cell r="J4785"/>
          <cell r="K4785">
            <v>44576</v>
          </cell>
        </row>
        <row r="4786">
          <cell r="A4786">
            <v>18062210</v>
          </cell>
          <cell r="B4786" t="str">
            <v>C402</v>
          </cell>
          <cell r="C4786" t="str">
            <v>CL RENOV</v>
          </cell>
          <cell r="D4786" t="str">
            <v>2</v>
          </cell>
          <cell r="E4786">
            <v>1630.33</v>
          </cell>
          <cell r="G4786">
            <v>1956.4</v>
          </cell>
          <cell r="H4786">
            <v>44530</v>
          </cell>
          <cell r="I4786">
            <v>44576</v>
          </cell>
          <cell r="J4786"/>
          <cell r="K4786">
            <v>44576</v>
          </cell>
        </row>
        <row r="4787">
          <cell r="A4787">
            <v>18062211</v>
          </cell>
          <cell r="B4787" t="str">
            <v>C402</v>
          </cell>
          <cell r="C4787" t="str">
            <v>CL RENOV</v>
          </cell>
          <cell r="D4787" t="str">
            <v>2</v>
          </cell>
          <cell r="E4787">
            <v>949.06000000000006</v>
          </cell>
          <cell r="G4787">
            <v>1138.8700000000001</v>
          </cell>
          <cell r="H4787">
            <v>44530</v>
          </cell>
          <cell r="I4787">
            <v>44576</v>
          </cell>
          <cell r="J4787"/>
          <cell r="K4787">
            <v>44576</v>
          </cell>
        </row>
        <row r="4788">
          <cell r="A4788">
            <v>18062212</v>
          </cell>
          <cell r="B4788" t="str">
            <v>C402</v>
          </cell>
          <cell r="C4788" t="str">
            <v>CL RENOV</v>
          </cell>
          <cell r="D4788" t="str">
            <v>2</v>
          </cell>
          <cell r="E4788">
            <v>1048.67</v>
          </cell>
          <cell r="G4788">
            <v>1258.4000000000001</v>
          </cell>
          <cell r="H4788">
            <v>44530</v>
          </cell>
          <cell r="I4788">
            <v>44576</v>
          </cell>
          <cell r="J4788"/>
          <cell r="K4788">
            <v>44576</v>
          </cell>
        </row>
        <row r="4789">
          <cell r="A4789">
            <v>18062213</v>
          </cell>
          <cell r="B4789" t="str">
            <v>C402</v>
          </cell>
          <cell r="C4789" t="str">
            <v>CL RENOV</v>
          </cell>
          <cell r="D4789" t="str">
            <v>2</v>
          </cell>
          <cell r="E4789">
            <v>259.85000000000002</v>
          </cell>
          <cell r="G4789">
            <v>311.82</v>
          </cell>
          <cell r="H4789">
            <v>44530</v>
          </cell>
          <cell r="I4789">
            <v>44576</v>
          </cell>
          <cell r="J4789"/>
          <cell r="K4789">
            <v>44576</v>
          </cell>
        </row>
        <row r="4790">
          <cell r="A4790">
            <v>18062214</v>
          </cell>
          <cell r="B4790" t="str">
            <v>C402</v>
          </cell>
          <cell r="C4790" t="str">
            <v>CL RENOV</v>
          </cell>
          <cell r="D4790" t="str">
            <v>2</v>
          </cell>
          <cell r="E4790">
            <v>1390.19</v>
          </cell>
          <cell r="G4790">
            <v>1668.23</v>
          </cell>
          <cell r="H4790">
            <v>44530</v>
          </cell>
          <cell r="I4790">
            <v>44576</v>
          </cell>
          <cell r="J4790"/>
          <cell r="K4790">
            <v>44576</v>
          </cell>
        </row>
        <row r="4791">
          <cell r="A4791">
            <v>18062215</v>
          </cell>
          <cell r="B4791" t="str">
            <v>C402</v>
          </cell>
          <cell r="C4791" t="str">
            <v>CL RENOV</v>
          </cell>
          <cell r="D4791" t="str">
            <v>2</v>
          </cell>
          <cell r="E4791">
            <v>1292.83</v>
          </cell>
          <cell r="G4791">
            <v>1551.4</v>
          </cell>
          <cell r="H4791">
            <v>44530</v>
          </cell>
          <cell r="I4791">
            <v>44576</v>
          </cell>
          <cell r="J4791"/>
          <cell r="K4791">
            <v>44576</v>
          </cell>
        </row>
        <row r="4792">
          <cell r="A4792">
            <v>18062216</v>
          </cell>
          <cell r="B4792" t="str">
            <v>C402</v>
          </cell>
          <cell r="C4792" t="str">
            <v>CL RENOV</v>
          </cell>
          <cell r="D4792" t="str">
            <v>2</v>
          </cell>
          <cell r="E4792">
            <v>507.76000000000005</v>
          </cell>
          <cell r="G4792">
            <v>609.31000000000006</v>
          </cell>
          <cell r="H4792">
            <v>44530</v>
          </cell>
          <cell r="I4792">
            <v>44576</v>
          </cell>
          <cell r="J4792"/>
          <cell r="K4792">
            <v>44576</v>
          </cell>
        </row>
        <row r="4793">
          <cell r="A4793">
            <v>18062217</v>
          </cell>
          <cell r="B4793" t="str">
            <v>C402</v>
          </cell>
          <cell r="C4793" t="str">
            <v>CL RENOV</v>
          </cell>
          <cell r="D4793" t="str">
            <v>2</v>
          </cell>
          <cell r="E4793">
            <v>187.5</v>
          </cell>
          <cell r="G4793">
            <v>225.5</v>
          </cell>
          <cell r="H4793">
            <v>44530</v>
          </cell>
          <cell r="I4793">
            <v>44576</v>
          </cell>
          <cell r="J4793"/>
          <cell r="K4793">
            <v>44576</v>
          </cell>
        </row>
        <row r="4794">
          <cell r="A4794">
            <v>18062218</v>
          </cell>
          <cell r="B4794" t="str">
            <v>C402</v>
          </cell>
          <cell r="C4794" t="str">
            <v>CL RENOV</v>
          </cell>
          <cell r="D4794" t="str">
            <v>2</v>
          </cell>
          <cell r="E4794">
            <v>140.97999999999999</v>
          </cell>
          <cell r="G4794">
            <v>169.18</v>
          </cell>
          <cell r="H4794">
            <v>44530</v>
          </cell>
          <cell r="I4794">
            <v>44576</v>
          </cell>
          <cell r="J4794"/>
          <cell r="K4794">
            <v>44576</v>
          </cell>
        </row>
        <row r="4795">
          <cell r="A4795">
            <v>18062219</v>
          </cell>
          <cell r="B4795" t="str">
            <v>C402</v>
          </cell>
          <cell r="C4795" t="str">
            <v>CL RENOV</v>
          </cell>
          <cell r="D4795" t="str">
            <v>2</v>
          </cell>
          <cell r="E4795">
            <v>1283.83</v>
          </cell>
          <cell r="G4795">
            <v>1540.6</v>
          </cell>
          <cell r="H4795">
            <v>44530</v>
          </cell>
          <cell r="I4795">
            <v>44576</v>
          </cell>
          <cell r="J4795"/>
          <cell r="K4795">
            <v>44576</v>
          </cell>
        </row>
        <row r="4796">
          <cell r="A4796">
            <v>18062220</v>
          </cell>
          <cell r="B4796" t="str">
            <v>C402</v>
          </cell>
          <cell r="C4796" t="str">
            <v>CL RENOV</v>
          </cell>
          <cell r="D4796" t="str">
            <v>2</v>
          </cell>
          <cell r="E4796">
            <v>1481.06</v>
          </cell>
          <cell r="G4796">
            <v>1777.27</v>
          </cell>
          <cell r="H4796">
            <v>44530</v>
          </cell>
          <cell r="I4796">
            <v>44576</v>
          </cell>
          <cell r="J4796"/>
          <cell r="K4796">
            <v>44576</v>
          </cell>
        </row>
        <row r="4797">
          <cell r="A4797">
            <v>18062221</v>
          </cell>
          <cell r="B4797" t="str">
            <v>C402</v>
          </cell>
          <cell r="C4797" t="str">
            <v>CL RENOV</v>
          </cell>
          <cell r="D4797" t="str">
            <v>2</v>
          </cell>
          <cell r="E4797">
            <v>2155.84</v>
          </cell>
          <cell r="G4797">
            <v>2587.0099999999998</v>
          </cell>
          <cell r="H4797">
            <v>44530</v>
          </cell>
          <cell r="I4797">
            <v>44576</v>
          </cell>
          <cell r="J4797"/>
          <cell r="K4797">
            <v>44576</v>
          </cell>
        </row>
        <row r="4798">
          <cell r="A4798">
            <v>18062222</v>
          </cell>
          <cell r="B4798" t="str">
            <v>C402</v>
          </cell>
          <cell r="C4798" t="str">
            <v>CL RENOV</v>
          </cell>
          <cell r="D4798" t="str">
            <v>2</v>
          </cell>
          <cell r="E4798">
            <v>5242.08</v>
          </cell>
          <cell r="G4798">
            <v>6290.5</v>
          </cell>
          <cell r="H4798">
            <v>44530</v>
          </cell>
          <cell r="I4798">
            <v>44576</v>
          </cell>
          <cell r="J4798"/>
          <cell r="K4798">
            <v>44576</v>
          </cell>
        </row>
        <row r="4799">
          <cell r="A4799">
            <v>18062223</v>
          </cell>
          <cell r="B4799" t="str">
            <v>C402</v>
          </cell>
          <cell r="C4799" t="str">
            <v>CL RENOV</v>
          </cell>
          <cell r="D4799" t="str">
            <v>2</v>
          </cell>
          <cell r="E4799">
            <v>1240.54</v>
          </cell>
          <cell r="G4799">
            <v>1488.65</v>
          </cell>
          <cell r="H4799">
            <v>44530</v>
          </cell>
          <cell r="I4799">
            <v>44576</v>
          </cell>
          <cell r="J4799"/>
          <cell r="K4799">
            <v>44576</v>
          </cell>
        </row>
        <row r="4800">
          <cell r="A4800">
            <v>18062224</v>
          </cell>
          <cell r="B4800" t="str">
            <v>C402</v>
          </cell>
          <cell r="C4800" t="str">
            <v>CL RENOV</v>
          </cell>
          <cell r="D4800" t="str">
            <v>2</v>
          </cell>
          <cell r="E4800">
            <v>1625.29</v>
          </cell>
          <cell r="G4800">
            <v>1950.35</v>
          </cell>
          <cell r="H4800">
            <v>44530</v>
          </cell>
          <cell r="I4800">
            <v>44576</v>
          </cell>
          <cell r="J4800"/>
          <cell r="K4800">
            <v>44576</v>
          </cell>
        </row>
        <row r="4801">
          <cell r="A4801">
            <v>18062225</v>
          </cell>
          <cell r="B4801" t="str">
            <v>C402</v>
          </cell>
          <cell r="C4801" t="str">
            <v>CL RENOV</v>
          </cell>
          <cell r="D4801" t="str">
            <v>2</v>
          </cell>
          <cell r="E4801">
            <v>357.54</v>
          </cell>
          <cell r="G4801">
            <v>429.05</v>
          </cell>
          <cell r="H4801">
            <v>44530</v>
          </cell>
          <cell r="I4801">
            <v>44576</v>
          </cell>
          <cell r="J4801"/>
          <cell r="K4801">
            <v>44576</v>
          </cell>
        </row>
        <row r="4802">
          <cell r="A4802">
            <v>18062226</v>
          </cell>
          <cell r="B4802" t="str">
            <v>C402</v>
          </cell>
          <cell r="C4802" t="str">
            <v>CL RENOV</v>
          </cell>
          <cell r="D4802" t="str">
            <v>2</v>
          </cell>
          <cell r="E4802">
            <v>31.919999999999998</v>
          </cell>
          <cell r="G4802">
            <v>38.299999999999997</v>
          </cell>
          <cell r="H4802">
            <v>44530</v>
          </cell>
          <cell r="I4802">
            <v>44576</v>
          </cell>
          <cell r="J4802"/>
          <cell r="K4802">
            <v>44576</v>
          </cell>
        </row>
        <row r="4803">
          <cell r="A4803">
            <v>18062227</v>
          </cell>
          <cell r="B4803" t="str">
            <v>C402</v>
          </cell>
          <cell r="C4803" t="str">
            <v>CL RENOV</v>
          </cell>
          <cell r="D4803" t="str">
            <v>2</v>
          </cell>
          <cell r="E4803">
            <v>683.08</v>
          </cell>
          <cell r="G4803">
            <v>819.7</v>
          </cell>
          <cell r="H4803">
            <v>44530</v>
          </cell>
          <cell r="I4803">
            <v>44576</v>
          </cell>
          <cell r="J4803"/>
          <cell r="K4803">
            <v>44576</v>
          </cell>
        </row>
        <row r="4804">
          <cell r="A4804">
            <v>18062228</v>
          </cell>
          <cell r="B4804" t="str">
            <v>C402</v>
          </cell>
          <cell r="C4804" t="str">
            <v>CL RENOV</v>
          </cell>
          <cell r="D4804" t="str">
            <v>2</v>
          </cell>
          <cell r="E4804">
            <v>4593.13</v>
          </cell>
          <cell r="G4804">
            <v>5511.76</v>
          </cell>
          <cell r="H4804">
            <v>44530</v>
          </cell>
          <cell r="I4804">
            <v>44576</v>
          </cell>
          <cell r="J4804"/>
          <cell r="K4804">
            <v>44576</v>
          </cell>
        </row>
        <row r="4805">
          <cell r="A4805">
            <v>18062229</v>
          </cell>
          <cell r="B4805" t="str">
            <v>C402</v>
          </cell>
          <cell r="C4805" t="str">
            <v>CL RENOV</v>
          </cell>
          <cell r="D4805" t="str">
            <v>2</v>
          </cell>
          <cell r="E4805">
            <v>196.57</v>
          </cell>
          <cell r="G4805">
            <v>235.88000000000002</v>
          </cell>
          <cell r="H4805">
            <v>44530</v>
          </cell>
          <cell r="I4805">
            <v>44576</v>
          </cell>
          <cell r="J4805"/>
          <cell r="K4805">
            <v>44576</v>
          </cell>
        </row>
        <row r="4806">
          <cell r="A4806">
            <v>18062230</v>
          </cell>
          <cell r="B4806" t="str">
            <v>C402</v>
          </cell>
          <cell r="C4806" t="str">
            <v>CL RENOV</v>
          </cell>
          <cell r="D4806" t="str">
            <v>2</v>
          </cell>
          <cell r="E4806">
            <v>1650.5</v>
          </cell>
          <cell r="G4806">
            <v>1980.6</v>
          </cell>
          <cell r="H4806">
            <v>44530</v>
          </cell>
          <cell r="I4806">
            <v>44576</v>
          </cell>
          <cell r="J4806"/>
          <cell r="K4806">
            <v>44576</v>
          </cell>
        </row>
        <row r="4807">
          <cell r="A4807">
            <v>18062231</v>
          </cell>
          <cell r="B4807" t="str">
            <v>C402</v>
          </cell>
          <cell r="C4807" t="str">
            <v>CL RENOV</v>
          </cell>
          <cell r="D4807" t="str">
            <v>2</v>
          </cell>
          <cell r="E4807">
            <v>63.96</v>
          </cell>
          <cell r="G4807">
            <v>76.75</v>
          </cell>
          <cell r="H4807">
            <v>44530</v>
          </cell>
          <cell r="I4807">
            <v>44576</v>
          </cell>
          <cell r="J4807"/>
          <cell r="K4807">
            <v>44576</v>
          </cell>
        </row>
        <row r="4808">
          <cell r="A4808">
            <v>18062232</v>
          </cell>
          <cell r="B4808" t="str">
            <v>C402</v>
          </cell>
          <cell r="C4808" t="str">
            <v>CL RENOV</v>
          </cell>
          <cell r="D4808" t="str">
            <v>2</v>
          </cell>
          <cell r="E4808">
            <v>-77</v>
          </cell>
          <cell r="G4808">
            <v>-92.4</v>
          </cell>
          <cell r="H4808">
            <v>44530</v>
          </cell>
          <cell r="I4808">
            <v>44576</v>
          </cell>
          <cell r="J4808"/>
          <cell r="K4808">
            <v>44576</v>
          </cell>
        </row>
        <row r="4809">
          <cell r="A4809">
            <v>18062233</v>
          </cell>
          <cell r="B4809" t="str">
            <v>C402</v>
          </cell>
          <cell r="C4809" t="str">
            <v>CL RENOV</v>
          </cell>
          <cell r="D4809" t="str">
            <v>2</v>
          </cell>
          <cell r="E4809">
            <v>2234.9700000000003</v>
          </cell>
          <cell r="G4809">
            <v>2681.96</v>
          </cell>
          <cell r="H4809">
            <v>44530</v>
          </cell>
          <cell r="I4809">
            <v>44576</v>
          </cell>
          <cell r="J4809"/>
          <cell r="K4809">
            <v>44576</v>
          </cell>
        </row>
        <row r="4810">
          <cell r="A4810">
            <v>18062234</v>
          </cell>
          <cell r="B4810" t="str">
            <v>C402</v>
          </cell>
          <cell r="C4810" t="str">
            <v>CL RENOV</v>
          </cell>
          <cell r="D4810" t="str">
            <v>2</v>
          </cell>
          <cell r="E4810">
            <v>53.52</v>
          </cell>
          <cell r="G4810">
            <v>64.22</v>
          </cell>
          <cell r="H4810">
            <v>44530</v>
          </cell>
          <cell r="I4810">
            <v>44576</v>
          </cell>
          <cell r="J4810"/>
          <cell r="K4810">
            <v>44576</v>
          </cell>
        </row>
        <row r="4811">
          <cell r="A4811">
            <v>18062235</v>
          </cell>
          <cell r="B4811" t="str">
            <v>C402</v>
          </cell>
          <cell r="C4811" t="str">
            <v>CL RENOV</v>
          </cell>
          <cell r="D4811" t="str">
            <v>2</v>
          </cell>
          <cell r="E4811">
            <v>1317.4</v>
          </cell>
          <cell r="G4811">
            <v>1580.8799999999999</v>
          </cell>
          <cell r="H4811">
            <v>44530</v>
          </cell>
          <cell r="I4811">
            <v>44576</v>
          </cell>
          <cell r="J4811"/>
          <cell r="K4811">
            <v>44576</v>
          </cell>
        </row>
        <row r="4812">
          <cell r="A4812">
            <v>18062236</v>
          </cell>
          <cell r="B4812" t="str">
            <v>C402</v>
          </cell>
          <cell r="C4812" t="str">
            <v>CL RENOV</v>
          </cell>
          <cell r="D4812" t="str">
            <v>2</v>
          </cell>
          <cell r="E4812">
            <v>2448.96</v>
          </cell>
          <cell r="G4812">
            <v>2938.75</v>
          </cell>
          <cell r="H4812">
            <v>44530</v>
          </cell>
          <cell r="I4812">
            <v>44576</v>
          </cell>
          <cell r="J4812"/>
          <cell r="K4812">
            <v>44576</v>
          </cell>
        </row>
        <row r="4813">
          <cell r="A4813">
            <v>18062237</v>
          </cell>
          <cell r="B4813" t="str">
            <v>C402</v>
          </cell>
          <cell r="C4813" t="str">
            <v>CL RENOV</v>
          </cell>
          <cell r="D4813" t="str">
            <v>2</v>
          </cell>
          <cell r="E4813">
            <v>254.34</v>
          </cell>
          <cell r="G4813">
            <v>305.20999999999998</v>
          </cell>
          <cell r="H4813">
            <v>44530</v>
          </cell>
          <cell r="I4813">
            <v>44576</v>
          </cell>
          <cell r="J4813"/>
          <cell r="K4813">
            <v>44576</v>
          </cell>
        </row>
        <row r="4814">
          <cell r="A4814">
            <v>18062238</v>
          </cell>
          <cell r="B4814" t="str">
            <v>C402</v>
          </cell>
          <cell r="C4814" t="str">
            <v>CL RENOV</v>
          </cell>
          <cell r="D4814" t="str">
            <v>2</v>
          </cell>
          <cell r="E4814">
            <v>1853.7599999999998</v>
          </cell>
          <cell r="G4814">
            <v>2224.5099999999998</v>
          </cell>
          <cell r="H4814">
            <v>44530</v>
          </cell>
          <cell r="I4814">
            <v>44576</v>
          </cell>
          <cell r="J4814"/>
          <cell r="K4814">
            <v>44576</v>
          </cell>
        </row>
        <row r="4815">
          <cell r="A4815">
            <v>18062239</v>
          </cell>
          <cell r="B4815" t="str">
            <v>C402</v>
          </cell>
          <cell r="C4815" t="str">
            <v>CL RENOV</v>
          </cell>
          <cell r="D4815" t="str">
            <v>2</v>
          </cell>
          <cell r="E4815">
            <v>621.31999999999994</v>
          </cell>
          <cell r="G4815">
            <v>745.58</v>
          </cell>
          <cell r="H4815">
            <v>44530</v>
          </cell>
          <cell r="I4815">
            <v>44576</v>
          </cell>
          <cell r="J4815"/>
          <cell r="K4815">
            <v>44576</v>
          </cell>
        </row>
        <row r="4816">
          <cell r="A4816">
            <v>18062240</v>
          </cell>
          <cell r="B4816" t="str">
            <v>C402</v>
          </cell>
          <cell r="C4816" t="str">
            <v>CL RENOV</v>
          </cell>
          <cell r="D4816" t="str">
            <v>2</v>
          </cell>
          <cell r="E4816">
            <v>816.56999999999994</v>
          </cell>
          <cell r="G4816">
            <v>979.87999999999988</v>
          </cell>
          <cell r="H4816">
            <v>44530</v>
          </cell>
          <cell r="I4816">
            <v>44576</v>
          </cell>
          <cell r="J4816"/>
          <cell r="K4816">
            <v>44576</v>
          </cell>
        </row>
        <row r="4817">
          <cell r="A4817">
            <v>18062241</v>
          </cell>
          <cell r="B4817" t="str">
            <v>C402</v>
          </cell>
          <cell r="C4817" t="str">
            <v>CL RENOV</v>
          </cell>
          <cell r="D4817" t="str">
            <v>2</v>
          </cell>
          <cell r="E4817">
            <v>361.3</v>
          </cell>
          <cell r="G4817">
            <v>433.56000000000006</v>
          </cell>
          <cell r="H4817">
            <v>44530</v>
          </cell>
          <cell r="I4817">
            <v>44576</v>
          </cell>
          <cell r="J4817"/>
          <cell r="K4817">
            <v>44576</v>
          </cell>
        </row>
        <row r="4818">
          <cell r="A4818">
            <v>18062242</v>
          </cell>
          <cell r="B4818" t="str">
            <v>C402</v>
          </cell>
          <cell r="C4818" t="str">
            <v>CL RENOV</v>
          </cell>
          <cell r="D4818" t="str">
            <v>2</v>
          </cell>
          <cell r="E4818">
            <v>755.91000000000008</v>
          </cell>
          <cell r="G4818">
            <v>907.08999999999992</v>
          </cell>
          <cell r="H4818">
            <v>44530</v>
          </cell>
          <cell r="I4818">
            <v>44576</v>
          </cell>
          <cell r="J4818"/>
          <cell r="K4818">
            <v>44576</v>
          </cell>
        </row>
        <row r="4819">
          <cell r="A4819">
            <v>18062243</v>
          </cell>
          <cell r="B4819" t="str">
            <v>C402</v>
          </cell>
          <cell r="C4819" t="str">
            <v>CL RENOV</v>
          </cell>
          <cell r="D4819" t="str">
            <v>2</v>
          </cell>
          <cell r="E4819">
            <v>959.2700000000001</v>
          </cell>
          <cell r="G4819">
            <v>1151.1200000000001</v>
          </cell>
          <cell r="H4819">
            <v>44530</v>
          </cell>
          <cell r="I4819">
            <v>44576</v>
          </cell>
          <cell r="J4819"/>
          <cell r="K4819">
            <v>44576</v>
          </cell>
        </row>
        <row r="4820">
          <cell r="A4820">
            <v>18062244</v>
          </cell>
          <cell r="B4820" t="str">
            <v>C402</v>
          </cell>
          <cell r="C4820" t="str">
            <v>CL RENOV</v>
          </cell>
          <cell r="D4820" t="str">
            <v>2</v>
          </cell>
          <cell r="E4820">
            <v>-30.24</v>
          </cell>
          <cell r="G4820">
            <v>-36.29</v>
          </cell>
          <cell r="H4820">
            <v>44530</v>
          </cell>
          <cell r="I4820">
            <v>44576</v>
          </cell>
          <cell r="J4820"/>
          <cell r="K4820">
            <v>44576</v>
          </cell>
        </row>
        <row r="4821">
          <cell r="A4821">
            <v>18062245</v>
          </cell>
          <cell r="B4821" t="str">
            <v>C402</v>
          </cell>
          <cell r="C4821" t="str">
            <v>CL RENOV</v>
          </cell>
          <cell r="D4821" t="str">
            <v>2</v>
          </cell>
          <cell r="E4821">
            <v>74.010000000000005</v>
          </cell>
          <cell r="G4821">
            <v>88.81</v>
          </cell>
          <cell r="H4821">
            <v>44530</v>
          </cell>
          <cell r="I4821">
            <v>44576</v>
          </cell>
          <cell r="J4821"/>
          <cell r="K4821">
            <v>44576</v>
          </cell>
        </row>
        <row r="4822">
          <cell r="A4822">
            <v>18062246</v>
          </cell>
          <cell r="B4822" t="str">
            <v>C402</v>
          </cell>
          <cell r="C4822" t="str">
            <v>CL RENOV</v>
          </cell>
          <cell r="D4822" t="str">
            <v>2</v>
          </cell>
          <cell r="E4822">
            <v>-848</v>
          </cell>
          <cell r="G4822">
            <v>-1017.6</v>
          </cell>
          <cell r="H4822">
            <v>44530</v>
          </cell>
          <cell r="I4822">
            <v>44576</v>
          </cell>
          <cell r="J4822"/>
          <cell r="K4822">
            <v>44576</v>
          </cell>
        </row>
        <row r="4823">
          <cell r="A4823">
            <v>18063565</v>
          </cell>
          <cell r="B4823" t="str">
            <v>C402</v>
          </cell>
          <cell r="C4823" t="str">
            <v>CL RENOV</v>
          </cell>
          <cell r="D4823" t="str">
            <v>2</v>
          </cell>
          <cell r="E4823">
            <v>1584</v>
          </cell>
          <cell r="G4823">
            <v>1900.8</v>
          </cell>
          <cell r="H4823">
            <v>44561</v>
          </cell>
          <cell r="I4823">
            <v>44607</v>
          </cell>
          <cell r="J4823"/>
          <cell r="K4823">
            <v>44607</v>
          </cell>
        </row>
        <row r="4824">
          <cell r="A4824">
            <v>18063566</v>
          </cell>
          <cell r="B4824" t="str">
            <v>C402</v>
          </cell>
          <cell r="C4824" t="str">
            <v>CL RENOV</v>
          </cell>
          <cell r="D4824" t="str">
            <v>2</v>
          </cell>
          <cell r="E4824">
            <v>0</v>
          </cell>
          <cell r="G4824">
            <v>0</v>
          </cell>
          <cell r="H4824">
            <v>44561</v>
          </cell>
          <cell r="I4824">
            <v>44607</v>
          </cell>
          <cell r="J4824"/>
          <cell r="K4824">
            <v>44607</v>
          </cell>
        </row>
        <row r="4825">
          <cell r="A4825">
            <v>18063567</v>
          </cell>
          <cell r="B4825" t="str">
            <v>C402</v>
          </cell>
          <cell r="C4825" t="str">
            <v>CL RENOV</v>
          </cell>
          <cell r="D4825" t="str">
            <v>2</v>
          </cell>
          <cell r="E4825">
            <v>880.68</v>
          </cell>
          <cell r="G4825">
            <v>1056.8200000000002</v>
          </cell>
          <cell r="H4825">
            <v>44561</v>
          </cell>
          <cell r="I4825">
            <v>44607</v>
          </cell>
          <cell r="J4825"/>
          <cell r="K4825">
            <v>44607</v>
          </cell>
        </row>
        <row r="4826">
          <cell r="A4826">
            <v>18063568</v>
          </cell>
          <cell r="B4826" t="str">
            <v>C402</v>
          </cell>
          <cell r="C4826" t="str">
            <v>CL RENOV</v>
          </cell>
          <cell r="D4826" t="str">
            <v>2</v>
          </cell>
          <cell r="E4826">
            <v>2702.3900000000003</v>
          </cell>
          <cell r="G4826">
            <v>3242.87</v>
          </cell>
          <cell r="H4826">
            <v>44561</v>
          </cell>
          <cell r="I4826">
            <v>44607</v>
          </cell>
          <cell r="J4826"/>
          <cell r="K4826">
            <v>44607</v>
          </cell>
        </row>
        <row r="4827">
          <cell r="A4827">
            <v>18063569</v>
          </cell>
          <cell r="B4827" t="str">
            <v>C402</v>
          </cell>
          <cell r="C4827" t="str">
            <v>CL RENOV</v>
          </cell>
          <cell r="D4827" t="str">
            <v>2</v>
          </cell>
          <cell r="E4827">
            <v>2091.9700000000003</v>
          </cell>
          <cell r="G4827">
            <v>2510.3599999999997</v>
          </cell>
          <cell r="H4827">
            <v>44561</v>
          </cell>
          <cell r="I4827">
            <v>44607</v>
          </cell>
          <cell r="J4827"/>
          <cell r="K4827">
            <v>44607</v>
          </cell>
        </row>
        <row r="4828">
          <cell r="A4828">
            <v>18063570</v>
          </cell>
          <cell r="B4828" t="str">
            <v>C402</v>
          </cell>
          <cell r="C4828" t="str">
            <v>CL RENOV</v>
          </cell>
          <cell r="D4828" t="str">
            <v>2</v>
          </cell>
          <cell r="E4828">
            <v>2135.59</v>
          </cell>
          <cell r="G4828">
            <v>2562.71</v>
          </cell>
          <cell r="H4828">
            <v>44561</v>
          </cell>
          <cell r="I4828">
            <v>44607</v>
          </cell>
          <cell r="J4828"/>
          <cell r="K4828">
            <v>44607</v>
          </cell>
        </row>
        <row r="4829">
          <cell r="A4829">
            <v>18063571</v>
          </cell>
          <cell r="B4829" t="str">
            <v>C402</v>
          </cell>
          <cell r="C4829" t="str">
            <v>CL RENOV</v>
          </cell>
          <cell r="D4829" t="str">
            <v>2</v>
          </cell>
          <cell r="E4829">
            <v>50.19</v>
          </cell>
          <cell r="G4829">
            <v>60.23</v>
          </cell>
          <cell r="H4829">
            <v>44561</v>
          </cell>
          <cell r="I4829">
            <v>44607</v>
          </cell>
          <cell r="J4829"/>
          <cell r="K4829">
            <v>44607</v>
          </cell>
        </row>
        <row r="4830">
          <cell r="A4830">
            <v>18063572</v>
          </cell>
          <cell r="B4830" t="str">
            <v>C402</v>
          </cell>
          <cell r="C4830" t="str">
            <v>CL RENOV</v>
          </cell>
          <cell r="D4830" t="str">
            <v>2</v>
          </cell>
          <cell r="E4830">
            <v>207.06</v>
          </cell>
          <cell r="G4830">
            <v>248.46999999999997</v>
          </cell>
          <cell r="H4830">
            <v>44561</v>
          </cell>
          <cell r="I4830">
            <v>44607</v>
          </cell>
          <cell r="J4830"/>
          <cell r="K4830">
            <v>44607</v>
          </cell>
        </row>
        <row r="4831">
          <cell r="A4831">
            <v>18063573</v>
          </cell>
          <cell r="B4831" t="str">
            <v>C402</v>
          </cell>
          <cell r="C4831" t="str">
            <v>CL RENOV</v>
          </cell>
          <cell r="D4831" t="str">
            <v>2</v>
          </cell>
          <cell r="E4831">
            <v>6735.17</v>
          </cell>
          <cell r="G4831">
            <v>8082.2</v>
          </cell>
          <cell r="H4831">
            <v>44561</v>
          </cell>
          <cell r="I4831">
            <v>44607</v>
          </cell>
          <cell r="J4831"/>
          <cell r="K4831">
            <v>44607</v>
          </cell>
        </row>
        <row r="4832">
          <cell r="A4832">
            <v>18063574</v>
          </cell>
          <cell r="B4832" t="str">
            <v>C402</v>
          </cell>
          <cell r="C4832" t="str">
            <v>CL RENOV</v>
          </cell>
          <cell r="D4832" t="str">
            <v>2</v>
          </cell>
          <cell r="E4832">
            <v>460.35</v>
          </cell>
          <cell r="G4832">
            <v>552.41999999999996</v>
          </cell>
          <cell r="H4832">
            <v>44561</v>
          </cell>
          <cell r="I4832">
            <v>44607</v>
          </cell>
          <cell r="J4832"/>
          <cell r="K4832">
            <v>44607</v>
          </cell>
        </row>
        <row r="4833">
          <cell r="A4833">
            <v>18063575</v>
          </cell>
          <cell r="B4833" t="str">
            <v>C402</v>
          </cell>
          <cell r="C4833" t="str">
            <v>CL RENOV</v>
          </cell>
          <cell r="D4833" t="str">
            <v>2</v>
          </cell>
          <cell r="E4833">
            <v>1655.03</v>
          </cell>
          <cell r="G4833">
            <v>1986.0400000000002</v>
          </cell>
          <cell r="H4833">
            <v>44561</v>
          </cell>
          <cell r="I4833">
            <v>44607</v>
          </cell>
          <cell r="J4833"/>
          <cell r="K4833">
            <v>44607</v>
          </cell>
        </row>
        <row r="4834">
          <cell r="A4834">
            <v>18063576</v>
          </cell>
          <cell r="B4834" t="str">
            <v>C402</v>
          </cell>
          <cell r="C4834" t="str">
            <v>CL RENOV</v>
          </cell>
          <cell r="D4834" t="str">
            <v>2</v>
          </cell>
          <cell r="E4834">
            <v>2864.93</v>
          </cell>
          <cell r="G4834">
            <v>3437.9199999999996</v>
          </cell>
          <cell r="H4834">
            <v>44561</v>
          </cell>
          <cell r="I4834">
            <v>44607</v>
          </cell>
          <cell r="J4834"/>
          <cell r="K4834">
            <v>44607</v>
          </cell>
        </row>
        <row r="4835">
          <cell r="A4835">
            <v>18063577</v>
          </cell>
          <cell r="B4835" t="str">
            <v>C402</v>
          </cell>
          <cell r="C4835" t="str">
            <v>CL RENOV</v>
          </cell>
          <cell r="D4835" t="str">
            <v>2</v>
          </cell>
          <cell r="E4835">
            <v>4151.18</v>
          </cell>
          <cell r="G4835">
            <v>4981.42</v>
          </cell>
          <cell r="H4835">
            <v>44561</v>
          </cell>
          <cell r="I4835">
            <v>44607</v>
          </cell>
          <cell r="J4835"/>
          <cell r="K4835">
            <v>44607</v>
          </cell>
        </row>
        <row r="4836">
          <cell r="A4836">
            <v>18063578</v>
          </cell>
          <cell r="B4836" t="str">
            <v>C402</v>
          </cell>
          <cell r="C4836" t="str">
            <v>CL RENOV</v>
          </cell>
          <cell r="D4836" t="str">
            <v>2</v>
          </cell>
          <cell r="E4836">
            <v>954.17000000000007</v>
          </cell>
          <cell r="G4836">
            <v>1145</v>
          </cell>
          <cell r="H4836">
            <v>44561</v>
          </cell>
          <cell r="I4836">
            <v>44607</v>
          </cell>
          <cell r="J4836"/>
          <cell r="K4836">
            <v>44607</v>
          </cell>
        </row>
        <row r="4837">
          <cell r="A4837">
            <v>18063579</v>
          </cell>
          <cell r="B4837" t="str">
            <v>C402</v>
          </cell>
          <cell r="C4837" t="str">
            <v>CL RENOV</v>
          </cell>
          <cell r="D4837" t="str">
            <v>2</v>
          </cell>
          <cell r="E4837">
            <v>1740.36</v>
          </cell>
          <cell r="G4837">
            <v>2088.4299999999998</v>
          </cell>
          <cell r="H4837">
            <v>44561</v>
          </cell>
          <cell r="I4837">
            <v>44607</v>
          </cell>
          <cell r="J4837"/>
          <cell r="K4837">
            <v>44607</v>
          </cell>
        </row>
        <row r="4838">
          <cell r="A4838">
            <v>18063580</v>
          </cell>
          <cell r="B4838" t="str">
            <v>C402</v>
          </cell>
          <cell r="C4838" t="str">
            <v>CL RENOV</v>
          </cell>
          <cell r="D4838" t="str">
            <v>2</v>
          </cell>
          <cell r="E4838">
            <v>1489.19</v>
          </cell>
          <cell r="G4838">
            <v>1787.03</v>
          </cell>
          <cell r="H4838">
            <v>44561</v>
          </cell>
          <cell r="I4838">
            <v>44607</v>
          </cell>
          <cell r="J4838"/>
          <cell r="K4838">
            <v>44607</v>
          </cell>
        </row>
        <row r="4839">
          <cell r="A4839">
            <v>18063581</v>
          </cell>
          <cell r="B4839" t="str">
            <v>C402</v>
          </cell>
          <cell r="C4839" t="str">
            <v>CL RENOV</v>
          </cell>
          <cell r="D4839" t="str">
            <v>2</v>
          </cell>
          <cell r="E4839">
            <v>1142.24</v>
          </cell>
          <cell r="G4839">
            <v>1370.69</v>
          </cell>
          <cell r="H4839">
            <v>44561</v>
          </cell>
          <cell r="I4839">
            <v>44607</v>
          </cell>
          <cell r="J4839"/>
          <cell r="K4839">
            <v>44607</v>
          </cell>
        </row>
        <row r="4840">
          <cell r="A4840">
            <v>18063582</v>
          </cell>
          <cell r="B4840" t="str">
            <v>C402</v>
          </cell>
          <cell r="C4840" t="str">
            <v>CL RENOV</v>
          </cell>
          <cell r="D4840" t="str">
            <v>2</v>
          </cell>
          <cell r="E4840">
            <v>2351.2400000000002</v>
          </cell>
          <cell r="G4840">
            <v>2821.4900000000002</v>
          </cell>
          <cell r="H4840">
            <v>44561</v>
          </cell>
          <cell r="I4840">
            <v>44607</v>
          </cell>
          <cell r="J4840"/>
          <cell r="K4840">
            <v>44607</v>
          </cell>
        </row>
        <row r="4841">
          <cell r="A4841">
            <v>18063583</v>
          </cell>
          <cell r="B4841" t="str">
            <v>C402</v>
          </cell>
          <cell r="C4841" t="str">
            <v>CL RENOV</v>
          </cell>
          <cell r="D4841" t="str">
            <v>2</v>
          </cell>
          <cell r="E4841">
            <v>-1619.5</v>
          </cell>
          <cell r="G4841">
            <v>-1943.4</v>
          </cell>
          <cell r="H4841">
            <v>44561</v>
          </cell>
          <cell r="I4841">
            <v>44607</v>
          </cell>
          <cell r="J4841"/>
          <cell r="K4841">
            <v>44607</v>
          </cell>
        </row>
        <row r="4842">
          <cell r="A4842">
            <v>18063584</v>
          </cell>
          <cell r="B4842" t="str">
            <v>C402</v>
          </cell>
          <cell r="C4842" t="str">
            <v>CL RENOV</v>
          </cell>
          <cell r="D4842" t="str">
            <v>2</v>
          </cell>
          <cell r="E4842">
            <v>0</v>
          </cell>
          <cell r="G4842">
            <v>0</v>
          </cell>
          <cell r="H4842">
            <v>44561</v>
          </cell>
          <cell r="I4842">
            <v>44607</v>
          </cell>
          <cell r="J4842"/>
          <cell r="K4842">
            <v>44607</v>
          </cell>
        </row>
        <row r="4843">
          <cell r="A4843">
            <v>18063585</v>
          </cell>
          <cell r="B4843" t="str">
            <v>C402</v>
          </cell>
          <cell r="C4843" t="str">
            <v>CL RENOV</v>
          </cell>
          <cell r="D4843" t="str">
            <v>2</v>
          </cell>
          <cell r="E4843">
            <v>107.97999999999999</v>
          </cell>
          <cell r="G4843">
            <v>129.57999999999998</v>
          </cell>
          <cell r="H4843">
            <v>44561</v>
          </cell>
          <cell r="I4843">
            <v>44607</v>
          </cell>
          <cell r="J4843"/>
          <cell r="K4843">
            <v>44607</v>
          </cell>
        </row>
        <row r="4844">
          <cell r="A4844">
            <v>18063586</v>
          </cell>
          <cell r="B4844" t="str">
            <v>C402</v>
          </cell>
          <cell r="C4844" t="str">
            <v>CL RENOV</v>
          </cell>
          <cell r="D4844" t="str">
            <v>2</v>
          </cell>
          <cell r="E4844">
            <v>210.61999999999998</v>
          </cell>
          <cell r="G4844">
            <v>252.74</v>
          </cell>
          <cell r="H4844">
            <v>44561</v>
          </cell>
          <cell r="I4844">
            <v>44607</v>
          </cell>
          <cell r="J4844"/>
          <cell r="K4844">
            <v>44607</v>
          </cell>
        </row>
        <row r="4845">
          <cell r="A4845">
            <v>18063587</v>
          </cell>
          <cell r="B4845" t="str">
            <v>C402</v>
          </cell>
          <cell r="C4845" t="str">
            <v>CL RENOV</v>
          </cell>
          <cell r="D4845" t="str">
            <v>2</v>
          </cell>
          <cell r="E4845">
            <v>389.59000000000003</v>
          </cell>
          <cell r="G4845">
            <v>467.51000000000005</v>
          </cell>
          <cell r="H4845">
            <v>44561</v>
          </cell>
          <cell r="I4845">
            <v>44607</v>
          </cell>
          <cell r="J4845"/>
          <cell r="K4845">
            <v>44607</v>
          </cell>
        </row>
        <row r="4846">
          <cell r="A4846">
            <v>18063588</v>
          </cell>
          <cell r="B4846" t="str">
            <v>C402</v>
          </cell>
          <cell r="C4846" t="str">
            <v>CL RENOV</v>
          </cell>
          <cell r="D4846" t="str">
            <v>2</v>
          </cell>
          <cell r="E4846">
            <v>86</v>
          </cell>
          <cell r="G4846">
            <v>103.2</v>
          </cell>
          <cell r="H4846">
            <v>44561</v>
          </cell>
          <cell r="I4846">
            <v>44607</v>
          </cell>
          <cell r="J4846"/>
          <cell r="K4846">
            <v>44607</v>
          </cell>
        </row>
        <row r="4847">
          <cell r="A4847">
            <v>18063589</v>
          </cell>
          <cell r="B4847" t="str">
            <v>C402</v>
          </cell>
          <cell r="C4847" t="str">
            <v>CL RENOV</v>
          </cell>
          <cell r="D4847" t="str">
            <v>2</v>
          </cell>
          <cell r="E4847">
            <v>107.97999999999999</v>
          </cell>
          <cell r="G4847">
            <v>129.57999999999998</v>
          </cell>
          <cell r="H4847">
            <v>44561</v>
          </cell>
          <cell r="I4847">
            <v>44607</v>
          </cell>
          <cell r="J4847"/>
          <cell r="K4847">
            <v>44607</v>
          </cell>
        </row>
        <row r="4848">
          <cell r="A4848">
            <v>18063590</v>
          </cell>
          <cell r="B4848" t="str">
            <v>C402</v>
          </cell>
          <cell r="C4848" t="str">
            <v>CL RENOV</v>
          </cell>
          <cell r="D4848" t="str">
            <v>2</v>
          </cell>
          <cell r="E4848">
            <v>4983.2699999999995</v>
          </cell>
          <cell r="G4848">
            <v>5979.92</v>
          </cell>
          <cell r="H4848">
            <v>44561</v>
          </cell>
          <cell r="I4848">
            <v>44607</v>
          </cell>
          <cell r="J4848"/>
          <cell r="K4848">
            <v>44607</v>
          </cell>
        </row>
        <row r="4849">
          <cell r="A4849">
            <v>18063591</v>
          </cell>
          <cell r="B4849" t="str">
            <v>C402</v>
          </cell>
          <cell r="C4849" t="str">
            <v>CL RENOV</v>
          </cell>
          <cell r="D4849" t="str">
            <v>2</v>
          </cell>
          <cell r="E4849">
            <v>1530.53</v>
          </cell>
          <cell r="G4849">
            <v>1836.64</v>
          </cell>
          <cell r="H4849">
            <v>44561</v>
          </cell>
          <cell r="I4849">
            <v>44607</v>
          </cell>
          <cell r="J4849"/>
          <cell r="K4849">
            <v>44607</v>
          </cell>
        </row>
        <row r="4850">
          <cell r="A4850">
            <v>18063592</v>
          </cell>
          <cell r="B4850" t="str">
            <v>C402</v>
          </cell>
          <cell r="C4850" t="str">
            <v>CL RENOV</v>
          </cell>
          <cell r="D4850" t="str">
            <v>2</v>
          </cell>
          <cell r="E4850">
            <v>151.12</v>
          </cell>
          <cell r="G4850">
            <v>181.34</v>
          </cell>
          <cell r="H4850">
            <v>44561</v>
          </cell>
          <cell r="I4850">
            <v>44607</v>
          </cell>
          <cell r="J4850"/>
          <cell r="K4850">
            <v>44607</v>
          </cell>
        </row>
        <row r="4851">
          <cell r="A4851">
            <v>18063593</v>
          </cell>
          <cell r="B4851" t="str">
            <v>C402</v>
          </cell>
          <cell r="C4851" t="str">
            <v>CL RENOV</v>
          </cell>
          <cell r="D4851" t="str">
            <v>2</v>
          </cell>
          <cell r="E4851">
            <v>3100.82</v>
          </cell>
          <cell r="G4851">
            <v>3720.9800000000005</v>
          </cell>
          <cell r="H4851">
            <v>44561</v>
          </cell>
          <cell r="I4851">
            <v>44607</v>
          </cell>
          <cell r="J4851"/>
          <cell r="K4851">
            <v>44607</v>
          </cell>
        </row>
        <row r="4852">
          <cell r="A4852">
            <v>18063594</v>
          </cell>
          <cell r="B4852" t="str">
            <v>C402</v>
          </cell>
          <cell r="C4852" t="str">
            <v>CL RENOV</v>
          </cell>
          <cell r="D4852" t="str">
            <v>2</v>
          </cell>
          <cell r="E4852">
            <v>1875</v>
          </cell>
          <cell r="G4852">
            <v>2251.5099999999998</v>
          </cell>
          <cell r="H4852">
            <v>44561</v>
          </cell>
          <cell r="I4852">
            <v>44607</v>
          </cell>
          <cell r="J4852"/>
          <cell r="K4852">
            <v>44607</v>
          </cell>
        </row>
        <row r="4853">
          <cell r="A4853">
            <v>18063595</v>
          </cell>
          <cell r="B4853" t="str">
            <v>C402</v>
          </cell>
          <cell r="C4853" t="str">
            <v>CL RENOV</v>
          </cell>
          <cell r="D4853" t="str">
            <v>2</v>
          </cell>
          <cell r="E4853">
            <v>3231.17</v>
          </cell>
          <cell r="G4853">
            <v>3877.4</v>
          </cell>
          <cell r="H4853">
            <v>44561</v>
          </cell>
          <cell r="I4853">
            <v>44607</v>
          </cell>
          <cell r="J4853"/>
          <cell r="K4853">
            <v>44607</v>
          </cell>
        </row>
        <row r="4854">
          <cell r="A4854">
            <v>18063596</v>
          </cell>
          <cell r="B4854" t="str">
            <v>C402</v>
          </cell>
          <cell r="C4854" t="str">
            <v>CL RENOV</v>
          </cell>
          <cell r="D4854" t="str">
            <v>2</v>
          </cell>
          <cell r="E4854">
            <v>931.43999999999994</v>
          </cell>
          <cell r="G4854">
            <v>1117.73</v>
          </cell>
          <cell r="H4854">
            <v>44561</v>
          </cell>
          <cell r="I4854">
            <v>44607</v>
          </cell>
          <cell r="J4854"/>
          <cell r="K4854">
            <v>44607</v>
          </cell>
        </row>
        <row r="4855">
          <cell r="A4855">
            <v>18063597</v>
          </cell>
          <cell r="B4855" t="str">
            <v>C402</v>
          </cell>
          <cell r="C4855" t="str">
            <v>CL RENOV</v>
          </cell>
          <cell r="D4855" t="str">
            <v>2</v>
          </cell>
          <cell r="E4855">
            <v>9574.369999999999</v>
          </cell>
          <cell r="G4855">
            <v>11489.24</v>
          </cell>
          <cell r="H4855">
            <v>44561</v>
          </cell>
          <cell r="I4855">
            <v>44607</v>
          </cell>
          <cell r="J4855"/>
          <cell r="K4855">
            <v>44607</v>
          </cell>
        </row>
        <row r="4856">
          <cell r="A4856">
            <v>18063598</v>
          </cell>
          <cell r="B4856" t="str">
            <v>C402</v>
          </cell>
          <cell r="C4856" t="str">
            <v>CL RENOV</v>
          </cell>
          <cell r="D4856" t="str">
            <v>2</v>
          </cell>
          <cell r="E4856">
            <v>2716.7599999999998</v>
          </cell>
          <cell r="G4856">
            <v>3260.1099999999997</v>
          </cell>
          <cell r="H4856">
            <v>44561</v>
          </cell>
          <cell r="I4856">
            <v>44607</v>
          </cell>
          <cell r="J4856"/>
          <cell r="K4856">
            <v>44607</v>
          </cell>
        </row>
        <row r="4857">
          <cell r="A4857">
            <v>18063599</v>
          </cell>
          <cell r="B4857" t="str">
            <v>C402</v>
          </cell>
          <cell r="C4857" t="str">
            <v>CL RENOV</v>
          </cell>
          <cell r="D4857" t="str">
            <v>2</v>
          </cell>
          <cell r="E4857">
            <v>1707.77</v>
          </cell>
          <cell r="G4857">
            <v>2049.3200000000002</v>
          </cell>
          <cell r="H4857">
            <v>44561</v>
          </cell>
          <cell r="I4857">
            <v>44607</v>
          </cell>
          <cell r="J4857"/>
          <cell r="K4857">
            <v>44607</v>
          </cell>
        </row>
        <row r="4858">
          <cell r="A4858">
            <v>18063600</v>
          </cell>
          <cell r="B4858" t="str">
            <v>C402</v>
          </cell>
          <cell r="C4858" t="str">
            <v>CL RENOV</v>
          </cell>
          <cell r="D4858" t="str">
            <v>2</v>
          </cell>
          <cell r="E4858">
            <v>216.32</v>
          </cell>
          <cell r="G4858">
            <v>259.58000000000004</v>
          </cell>
          <cell r="H4858">
            <v>44561</v>
          </cell>
          <cell r="I4858">
            <v>44607</v>
          </cell>
          <cell r="J4858"/>
          <cell r="K4858">
            <v>44607</v>
          </cell>
        </row>
        <row r="4859">
          <cell r="A4859">
            <v>18063601</v>
          </cell>
          <cell r="B4859" t="str">
            <v>C402</v>
          </cell>
          <cell r="C4859" t="str">
            <v>CL RENOV</v>
          </cell>
          <cell r="D4859" t="str">
            <v>2</v>
          </cell>
          <cell r="E4859">
            <v>392.64</v>
          </cell>
          <cell r="G4859">
            <v>471.16999999999996</v>
          </cell>
          <cell r="H4859">
            <v>44561</v>
          </cell>
          <cell r="I4859">
            <v>44607</v>
          </cell>
          <cell r="J4859"/>
          <cell r="K4859">
            <v>44607</v>
          </cell>
        </row>
        <row r="4860">
          <cell r="A4860">
            <v>18063602</v>
          </cell>
          <cell r="B4860" t="str">
            <v>C402</v>
          </cell>
          <cell r="C4860" t="str">
            <v>CL RENOV</v>
          </cell>
          <cell r="D4860" t="str">
            <v>2</v>
          </cell>
          <cell r="E4860">
            <v>227.04000000000002</v>
          </cell>
          <cell r="G4860">
            <v>272.45</v>
          </cell>
          <cell r="H4860">
            <v>44561</v>
          </cell>
          <cell r="I4860">
            <v>44607</v>
          </cell>
          <cell r="J4860"/>
          <cell r="K4860">
            <v>44607</v>
          </cell>
        </row>
        <row r="4861">
          <cell r="A4861">
            <v>18063603</v>
          </cell>
          <cell r="B4861" t="str">
            <v>C402</v>
          </cell>
          <cell r="C4861" t="str">
            <v>CL RENOV</v>
          </cell>
          <cell r="D4861" t="str">
            <v>2</v>
          </cell>
          <cell r="E4861">
            <v>2627.48</v>
          </cell>
          <cell r="G4861">
            <v>3152.98</v>
          </cell>
          <cell r="H4861">
            <v>44561</v>
          </cell>
          <cell r="I4861">
            <v>44607</v>
          </cell>
          <cell r="J4861"/>
          <cell r="K4861">
            <v>44607</v>
          </cell>
        </row>
        <row r="4862">
          <cell r="A4862">
            <v>18063604</v>
          </cell>
          <cell r="B4862" t="str">
            <v>C402</v>
          </cell>
          <cell r="C4862" t="str">
            <v>CL RENOV</v>
          </cell>
          <cell r="D4862" t="str">
            <v>2</v>
          </cell>
          <cell r="E4862">
            <v>1393.53</v>
          </cell>
          <cell r="G4862">
            <v>1672.2400000000002</v>
          </cell>
          <cell r="H4862">
            <v>44561</v>
          </cell>
          <cell r="I4862">
            <v>44607</v>
          </cell>
          <cell r="J4862"/>
          <cell r="K4862">
            <v>44607</v>
          </cell>
        </row>
        <row r="4863">
          <cell r="A4863">
            <v>18063605</v>
          </cell>
          <cell r="B4863" t="str">
            <v>C402</v>
          </cell>
          <cell r="C4863" t="str">
            <v>CL RENOV</v>
          </cell>
          <cell r="D4863" t="str">
            <v>2</v>
          </cell>
          <cell r="E4863">
            <v>2139.6</v>
          </cell>
          <cell r="G4863">
            <v>2567.52</v>
          </cell>
          <cell r="H4863">
            <v>44561</v>
          </cell>
          <cell r="I4863">
            <v>44607</v>
          </cell>
          <cell r="J4863"/>
          <cell r="K4863">
            <v>44607</v>
          </cell>
        </row>
        <row r="4864">
          <cell r="A4864">
            <v>18063606</v>
          </cell>
          <cell r="B4864" t="str">
            <v>C402</v>
          </cell>
          <cell r="C4864" t="str">
            <v>CL RENOV</v>
          </cell>
          <cell r="D4864" t="str">
            <v>2</v>
          </cell>
          <cell r="E4864">
            <v>-30</v>
          </cell>
          <cell r="G4864">
            <v>-36</v>
          </cell>
          <cell r="H4864">
            <v>44561</v>
          </cell>
          <cell r="I4864">
            <v>44607</v>
          </cell>
          <cell r="J4864"/>
          <cell r="K4864">
            <v>44607</v>
          </cell>
        </row>
        <row r="4865">
          <cell r="A4865">
            <v>18063607</v>
          </cell>
          <cell r="B4865" t="str">
            <v>C402</v>
          </cell>
          <cell r="C4865" t="str">
            <v>CL RENOV</v>
          </cell>
          <cell r="D4865" t="str">
            <v>2</v>
          </cell>
          <cell r="E4865">
            <v>1129.3700000000001</v>
          </cell>
          <cell r="G4865">
            <v>1355.24</v>
          </cell>
          <cell r="H4865">
            <v>44561</v>
          </cell>
          <cell r="I4865">
            <v>44607</v>
          </cell>
          <cell r="J4865"/>
          <cell r="K4865">
            <v>44607</v>
          </cell>
        </row>
        <row r="4866">
          <cell r="A4866">
            <v>18063608</v>
          </cell>
          <cell r="B4866" t="str">
            <v>C402</v>
          </cell>
          <cell r="C4866" t="str">
            <v>CL RENOV</v>
          </cell>
          <cell r="D4866" t="str">
            <v>2</v>
          </cell>
          <cell r="E4866">
            <v>283.2</v>
          </cell>
          <cell r="G4866">
            <v>339.84000000000003</v>
          </cell>
          <cell r="H4866">
            <v>44561</v>
          </cell>
          <cell r="I4866">
            <v>44607</v>
          </cell>
          <cell r="J4866"/>
          <cell r="K4866">
            <v>44607</v>
          </cell>
        </row>
        <row r="4867">
          <cell r="A4867">
            <v>18063609</v>
          </cell>
          <cell r="B4867" t="str">
            <v>C402</v>
          </cell>
          <cell r="C4867" t="str">
            <v>CL RENOV</v>
          </cell>
          <cell r="D4867" t="str">
            <v>2</v>
          </cell>
          <cell r="E4867">
            <v>2292.9</v>
          </cell>
          <cell r="G4867">
            <v>2751.48</v>
          </cell>
          <cell r="H4867">
            <v>44561</v>
          </cell>
          <cell r="I4867">
            <v>44607</v>
          </cell>
          <cell r="J4867"/>
          <cell r="K4867">
            <v>44607</v>
          </cell>
        </row>
        <row r="4868">
          <cell r="A4868">
            <v>18063610</v>
          </cell>
          <cell r="B4868" t="str">
            <v>C402</v>
          </cell>
          <cell r="C4868" t="str">
            <v>CL RENOV</v>
          </cell>
          <cell r="D4868" t="str">
            <v>2</v>
          </cell>
          <cell r="E4868">
            <v>2751.55</v>
          </cell>
          <cell r="G4868">
            <v>3301.8599999999997</v>
          </cell>
          <cell r="H4868">
            <v>44561</v>
          </cell>
          <cell r="I4868">
            <v>44607</v>
          </cell>
          <cell r="J4868"/>
          <cell r="K4868">
            <v>44607</v>
          </cell>
        </row>
        <row r="4869">
          <cell r="A4869">
            <v>18063611</v>
          </cell>
          <cell r="B4869" t="str">
            <v>C402</v>
          </cell>
          <cell r="C4869" t="str">
            <v>CL RENOV</v>
          </cell>
          <cell r="D4869" t="str">
            <v>2</v>
          </cell>
          <cell r="E4869">
            <v>55.42</v>
          </cell>
          <cell r="G4869">
            <v>66.5</v>
          </cell>
          <cell r="H4869">
            <v>44561</v>
          </cell>
          <cell r="I4869">
            <v>44607</v>
          </cell>
          <cell r="J4869"/>
          <cell r="K4869">
            <v>44607</v>
          </cell>
        </row>
        <row r="4870">
          <cell r="A4870">
            <v>18063612</v>
          </cell>
          <cell r="B4870" t="str">
            <v>C402</v>
          </cell>
          <cell r="C4870" t="str">
            <v>CL RENOV</v>
          </cell>
          <cell r="D4870" t="str">
            <v>2</v>
          </cell>
          <cell r="E4870">
            <v>3846.04</v>
          </cell>
          <cell r="G4870">
            <v>4615.25</v>
          </cell>
          <cell r="H4870">
            <v>44561</v>
          </cell>
          <cell r="I4870">
            <v>44607</v>
          </cell>
          <cell r="J4870"/>
          <cell r="K4870">
            <v>44607</v>
          </cell>
        </row>
        <row r="4871">
          <cell r="A4871">
            <v>18063613</v>
          </cell>
          <cell r="B4871" t="str">
            <v>C402</v>
          </cell>
          <cell r="C4871" t="str">
            <v>CL RENOV</v>
          </cell>
          <cell r="D4871" t="str">
            <v>2</v>
          </cell>
          <cell r="E4871">
            <v>-84</v>
          </cell>
          <cell r="G4871">
            <v>-100.8</v>
          </cell>
          <cell r="H4871">
            <v>44561</v>
          </cell>
          <cell r="I4871">
            <v>44607</v>
          </cell>
          <cell r="J4871"/>
          <cell r="K4871">
            <v>44607</v>
          </cell>
        </row>
        <row r="4872">
          <cell r="A4872">
            <v>18063614</v>
          </cell>
          <cell r="B4872" t="str">
            <v>C402</v>
          </cell>
          <cell r="C4872" t="str">
            <v>CL RENOV</v>
          </cell>
          <cell r="D4872" t="str">
            <v>2</v>
          </cell>
          <cell r="E4872">
            <v>2479.4499999999998</v>
          </cell>
          <cell r="G4872">
            <v>2975.34</v>
          </cell>
          <cell r="H4872">
            <v>44561</v>
          </cell>
          <cell r="I4872">
            <v>44607</v>
          </cell>
          <cell r="J4872"/>
          <cell r="K4872">
            <v>44607</v>
          </cell>
        </row>
        <row r="4873">
          <cell r="A4873">
            <v>18063615</v>
          </cell>
          <cell r="B4873" t="str">
            <v>C402</v>
          </cell>
          <cell r="C4873" t="str">
            <v>CL RENOV</v>
          </cell>
          <cell r="D4873" t="str">
            <v>2</v>
          </cell>
          <cell r="E4873">
            <v>148.85</v>
          </cell>
          <cell r="G4873">
            <v>178.62</v>
          </cell>
          <cell r="H4873">
            <v>44561</v>
          </cell>
          <cell r="I4873">
            <v>44607</v>
          </cell>
          <cell r="J4873"/>
          <cell r="K4873">
            <v>44607</v>
          </cell>
        </row>
        <row r="4874">
          <cell r="A4874">
            <v>18063616</v>
          </cell>
          <cell r="B4874" t="str">
            <v>C402</v>
          </cell>
          <cell r="C4874" t="str">
            <v>CL RENOV</v>
          </cell>
          <cell r="D4874" t="str">
            <v>2</v>
          </cell>
          <cell r="E4874">
            <v>73.650000000000006</v>
          </cell>
          <cell r="G4874">
            <v>88.38</v>
          </cell>
          <cell r="H4874">
            <v>44561</v>
          </cell>
          <cell r="I4874">
            <v>44607</v>
          </cell>
          <cell r="J4874"/>
          <cell r="K4874">
            <v>44607</v>
          </cell>
        </row>
        <row r="4875">
          <cell r="A4875">
            <v>18063617</v>
          </cell>
          <cell r="B4875" t="str">
            <v>C402</v>
          </cell>
          <cell r="C4875" t="str">
            <v>CL RENOV</v>
          </cell>
          <cell r="D4875" t="str">
            <v>2</v>
          </cell>
          <cell r="E4875">
            <v>475.98999999999995</v>
          </cell>
          <cell r="G4875">
            <v>571.18999999999994</v>
          </cell>
          <cell r="H4875">
            <v>44561</v>
          </cell>
          <cell r="I4875">
            <v>44607</v>
          </cell>
          <cell r="J4875"/>
          <cell r="K4875">
            <v>44607</v>
          </cell>
        </row>
        <row r="4876">
          <cell r="A4876">
            <v>18063618</v>
          </cell>
          <cell r="B4876" t="str">
            <v>C402</v>
          </cell>
          <cell r="C4876" t="str">
            <v>CL RENOV</v>
          </cell>
          <cell r="D4876" t="str">
            <v>2</v>
          </cell>
          <cell r="E4876">
            <v>-30</v>
          </cell>
          <cell r="G4876">
            <v>-36</v>
          </cell>
          <cell r="H4876">
            <v>44561</v>
          </cell>
          <cell r="I4876">
            <v>44607</v>
          </cell>
          <cell r="J4876"/>
          <cell r="K4876">
            <v>44607</v>
          </cell>
        </row>
        <row r="4877">
          <cell r="A4877">
            <v>18063619</v>
          </cell>
          <cell r="B4877" t="str">
            <v>C402</v>
          </cell>
          <cell r="C4877" t="str">
            <v>CL RENOV</v>
          </cell>
          <cell r="D4877" t="str">
            <v>2</v>
          </cell>
          <cell r="E4877">
            <v>555.54</v>
          </cell>
          <cell r="G4877">
            <v>666.65</v>
          </cell>
          <cell r="H4877">
            <v>44561</v>
          </cell>
          <cell r="I4877">
            <v>44607</v>
          </cell>
          <cell r="J4877"/>
          <cell r="K4877">
            <v>44607</v>
          </cell>
        </row>
        <row r="4878">
          <cell r="A4878">
            <v>18063620</v>
          </cell>
          <cell r="B4878" t="str">
            <v>C402</v>
          </cell>
          <cell r="C4878" t="str">
            <v>CL RENOV</v>
          </cell>
          <cell r="D4878" t="str">
            <v>2</v>
          </cell>
          <cell r="E4878">
            <v>1681.92</v>
          </cell>
          <cell r="G4878">
            <v>2018.3</v>
          </cell>
          <cell r="H4878">
            <v>44561</v>
          </cell>
          <cell r="I4878">
            <v>44607</v>
          </cell>
          <cell r="J4878"/>
          <cell r="K4878">
            <v>44607</v>
          </cell>
        </row>
        <row r="4879">
          <cell r="A4879">
            <v>18063621</v>
          </cell>
          <cell r="B4879" t="str">
            <v>C402</v>
          </cell>
          <cell r="C4879" t="str">
            <v>CL RENOV</v>
          </cell>
          <cell r="D4879" t="str">
            <v>2</v>
          </cell>
          <cell r="E4879">
            <v>3726.45</v>
          </cell>
          <cell r="G4879">
            <v>4471.74</v>
          </cell>
          <cell r="H4879">
            <v>44561</v>
          </cell>
          <cell r="I4879">
            <v>44607</v>
          </cell>
          <cell r="J4879"/>
          <cell r="K4879">
            <v>44607</v>
          </cell>
        </row>
        <row r="4880">
          <cell r="A4880">
            <v>18063622</v>
          </cell>
          <cell r="B4880" t="str">
            <v>C402</v>
          </cell>
          <cell r="C4880" t="str">
            <v>CL RENOV</v>
          </cell>
          <cell r="D4880" t="str">
            <v>2</v>
          </cell>
          <cell r="E4880">
            <v>-692.5</v>
          </cell>
          <cell r="G4880">
            <v>-831</v>
          </cell>
          <cell r="H4880">
            <v>44561</v>
          </cell>
          <cell r="I4880">
            <v>44607</v>
          </cell>
          <cell r="J4880"/>
          <cell r="K4880">
            <v>44607</v>
          </cell>
        </row>
        <row r="4881">
          <cell r="A4881">
            <v>18063623</v>
          </cell>
          <cell r="B4881" t="str">
            <v>C402</v>
          </cell>
          <cell r="C4881" t="str">
            <v>CL RENOV</v>
          </cell>
          <cell r="D4881" t="str">
            <v>2</v>
          </cell>
          <cell r="E4881">
            <v>-599.5</v>
          </cell>
          <cell r="G4881">
            <v>-719.4</v>
          </cell>
          <cell r="H4881">
            <v>44561</v>
          </cell>
          <cell r="I4881">
            <v>44607</v>
          </cell>
          <cell r="J4881"/>
          <cell r="K4881">
            <v>44607</v>
          </cell>
        </row>
        <row r="4882">
          <cell r="A4882">
            <v>18063624</v>
          </cell>
          <cell r="B4882" t="str">
            <v>C402</v>
          </cell>
          <cell r="C4882" t="str">
            <v>CL RENOV</v>
          </cell>
          <cell r="D4882" t="str">
            <v>2</v>
          </cell>
          <cell r="E4882">
            <v>-669.5</v>
          </cell>
          <cell r="G4882">
            <v>-803.4</v>
          </cell>
          <cell r="H4882">
            <v>44561</v>
          </cell>
          <cell r="I4882">
            <v>44607</v>
          </cell>
          <cell r="J4882"/>
          <cell r="K4882">
            <v>44607</v>
          </cell>
        </row>
        <row r="4883">
          <cell r="A4883">
            <v>18063625</v>
          </cell>
          <cell r="B4883" t="str">
            <v>C402</v>
          </cell>
          <cell r="C4883" t="str">
            <v>CL RENOV</v>
          </cell>
          <cell r="D4883" t="str">
            <v>2</v>
          </cell>
          <cell r="E4883">
            <v>1232.48</v>
          </cell>
          <cell r="G4883">
            <v>1478.98</v>
          </cell>
          <cell r="H4883">
            <v>44561</v>
          </cell>
          <cell r="I4883">
            <v>44607</v>
          </cell>
          <cell r="J4883"/>
          <cell r="K4883">
            <v>44607</v>
          </cell>
        </row>
        <row r="4884">
          <cell r="A4884">
            <v>18063626</v>
          </cell>
          <cell r="B4884" t="str">
            <v>C402</v>
          </cell>
          <cell r="C4884" t="str">
            <v>CL RENOV</v>
          </cell>
          <cell r="D4884" t="str">
            <v>2</v>
          </cell>
          <cell r="E4884">
            <v>-614</v>
          </cell>
          <cell r="G4884">
            <v>-736.8</v>
          </cell>
          <cell r="H4884">
            <v>44561</v>
          </cell>
          <cell r="I4884">
            <v>44607</v>
          </cell>
          <cell r="J4884"/>
          <cell r="K4884">
            <v>44607</v>
          </cell>
        </row>
        <row r="4885">
          <cell r="A4885">
            <v>18063627</v>
          </cell>
          <cell r="B4885" t="str">
            <v>C402</v>
          </cell>
          <cell r="C4885" t="str">
            <v>CL RENOV</v>
          </cell>
          <cell r="D4885" t="str">
            <v>2</v>
          </cell>
          <cell r="E4885">
            <v>100.4</v>
          </cell>
          <cell r="G4885">
            <v>120.47999999999999</v>
          </cell>
          <cell r="H4885">
            <v>44561</v>
          </cell>
          <cell r="I4885">
            <v>44607</v>
          </cell>
          <cell r="J4885"/>
          <cell r="K4885">
            <v>44607</v>
          </cell>
        </row>
        <row r="4886">
          <cell r="A4886">
            <v>18063628</v>
          </cell>
          <cell r="B4886" t="str">
            <v>C402</v>
          </cell>
          <cell r="C4886" t="str">
            <v>CL RENOV</v>
          </cell>
          <cell r="D4886" t="str">
            <v>2</v>
          </cell>
          <cell r="E4886">
            <v>49.68</v>
          </cell>
          <cell r="G4886">
            <v>59.620000000000005</v>
          </cell>
          <cell r="H4886">
            <v>44561</v>
          </cell>
          <cell r="I4886">
            <v>44607</v>
          </cell>
          <cell r="J4886"/>
          <cell r="K4886">
            <v>44607</v>
          </cell>
        </row>
        <row r="4887">
          <cell r="A4887">
            <v>18063629</v>
          </cell>
          <cell r="B4887" t="str">
            <v>C402</v>
          </cell>
          <cell r="C4887" t="str">
            <v>CL RENOV</v>
          </cell>
          <cell r="D4887" t="str">
            <v>2</v>
          </cell>
          <cell r="E4887">
            <v>-622.5</v>
          </cell>
          <cell r="G4887">
            <v>-747</v>
          </cell>
          <cell r="H4887">
            <v>44561</v>
          </cell>
          <cell r="I4887">
            <v>44607</v>
          </cell>
          <cell r="J4887"/>
          <cell r="K4887">
            <v>44607</v>
          </cell>
        </row>
        <row r="4888">
          <cell r="A4888">
            <v>18063630</v>
          </cell>
          <cell r="B4888" t="str">
            <v>C402</v>
          </cell>
          <cell r="C4888" t="str">
            <v>CL RENOV</v>
          </cell>
          <cell r="D4888" t="str">
            <v>2</v>
          </cell>
          <cell r="E4888">
            <v>-627.5</v>
          </cell>
          <cell r="G4888">
            <v>-753</v>
          </cell>
          <cell r="H4888">
            <v>44561</v>
          </cell>
          <cell r="I4888">
            <v>44607</v>
          </cell>
          <cell r="J4888"/>
          <cell r="K4888">
            <v>44607</v>
          </cell>
        </row>
        <row r="4889">
          <cell r="A4889">
            <v>18063631</v>
          </cell>
          <cell r="B4889" t="str">
            <v>C402</v>
          </cell>
          <cell r="C4889" t="str">
            <v>CL RENOV</v>
          </cell>
          <cell r="D4889" t="str">
            <v>2</v>
          </cell>
          <cell r="E4889">
            <v>123.41</v>
          </cell>
          <cell r="G4889">
            <v>148.09</v>
          </cell>
          <cell r="H4889">
            <v>44561</v>
          </cell>
          <cell r="I4889">
            <v>44607</v>
          </cell>
          <cell r="J4889"/>
          <cell r="K4889">
            <v>44607</v>
          </cell>
        </row>
        <row r="4890">
          <cell r="A4890">
            <v>18063632</v>
          </cell>
          <cell r="B4890" t="str">
            <v>C402</v>
          </cell>
          <cell r="C4890" t="str">
            <v>CL RENOV</v>
          </cell>
          <cell r="D4890" t="str">
            <v>2</v>
          </cell>
          <cell r="E4890">
            <v>-439</v>
          </cell>
          <cell r="G4890">
            <v>-526.79999999999995</v>
          </cell>
          <cell r="H4890">
            <v>44561</v>
          </cell>
          <cell r="I4890">
            <v>44607</v>
          </cell>
          <cell r="J4890"/>
          <cell r="K4890">
            <v>44607</v>
          </cell>
        </row>
        <row r="4891">
          <cell r="A4891">
            <v>18063633</v>
          </cell>
          <cell r="B4891" t="str">
            <v>C402</v>
          </cell>
          <cell r="C4891" t="str">
            <v>CL RENOV</v>
          </cell>
          <cell r="D4891" t="str">
            <v>2</v>
          </cell>
          <cell r="E4891">
            <v>132.16</v>
          </cell>
          <cell r="G4891">
            <v>158.59</v>
          </cell>
          <cell r="H4891">
            <v>44561</v>
          </cell>
          <cell r="I4891">
            <v>44607</v>
          </cell>
          <cell r="J4891"/>
          <cell r="K4891">
            <v>44607</v>
          </cell>
        </row>
        <row r="4892">
          <cell r="A4892">
            <v>18064901</v>
          </cell>
          <cell r="B4892" t="str">
            <v>C402</v>
          </cell>
          <cell r="C4892" t="str">
            <v>CL RENOV</v>
          </cell>
          <cell r="D4892" t="str">
            <v>2</v>
          </cell>
          <cell r="E4892">
            <v>1830.85</v>
          </cell>
          <cell r="G4892">
            <v>2197.02</v>
          </cell>
          <cell r="H4892">
            <v>44592</v>
          </cell>
          <cell r="I4892">
            <v>44635</v>
          </cell>
          <cell r="J4892"/>
          <cell r="K4892">
            <v>44635</v>
          </cell>
        </row>
        <row r="4893">
          <cell r="A4893">
            <v>18064902</v>
          </cell>
          <cell r="B4893" t="str">
            <v>C402</v>
          </cell>
          <cell r="C4893" t="str">
            <v>CL RENOV</v>
          </cell>
          <cell r="D4893" t="str">
            <v>2</v>
          </cell>
          <cell r="E4893">
            <v>2439.1099999999997</v>
          </cell>
          <cell r="G4893">
            <v>2926.93</v>
          </cell>
          <cell r="H4893">
            <v>44592</v>
          </cell>
          <cell r="I4893">
            <v>44635</v>
          </cell>
          <cell r="J4893"/>
          <cell r="K4893">
            <v>44635</v>
          </cell>
        </row>
        <row r="4894">
          <cell r="A4894">
            <v>18064903</v>
          </cell>
          <cell r="B4894" t="str">
            <v>C402</v>
          </cell>
          <cell r="C4894" t="str">
            <v>CL RENOV</v>
          </cell>
          <cell r="D4894" t="str">
            <v>2</v>
          </cell>
          <cell r="E4894">
            <v>372.6</v>
          </cell>
          <cell r="G4894">
            <v>447.12</v>
          </cell>
          <cell r="H4894">
            <v>44592</v>
          </cell>
          <cell r="I4894">
            <v>44635</v>
          </cell>
          <cell r="J4894"/>
          <cell r="K4894">
            <v>44635</v>
          </cell>
        </row>
        <row r="4895">
          <cell r="A4895">
            <v>18064904</v>
          </cell>
          <cell r="B4895" t="str">
            <v>C402</v>
          </cell>
          <cell r="C4895" t="str">
            <v>CL RENOV</v>
          </cell>
          <cell r="D4895" t="str">
            <v>2</v>
          </cell>
          <cell r="E4895">
            <v>518.66000000000008</v>
          </cell>
          <cell r="G4895">
            <v>622.39</v>
          </cell>
          <cell r="H4895">
            <v>44592</v>
          </cell>
          <cell r="I4895">
            <v>44635</v>
          </cell>
          <cell r="J4895"/>
          <cell r="K4895">
            <v>44635</v>
          </cell>
        </row>
        <row r="4896">
          <cell r="A4896">
            <v>18064905</v>
          </cell>
          <cell r="B4896" t="str">
            <v>C402</v>
          </cell>
          <cell r="C4896" t="str">
            <v>CL RENOV</v>
          </cell>
          <cell r="D4896" t="str">
            <v>2</v>
          </cell>
          <cell r="E4896">
            <v>611.43999999999994</v>
          </cell>
          <cell r="G4896">
            <v>733.73</v>
          </cell>
          <cell r="H4896">
            <v>44592</v>
          </cell>
          <cell r="I4896">
            <v>44635</v>
          </cell>
          <cell r="J4896"/>
          <cell r="K4896">
            <v>44635</v>
          </cell>
        </row>
        <row r="4897">
          <cell r="A4897">
            <v>18064906</v>
          </cell>
          <cell r="B4897" t="str">
            <v>C402</v>
          </cell>
          <cell r="C4897" t="str">
            <v>CL RENOV</v>
          </cell>
          <cell r="D4897" t="str">
            <v>2</v>
          </cell>
          <cell r="E4897">
            <v>-130.5</v>
          </cell>
          <cell r="G4897">
            <v>-156.6</v>
          </cell>
          <cell r="H4897">
            <v>44592</v>
          </cell>
          <cell r="I4897">
            <v>44635</v>
          </cell>
          <cell r="J4897"/>
          <cell r="K4897">
            <v>44635</v>
          </cell>
        </row>
        <row r="4898">
          <cell r="A4898">
            <v>18064907</v>
          </cell>
          <cell r="B4898" t="str">
            <v>C402</v>
          </cell>
          <cell r="C4898" t="str">
            <v>CL RENOV</v>
          </cell>
          <cell r="D4898" t="str">
            <v>2</v>
          </cell>
          <cell r="E4898">
            <v>197.10999999999999</v>
          </cell>
          <cell r="G4898">
            <v>236.53000000000003</v>
          </cell>
          <cell r="H4898">
            <v>44592</v>
          </cell>
          <cell r="I4898">
            <v>44635</v>
          </cell>
          <cell r="J4898"/>
          <cell r="K4898">
            <v>44635</v>
          </cell>
        </row>
        <row r="4899">
          <cell r="A4899">
            <v>18064908</v>
          </cell>
          <cell r="B4899" t="str">
            <v>C402</v>
          </cell>
          <cell r="C4899" t="str">
            <v>CL RENOV</v>
          </cell>
          <cell r="D4899" t="str">
            <v>2</v>
          </cell>
          <cell r="E4899">
            <v>-15</v>
          </cell>
          <cell r="G4899">
            <v>-18</v>
          </cell>
          <cell r="H4899">
            <v>44592</v>
          </cell>
          <cell r="I4899">
            <v>44635</v>
          </cell>
          <cell r="J4899"/>
          <cell r="K4899">
            <v>44635</v>
          </cell>
        </row>
        <row r="4900">
          <cell r="A4900">
            <v>18064909</v>
          </cell>
          <cell r="B4900" t="str">
            <v>C402</v>
          </cell>
          <cell r="C4900" t="str">
            <v>CL RENOV</v>
          </cell>
          <cell r="D4900" t="str">
            <v>2</v>
          </cell>
          <cell r="E4900">
            <v>351.55</v>
          </cell>
          <cell r="G4900">
            <v>421.86</v>
          </cell>
          <cell r="H4900">
            <v>44592</v>
          </cell>
          <cell r="I4900">
            <v>44635</v>
          </cell>
          <cell r="J4900"/>
          <cell r="K4900">
            <v>44635</v>
          </cell>
        </row>
        <row r="4901">
          <cell r="A4901">
            <v>18064910</v>
          </cell>
          <cell r="B4901" t="str">
            <v>C402</v>
          </cell>
          <cell r="C4901" t="str">
            <v>CL RENOV</v>
          </cell>
          <cell r="D4901" t="str">
            <v>2</v>
          </cell>
          <cell r="E4901">
            <v>367.18</v>
          </cell>
          <cell r="G4901">
            <v>440.62</v>
          </cell>
          <cell r="H4901">
            <v>44592</v>
          </cell>
          <cell r="I4901">
            <v>44635</v>
          </cell>
          <cell r="J4901"/>
          <cell r="K4901">
            <v>44635</v>
          </cell>
        </row>
        <row r="4902">
          <cell r="A4902">
            <v>18064911</v>
          </cell>
          <cell r="B4902" t="str">
            <v>C402</v>
          </cell>
          <cell r="C4902" t="str">
            <v>CL RENOV</v>
          </cell>
          <cell r="D4902" t="str">
            <v>2</v>
          </cell>
          <cell r="E4902">
            <v>657.74</v>
          </cell>
          <cell r="G4902">
            <v>789.29</v>
          </cell>
          <cell r="H4902">
            <v>44592</v>
          </cell>
          <cell r="I4902">
            <v>44635</v>
          </cell>
          <cell r="J4902"/>
          <cell r="K4902">
            <v>44635</v>
          </cell>
        </row>
        <row r="4903">
          <cell r="A4903">
            <v>18064912</v>
          </cell>
          <cell r="B4903" t="str">
            <v>C402</v>
          </cell>
          <cell r="C4903" t="str">
            <v>CL RENOV</v>
          </cell>
          <cell r="D4903" t="str">
            <v>2</v>
          </cell>
          <cell r="E4903">
            <v>790.81999999999994</v>
          </cell>
          <cell r="G4903">
            <v>948.9799999999999</v>
          </cell>
          <cell r="H4903">
            <v>44592</v>
          </cell>
          <cell r="I4903">
            <v>44635</v>
          </cell>
          <cell r="J4903"/>
          <cell r="K4903">
            <v>44635</v>
          </cell>
        </row>
        <row r="4904">
          <cell r="A4904">
            <v>18064913</v>
          </cell>
          <cell r="B4904" t="str">
            <v>C402</v>
          </cell>
          <cell r="C4904" t="str">
            <v>CL RENOV</v>
          </cell>
          <cell r="D4904" t="str">
            <v>2</v>
          </cell>
          <cell r="E4904">
            <v>-136</v>
          </cell>
          <cell r="G4904">
            <v>-163.19999999999999</v>
          </cell>
          <cell r="H4904">
            <v>44592</v>
          </cell>
          <cell r="I4904">
            <v>44635</v>
          </cell>
          <cell r="J4904"/>
          <cell r="K4904">
            <v>44635</v>
          </cell>
        </row>
        <row r="4905">
          <cell r="A4905">
            <v>18064914</v>
          </cell>
          <cell r="B4905" t="str">
            <v>C402</v>
          </cell>
          <cell r="C4905" t="str">
            <v>CL RENOV</v>
          </cell>
          <cell r="D4905" t="str">
            <v>2</v>
          </cell>
          <cell r="E4905">
            <v>1067.4100000000001</v>
          </cell>
          <cell r="G4905">
            <v>1280.8899999999999</v>
          </cell>
          <cell r="H4905">
            <v>44592</v>
          </cell>
          <cell r="I4905">
            <v>44635</v>
          </cell>
          <cell r="J4905"/>
          <cell r="K4905">
            <v>44635</v>
          </cell>
        </row>
        <row r="4906">
          <cell r="A4906">
            <v>18064915</v>
          </cell>
          <cell r="B4906" t="str">
            <v>C402</v>
          </cell>
          <cell r="C4906" t="str">
            <v>CL RENOV</v>
          </cell>
          <cell r="D4906" t="str">
            <v>2</v>
          </cell>
          <cell r="E4906">
            <v>521.18000000000006</v>
          </cell>
          <cell r="G4906">
            <v>625.41999999999996</v>
          </cell>
          <cell r="H4906">
            <v>44592</v>
          </cell>
          <cell r="I4906">
            <v>44635</v>
          </cell>
          <cell r="J4906"/>
          <cell r="K4906">
            <v>44635</v>
          </cell>
        </row>
        <row r="4907">
          <cell r="A4907">
            <v>18064916</v>
          </cell>
          <cell r="B4907" t="str">
            <v>C402</v>
          </cell>
          <cell r="C4907" t="str">
            <v>CL RENOV</v>
          </cell>
          <cell r="D4907" t="str">
            <v>2</v>
          </cell>
          <cell r="E4907">
            <v>841.5</v>
          </cell>
          <cell r="G4907">
            <v>1009.8</v>
          </cell>
          <cell r="H4907">
            <v>44592</v>
          </cell>
          <cell r="I4907">
            <v>44635</v>
          </cell>
          <cell r="J4907"/>
          <cell r="K4907">
            <v>44635</v>
          </cell>
        </row>
        <row r="4908">
          <cell r="A4908">
            <v>18064917</v>
          </cell>
          <cell r="B4908" t="str">
            <v>C402</v>
          </cell>
          <cell r="C4908" t="str">
            <v>CL RENOV</v>
          </cell>
          <cell r="D4908" t="str">
            <v>2</v>
          </cell>
          <cell r="E4908">
            <v>-30</v>
          </cell>
          <cell r="G4908">
            <v>-36</v>
          </cell>
          <cell r="H4908">
            <v>44592</v>
          </cell>
          <cell r="I4908">
            <v>44635</v>
          </cell>
          <cell r="J4908"/>
          <cell r="K4908">
            <v>44635</v>
          </cell>
        </row>
        <row r="4909">
          <cell r="A4909">
            <v>18064918</v>
          </cell>
          <cell r="B4909" t="str">
            <v>C402</v>
          </cell>
          <cell r="C4909" t="str">
            <v>CL RENOV</v>
          </cell>
          <cell r="D4909" t="str">
            <v>2</v>
          </cell>
          <cell r="E4909">
            <v>4550.4800000000005</v>
          </cell>
          <cell r="G4909">
            <v>5460.58</v>
          </cell>
          <cell r="H4909">
            <v>44592</v>
          </cell>
          <cell r="I4909">
            <v>44635</v>
          </cell>
          <cell r="J4909"/>
          <cell r="K4909">
            <v>44635</v>
          </cell>
        </row>
        <row r="4910">
          <cell r="A4910">
            <v>18064919</v>
          </cell>
          <cell r="B4910" t="str">
            <v>C402</v>
          </cell>
          <cell r="C4910" t="str">
            <v>CL RENOV</v>
          </cell>
          <cell r="D4910" t="str">
            <v>2</v>
          </cell>
          <cell r="E4910">
            <v>415.38</v>
          </cell>
          <cell r="G4910">
            <v>498.46000000000004</v>
          </cell>
          <cell r="H4910">
            <v>44592</v>
          </cell>
          <cell r="I4910">
            <v>44635</v>
          </cell>
          <cell r="J4910"/>
          <cell r="K4910">
            <v>44635</v>
          </cell>
        </row>
        <row r="4911">
          <cell r="A4911">
            <v>18064920</v>
          </cell>
          <cell r="B4911" t="str">
            <v>C402</v>
          </cell>
          <cell r="C4911" t="str">
            <v>CL RENOV</v>
          </cell>
          <cell r="D4911" t="str">
            <v>2</v>
          </cell>
          <cell r="E4911">
            <v>629.76</v>
          </cell>
          <cell r="G4911">
            <v>755.71</v>
          </cell>
          <cell r="H4911">
            <v>44592</v>
          </cell>
          <cell r="I4911">
            <v>44635</v>
          </cell>
          <cell r="J4911"/>
          <cell r="K4911">
            <v>44635</v>
          </cell>
        </row>
        <row r="4912">
          <cell r="A4912">
            <v>18064921</v>
          </cell>
          <cell r="B4912" t="str">
            <v>C402</v>
          </cell>
          <cell r="C4912" t="str">
            <v>CL RENOV</v>
          </cell>
          <cell r="D4912" t="str">
            <v>2</v>
          </cell>
          <cell r="E4912">
            <v>7383.35</v>
          </cell>
          <cell r="G4912">
            <v>8860.02</v>
          </cell>
          <cell r="H4912">
            <v>44592</v>
          </cell>
          <cell r="I4912">
            <v>44635</v>
          </cell>
          <cell r="J4912"/>
          <cell r="K4912">
            <v>44635</v>
          </cell>
        </row>
        <row r="4913">
          <cell r="A4913">
            <v>18064922</v>
          </cell>
          <cell r="B4913" t="str">
            <v>C402</v>
          </cell>
          <cell r="C4913" t="str">
            <v>CL RENOV</v>
          </cell>
          <cell r="D4913" t="str">
            <v>2</v>
          </cell>
          <cell r="E4913">
            <v>119.95</v>
          </cell>
          <cell r="G4913">
            <v>143.94</v>
          </cell>
          <cell r="H4913">
            <v>44592</v>
          </cell>
          <cell r="I4913">
            <v>44635</v>
          </cell>
          <cell r="J4913"/>
          <cell r="K4913">
            <v>44635</v>
          </cell>
        </row>
        <row r="4914">
          <cell r="A4914">
            <v>18064923</v>
          </cell>
          <cell r="B4914" t="str">
            <v>C402</v>
          </cell>
          <cell r="C4914" t="str">
            <v>CL RENOV</v>
          </cell>
          <cell r="D4914" t="str">
            <v>2</v>
          </cell>
          <cell r="E4914">
            <v>566.64</v>
          </cell>
          <cell r="G4914">
            <v>679.97</v>
          </cell>
          <cell r="H4914">
            <v>44592</v>
          </cell>
          <cell r="I4914">
            <v>44635</v>
          </cell>
          <cell r="J4914"/>
          <cell r="K4914">
            <v>44635</v>
          </cell>
        </row>
        <row r="4915">
          <cell r="A4915">
            <v>18064924</v>
          </cell>
          <cell r="B4915" t="str">
            <v>C402</v>
          </cell>
          <cell r="C4915" t="str">
            <v>CL RENOV</v>
          </cell>
          <cell r="D4915" t="str">
            <v>2</v>
          </cell>
          <cell r="E4915">
            <v>6194.67</v>
          </cell>
          <cell r="G4915">
            <v>7433.6</v>
          </cell>
          <cell r="H4915">
            <v>44592</v>
          </cell>
          <cell r="I4915">
            <v>44635</v>
          </cell>
          <cell r="J4915"/>
          <cell r="K4915">
            <v>44635</v>
          </cell>
        </row>
        <row r="4916">
          <cell r="A4916">
            <v>18064925</v>
          </cell>
          <cell r="B4916" t="str">
            <v>C402</v>
          </cell>
          <cell r="C4916" t="str">
            <v>CL RENOV</v>
          </cell>
          <cell r="D4916" t="str">
            <v>2</v>
          </cell>
          <cell r="E4916">
            <v>196.32</v>
          </cell>
          <cell r="G4916">
            <v>235.58</v>
          </cell>
          <cell r="H4916">
            <v>44592</v>
          </cell>
          <cell r="I4916">
            <v>44635</v>
          </cell>
          <cell r="J4916"/>
          <cell r="K4916">
            <v>44635</v>
          </cell>
        </row>
        <row r="4917">
          <cell r="A4917">
            <v>18064926</v>
          </cell>
          <cell r="B4917" t="str">
            <v>C402</v>
          </cell>
          <cell r="C4917" t="str">
            <v>CL RENOV</v>
          </cell>
          <cell r="D4917" t="str">
            <v>2</v>
          </cell>
          <cell r="E4917">
            <v>176.45999999999998</v>
          </cell>
          <cell r="G4917">
            <v>211.75</v>
          </cell>
          <cell r="H4917">
            <v>44592</v>
          </cell>
          <cell r="I4917">
            <v>44635</v>
          </cell>
          <cell r="J4917"/>
          <cell r="K4917">
            <v>44635</v>
          </cell>
        </row>
        <row r="4918">
          <cell r="A4918">
            <v>18064927</v>
          </cell>
          <cell r="B4918" t="str">
            <v>C402</v>
          </cell>
          <cell r="C4918" t="str">
            <v>CL RENOV</v>
          </cell>
          <cell r="D4918" t="str">
            <v>2</v>
          </cell>
          <cell r="E4918">
            <v>3052.87</v>
          </cell>
          <cell r="G4918">
            <v>3663.44</v>
          </cell>
          <cell r="H4918">
            <v>44592</v>
          </cell>
          <cell r="I4918">
            <v>44635</v>
          </cell>
          <cell r="J4918"/>
          <cell r="K4918">
            <v>44635</v>
          </cell>
        </row>
        <row r="4919">
          <cell r="A4919">
            <v>18064928</v>
          </cell>
          <cell r="B4919" t="str">
            <v>C402</v>
          </cell>
          <cell r="C4919" t="str">
            <v>CL RENOV</v>
          </cell>
          <cell r="D4919" t="str">
            <v>2</v>
          </cell>
          <cell r="E4919">
            <v>3030.4</v>
          </cell>
          <cell r="G4919">
            <v>3636.4800000000005</v>
          </cell>
          <cell r="H4919">
            <v>44592</v>
          </cell>
          <cell r="I4919">
            <v>44635</v>
          </cell>
          <cell r="J4919"/>
          <cell r="K4919">
            <v>44635</v>
          </cell>
        </row>
        <row r="4920">
          <cell r="A4920">
            <v>18064929</v>
          </cell>
          <cell r="B4920" t="str">
            <v>C402</v>
          </cell>
          <cell r="C4920" t="str">
            <v>CL RENOV</v>
          </cell>
          <cell r="D4920" t="str">
            <v>2</v>
          </cell>
          <cell r="E4920">
            <v>1821.42</v>
          </cell>
          <cell r="G4920">
            <v>2185.6999999999998</v>
          </cell>
          <cell r="H4920">
            <v>44592</v>
          </cell>
          <cell r="I4920">
            <v>44635</v>
          </cell>
          <cell r="J4920"/>
          <cell r="K4920">
            <v>44635</v>
          </cell>
        </row>
        <row r="4921">
          <cell r="A4921">
            <v>18064930</v>
          </cell>
          <cell r="B4921" t="str">
            <v>C402</v>
          </cell>
          <cell r="C4921" t="str">
            <v>CL RENOV</v>
          </cell>
          <cell r="D4921" t="str">
            <v>2</v>
          </cell>
          <cell r="E4921">
            <v>1857.56</v>
          </cell>
          <cell r="G4921">
            <v>2229.0700000000002</v>
          </cell>
          <cell r="H4921">
            <v>44592</v>
          </cell>
          <cell r="I4921">
            <v>44635</v>
          </cell>
          <cell r="J4921"/>
          <cell r="K4921">
            <v>44635</v>
          </cell>
        </row>
        <row r="4922">
          <cell r="A4922">
            <v>18064931</v>
          </cell>
          <cell r="B4922" t="str">
            <v>C402</v>
          </cell>
          <cell r="C4922" t="str">
            <v>CL RENOV</v>
          </cell>
          <cell r="D4922" t="str">
            <v>2</v>
          </cell>
          <cell r="E4922">
            <v>1679.61</v>
          </cell>
          <cell r="G4922">
            <v>2015.53</v>
          </cell>
          <cell r="H4922">
            <v>44592</v>
          </cell>
          <cell r="I4922">
            <v>44635</v>
          </cell>
          <cell r="J4922"/>
          <cell r="K4922">
            <v>44635</v>
          </cell>
        </row>
        <row r="4923">
          <cell r="A4923">
            <v>18064932</v>
          </cell>
          <cell r="B4923" t="str">
            <v>C402</v>
          </cell>
          <cell r="C4923" t="str">
            <v>CL RENOV</v>
          </cell>
          <cell r="D4923" t="str">
            <v>2</v>
          </cell>
          <cell r="E4923">
            <v>1239.8399999999999</v>
          </cell>
          <cell r="G4923">
            <v>1487.81</v>
          </cell>
          <cell r="H4923">
            <v>44592</v>
          </cell>
          <cell r="I4923">
            <v>44635</v>
          </cell>
          <cell r="J4923"/>
          <cell r="K4923">
            <v>44635</v>
          </cell>
        </row>
        <row r="4924">
          <cell r="A4924">
            <v>18064933</v>
          </cell>
          <cell r="B4924" t="str">
            <v>C402</v>
          </cell>
          <cell r="C4924" t="str">
            <v>CL RENOV</v>
          </cell>
          <cell r="D4924" t="str">
            <v>2</v>
          </cell>
          <cell r="E4924">
            <v>1848.97</v>
          </cell>
          <cell r="G4924">
            <v>2218.7599999999998</v>
          </cell>
          <cell r="H4924">
            <v>44592</v>
          </cell>
          <cell r="I4924">
            <v>44635</v>
          </cell>
          <cell r="J4924"/>
          <cell r="K4924">
            <v>44635</v>
          </cell>
        </row>
        <row r="4925">
          <cell r="A4925">
            <v>18064934</v>
          </cell>
          <cell r="B4925" t="str">
            <v>C402</v>
          </cell>
          <cell r="C4925" t="str">
            <v>CL RENOV</v>
          </cell>
          <cell r="D4925" t="str">
            <v>2</v>
          </cell>
          <cell r="E4925">
            <v>2241.88</v>
          </cell>
          <cell r="G4925">
            <v>2690.2599999999998</v>
          </cell>
          <cell r="H4925">
            <v>44592</v>
          </cell>
          <cell r="I4925">
            <v>44635</v>
          </cell>
          <cell r="J4925"/>
          <cell r="K4925">
            <v>44635</v>
          </cell>
        </row>
        <row r="4926">
          <cell r="A4926">
            <v>18064935</v>
          </cell>
          <cell r="B4926" t="str">
            <v>C402</v>
          </cell>
          <cell r="C4926" t="str">
            <v>CL RENOV</v>
          </cell>
          <cell r="D4926" t="str">
            <v>2</v>
          </cell>
          <cell r="E4926">
            <v>1932.0400000000002</v>
          </cell>
          <cell r="G4926">
            <v>2318.4499999999998</v>
          </cell>
          <cell r="H4926">
            <v>44592</v>
          </cell>
          <cell r="I4926">
            <v>44635</v>
          </cell>
          <cell r="J4926"/>
          <cell r="K4926">
            <v>44635</v>
          </cell>
        </row>
        <row r="4927">
          <cell r="A4927">
            <v>18064936</v>
          </cell>
          <cell r="B4927" t="str">
            <v>C402</v>
          </cell>
          <cell r="C4927" t="str">
            <v>CL RENOV</v>
          </cell>
          <cell r="D4927" t="str">
            <v>2</v>
          </cell>
          <cell r="E4927">
            <v>2070.4700000000003</v>
          </cell>
          <cell r="G4927">
            <v>2484.56</v>
          </cell>
          <cell r="H4927">
            <v>44592</v>
          </cell>
          <cell r="I4927">
            <v>44635</v>
          </cell>
          <cell r="J4927"/>
          <cell r="K4927">
            <v>44635</v>
          </cell>
        </row>
        <row r="4928">
          <cell r="A4928">
            <v>18064937</v>
          </cell>
          <cell r="B4928" t="str">
            <v>C402</v>
          </cell>
          <cell r="C4928" t="str">
            <v>CL RENOV</v>
          </cell>
          <cell r="D4928" t="str">
            <v>2</v>
          </cell>
          <cell r="E4928">
            <v>1548.27</v>
          </cell>
          <cell r="G4928">
            <v>1857.92</v>
          </cell>
          <cell r="H4928">
            <v>44592</v>
          </cell>
          <cell r="I4928">
            <v>44635</v>
          </cell>
          <cell r="J4928"/>
          <cell r="K4928">
            <v>44635</v>
          </cell>
        </row>
        <row r="4929">
          <cell r="A4929">
            <v>18064938</v>
          </cell>
          <cell r="B4929" t="str">
            <v>C402</v>
          </cell>
          <cell r="C4929" t="str">
            <v>CL RENOV</v>
          </cell>
          <cell r="D4929" t="str">
            <v>2</v>
          </cell>
          <cell r="E4929">
            <v>985.16000000000008</v>
          </cell>
          <cell r="G4929">
            <v>1182.19</v>
          </cell>
          <cell r="H4929">
            <v>44592</v>
          </cell>
          <cell r="I4929">
            <v>44635</v>
          </cell>
          <cell r="J4929"/>
          <cell r="K4929">
            <v>44635</v>
          </cell>
        </row>
        <row r="4930">
          <cell r="A4930">
            <v>18064939</v>
          </cell>
          <cell r="B4930" t="str">
            <v>C402</v>
          </cell>
          <cell r="C4930" t="str">
            <v>CL RENOV</v>
          </cell>
          <cell r="D4930" t="str">
            <v>2</v>
          </cell>
          <cell r="E4930">
            <v>1311.8899999999999</v>
          </cell>
          <cell r="G4930">
            <v>1574.27</v>
          </cell>
          <cell r="H4930">
            <v>44592</v>
          </cell>
          <cell r="I4930">
            <v>44635</v>
          </cell>
          <cell r="J4930"/>
          <cell r="K4930">
            <v>44635</v>
          </cell>
        </row>
        <row r="4931">
          <cell r="A4931">
            <v>18064940</v>
          </cell>
          <cell r="B4931" t="str">
            <v>C402</v>
          </cell>
          <cell r="C4931" t="str">
            <v>CL RENOV</v>
          </cell>
          <cell r="D4931" t="str">
            <v>2</v>
          </cell>
          <cell r="E4931">
            <v>1066.1399999999999</v>
          </cell>
          <cell r="G4931">
            <v>1279.3700000000001</v>
          </cell>
          <cell r="H4931">
            <v>44592</v>
          </cell>
          <cell r="I4931">
            <v>44635</v>
          </cell>
          <cell r="J4931"/>
          <cell r="K4931">
            <v>44635</v>
          </cell>
        </row>
        <row r="4932">
          <cell r="A4932">
            <v>18064941</v>
          </cell>
          <cell r="B4932" t="str">
            <v>C402</v>
          </cell>
          <cell r="C4932" t="str">
            <v>CL RENOV</v>
          </cell>
          <cell r="D4932" t="str">
            <v>2</v>
          </cell>
          <cell r="E4932">
            <v>1680.53</v>
          </cell>
          <cell r="G4932">
            <v>2016.64</v>
          </cell>
          <cell r="H4932">
            <v>44592</v>
          </cell>
          <cell r="I4932">
            <v>44635</v>
          </cell>
          <cell r="J4932"/>
          <cell r="K4932">
            <v>44635</v>
          </cell>
        </row>
        <row r="4933">
          <cell r="A4933">
            <v>18064942</v>
          </cell>
          <cell r="B4933" t="str">
            <v>C402</v>
          </cell>
          <cell r="C4933" t="str">
            <v>CL RENOV</v>
          </cell>
          <cell r="D4933" t="str">
            <v>2</v>
          </cell>
          <cell r="E4933">
            <v>1135.49</v>
          </cell>
          <cell r="G4933">
            <v>1362.59</v>
          </cell>
          <cell r="H4933">
            <v>44592</v>
          </cell>
          <cell r="I4933">
            <v>44635</v>
          </cell>
          <cell r="J4933"/>
          <cell r="K4933">
            <v>44635</v>
          </cell>
        </row>
        <row r="4934">
          <cell r="A4934">
            <v>18064943</v>
          </cell>
          <cell r="B4934" t="str">
            <v>C402</v>
          </cell>
          <cell r="C4934" t="str">
            <v>CL RENOV</v>
          </cell>
          <cell r="D4934" t="str">
            <v>2</v>
          </cell>
          <cell r="E4934">
            <v>592.41999999999996</v>
          </cell>
          <cell r="G4934">
            <v>710.9</v>
          </cell>
          <cell r="H4934">
            <v>44592</v>
          </cell>
          <cell r="I4934">
            <v>44635</v>
          </cell>
          <cell r="J4934"/>
          <cell r="K4934">
            <v>44635</v>
          </cell>
        </row>
        <row r="4935">
          <cell r="A4935">
            <v>18064944</v>
          </cell>
          <cell r="B4935" t="str">
            <v>C402</v>
          </cell>
          <cell r="C4935" t="str">
            <v>CL RENOV</v>
          </cell>
          <cell r="D4935" t="str">
            <v>2</v>
          </cell>
          <cell r="E4935">
            <v>66.5</v>
          </cell>
          <cell r="G4935">
            <v>79.8</v>
          </cell>
          <cell r="H4935">
            <v>44592</v>
          </cell>
          <cell r="I4935">
            <v>44635</v>
          </cell>
          <cell r="J4935"/>
          <cell r="K4935">
            <v>44635</v>
          </cell>
        </row>
        <row r="4936">
          <cell r="A4936">
            <v>18064945</v>
          </cell>
          <cell r="B4936" t="str">
            <v>C402</v>
          </cell>
          <cell r="C4936" t="str">
            <v>CL RENOV</v>
          </cell>
          <cell r="D4936" t="str">
            <v>2</v>
          </cell>
          <cell r="E4936">
            <v>1658.9099999999999</v>
          </cell>
          <cell r="G4936">
            <v>1990.69</v>
          </cell>
          <cell r="H4936">
            <v>44592</v>
          </cell>
          <cell r="I4936">
            <v>44635</v>
          </cell>
          <cell r="J4936"/>
          <cell r="K4936">
            <v>44635</v>
          </cell>
        </row>
        <row r="4937">
          <cell r="A4937">
            <v>18064946</v>
          </cell>
          <cell r="B4937" t="str">
            <v>C402</v>
          </cell>
          <cell r="C4937" t="str">
            <v>CL RENOV</v>
          </cell>
          <cell r="D4937" t="str">
            <v>2</v>
          </cell>
          <cell r="E4937">
            <v>237.58</v>
          </cell>
          <cell r="G4937">
            <v>285.10000000000002</v>
          </cell>
          <cell r="H4937">
            <v>44592</v>
          </cell>
          <cell r="I4937">
            <v>44635</v>
          </cell>
          <cell r="J4937"/>
          <cell r="K4937">
            <v>44635</v>
          </cell>
        </row>
        <row r="4938">
          <cell r="A4938">
            <v>18064947</v>
          </cell>
          <cell r="B4938" t="str">
            <v>C402</v>
          </cell>
          <cell r="C4938" t="str">
            <v>CL RENOV</v>
          </cell>
          <cell r="D4938" t="str">
            <v>2</v>
          </cell>
          <cell r="E4938">
            <v>2369.12</v>
          </cell>
          <cell r="G4938">
            <v>2842.94</v>
          </cell>
          <cell r="H4938">
            <v>44592</v>
          </cell>
          <cell r="I4938">
            <v>44635</v>
          </cell>
          <cell r="J4938"/>
          <cell r="K4938">
            <v>44635</v>
          </cell>
        </row>
        <row r="4939">
          <cell r="A4939">
            <v>18064948</v>
          </cell>
          <cell r="B4939" t="str">
            <v>C402</v>
          </cell>
          <cell r="C4939" t="str">
            <v>CL RENOV</v>
          </cell>
          <cell r="D4939" t="str">
            <v>2</v>
          </cell>
          <cell r="E4939">
            <v>288.59000000000003</v>
          </cell>
          <cell r="G4939">
            <v>346.31</v>
          </cell>
          <cell r="H4939">
            <v>44592</v>
          </cell>
          <cell r="I4939">
            <v>44635</v>
          </cell>
          <cell r="J4939"/>
          <cell r="K4939">
            <v>44635</v>
          </cell>
        </row>
        <row r="4940">
          <cell r="A4940">
            <v>18064949</v>
          </cell>
          <cell r="B4940" t="str">
            <v>C402</v>
          </cell>
          <cell r="C4940" t="str">
            <v>CL RENOV</v>
          </cell>
          <cell r="D4940" t="str">
            <v>2</v>
          </cell>
          <cell r="E4940">
            <v>1722.8200000000002</v>
          </cell>
          <cell r="G4940">
            <v>2067.38</v>
          </cell>
          <cell r="H4940">
            <v>44592</v>
          </cell>
          <cell r="I4940">
            <v>44635</v>
          </cell>
          <cell r="J4940"/>
          <cell r="K4940">
            <v>44635</v>
          </cell>
        </row>
        <row r="4941">
          <cell r="A4941">
            <v>18064950</v>
          </cell>
          <cell r="B4941" t="str">
            <v>C402</v>
          </cell>
          <cell r="C4941" t="str">
            <v>CL RENOV</v>
          </cell>
          <cell r="D4941" t="str">
            <v>2</v>
          </cell>
          <cell r="E4941">
            <v>1680.3700000000001</v>
          </cell>
          <cell r="G4941">
            <v>2016.44</v>
          </cell>
          <cell r="H4941">
            <v>44592</v>
          </cell>
          <cell r="I4941">
            <v>44635</v>
          </cell>
          <cell r="J4941"/>
          <cell r="K4941">
            <v>44635</v>
          </cell>
        </row>
        <row r="4942">
          <cell r="A4942">
            <v>18064951</v>
          </cell>
          <cell r="B4942" t="str">
            <v>C402</v>
          </cell>
          <cell r="C4942" t="str">
            <v>CL RENOV</v>
          </cell>
          <cell r="D4942" t="str">
            <v>2</v>
          </cell>
          <cell r="E4942">
            <v>467.83000000000004</v>
          </cell>
          <cell r="G4942">
            <v>561.4</v>
          </cell>
          <cell r="H4942">
            <v>44592</v>
          </cell>
          <cell r="I4942">
            <v>44635</v>
          </cell>
          <cell r="J4942"/>
          <cell r="K4942">
            <v>44635</v>
          </cell>
        </row>
        <row r="4943">
          <cell r="A4943">
            <v>18064952</v>
          </cell>
          <cell r="B4943" t="str">
            <v>C402</v>
          </cell>
          <cell r="C4943" t="str">
            <v>CL RENOV</v>
          </cell>
          <cell r="D4943" t="str">
            <v>2</v>
          </cell>
          <cell r="E4943">
            <v>52.489999999999995</v>
          </cell>
          <cell r="G4943">
            <v>62.989999999999995</v>
          </cell>
          <cell r="H4943">
            <v>44592</v>
          </cell>
          <cell r="I4943">
            <v>44635</v>
          </cell>
          <cell r="J4943"/>
          <cell r="K4943">
            <v>44635</v>
          </cell>
        </row>
        <row r="4944">
          <cell r="A4944">
            <v>18064953</v>
          </cell>
          <cell r="B4944" t="str">
            <v>C402</v>
          </cell>
          <cell r="C4944" t="str">
            <v>CL RENOV</v>
          </cell>
          <cell r="D4944" t="str">
            <v>2</v>
          </cell>
          <cell r="E4944">
            <v>678.83999999999992</v>
          </cell>
          <cell r="G4944">
            <v>814.61</v>
          </cell>
          <cell r="H4944">
            <v>44592</v>
          </cell>
          <cell r="I4944">
            <v>44635</v>
          </cell>
          <cell r="J4944"/>
          <cell r="K4944">
            <v>44635</v>
          </cell>
        </row>
        <row r="4945">
          <cell r="A4945">
            <v>18066327</v>
          </cell>
          <cell r="B4945" t="str">
            <v>C402</v>
          </cell>
          <cell r="C4945" t="str">
            <v>CL RENOV</v>
          </cell>
          <cell r="D4945" t="str">
            <v>2</v>
          </cell>
          <cell r="E4945">
            <v>2951.57</v>
          </cell>
          <cell r="G4945">
            <v>3541.88</v>
          </cell>
          <cell r="H4945">
            <v>44620</v>
          </cell>
          <cell r="I4945">
            <v>44666</v>
          </cell>
          <cell r="J4945"/>
          <cell r="K4945">
            <v>44666</v>
          </cell>
        </row>
        <row r="4946">
          <cell r="A4946">
            <v>18066328</v>
          </cell>
          <cell r="B4946" t="str">
            <v>C402</v>
          </cell>
          <cell r="C4946" t="str">
            <v>CL RENOV</v>
          </cell>
          <cell r="D4946" t="str">
            <v>2</v>
          </cell>
          <cell r="E4946">
            <v>196.32</v>
          </cell>
          <cell r="G4946">
            <v>235.58</v>
          </cell>
          <cell r="H4946">
            <v>44620</v>
          </cell>
          <cell r="I4946">
            <v>44666</v>
          </cell>
          <cell r="J4946"/>
          <cell r="K4946">
            <v>44666</v>
          </cell>
        </row>
        <row r="4947">
          <cell r="A4947">
            <v>18066329</v>
          </cell>
          <cell r="B4947" t="str">
            <v>C402</v>
          </cell>
          <cell r="C4947" t="str">
            <v>CL RENOV</v>
          </cell>
          <cell r="D4947" t="str">
            <v>2</v>
          </cell>
          <cell r="E4947">
            <v>199.03</v>
          </cell>
          <cell r="G4947">
            <v>238.84</v>
          </cell>
          <cell r="H4947">
            <v>44620</v>
          </cell>
          <cell r="I4947">
            <v>44666</v>
          </cell>
          <cell r="J4947"/>
          <cell r="K4947">
            <v>44666</v>
          </cell>
        </row>
        <row r="4948">
          <cell r="A4948">
            <v>18066330</v>
          </cell>
          <cell r="B4948" t="str">
            <v>C402</v>
          </cell>
          <cell r="C4948" t="str">
            <v>CL RENOV</v>
          </cell>
          <cell r="D4948" t="str">
            <v>2</v>
          </cell>
          <cell r="E4948">
            <v>1952.8799999999999</v>
          </cell>
          <cell r="G4948">
            <v>2343.46</v>
          </cell>
          <cell r="H4948">
            <v>44620</v>
          </cell>
          <cell r="I4948">
            <v>44666</v>
          </cell>
          <cell r="J4948"/>
          <cell r="K4948">
            <v>44666</v>
          </cell>
        </row>
        <row r="4949">
          <cell r="A4949">
            <v>18066331</v>
          </cell>
          <cell r="B4949" t="str">
            <v>C402</v>
          </cell>
          <cell r="C4949" t="str">
            <v>CL RENOV</v>
          </cell>
          <cell r="D4949" t="str">
            <v>2</v>
          </cell>
          <cell r="E4949">
            <v>2350.56</v>
          </cell>
          <cell r="G4949">
            <v>2820.67</v>
          </cell>
          <cell r="H4949">
            <v>44620</v>
          </cell>
          <cell r="I4949">
            <v>44666</v>
          </cell>
          <cell r="J4949"/>
          <cell r="K4949">
            <v>44666</v>
          </cell>
        </row>
        <row r="4950">
          <cell r="A4950">
            <v>18066332</v>
          </cell>
          <cell r="B4950" t="str">
            <v>C402</v>
          </cell>
          <cell r="C4950" t="str">
            <v>CL RENOV</v>
          </cell>
          <cell r="D4950" t="str">
            <v>2</v>
          </cell>
          <cell r="E4950">
            <v>594.53</v>
          </cell>
          <cell r="G4950">
            <v>713.43999999999994</v>
          </cell>
          <cell r="H4950">
            <v>44620</v>
          </cell>
          <cell r="I4950">
            <v>44666</v>
          </cell>
          <cell r="J4950"/>
          <cell r="K4950">
            <v>44666</v>
          </cell>
        </row>
        <row r="4951">
          <cell r="A4951">
            <v>18066333</v>
          </cell>
          <cell r="B4951" t="str">
            <v>C402</v>
          </cell>
          <cell r="C4951" t="str">
            <v>CL RENOV</v>
          </cell>
          <cell r="D4951" t="str">
            <v>2</v>
          </cell>
          <cell r="E4951">
            <v>1993.02</v>
          </cell>
          <cell r="G4951">
            <v>2391.62</v>
          </cell>
          <cell r="H4951">
            <v>44620</v>
          </cell>
          <cell r="I4951">
            <v>44666</v>
          </cell>
          <cell r="J4951"/>
          <cell r="K4951">
            <v>44666</v>
          </cell>
        </row>
        <row r="4952">
          <cell r="A4952">
            <v>18066334</v>
          </cell>
          <cell r="B4952" t="str">
            <v>C402</v>
          </cell>
          <cell r="C4952" t="str">
            <v>CL RENOV</v>
          </cell>
          <cell r="D4952" t="str">
            <v>2</v>
          </cell>
          <cell r="E4952">
            <v>1351.33</v>
          </cell>
          <cell r="G4952">
            <v>1621.6</v>
          </cell>
          <cell r="H4952">
            <v>44620</v>
          </cell>
          <cell r="I4952">
            <v>44666</v>
          </cell>
          <cell r="J4952"/>
          <cell r="K4952">
            <v>44666</v>
          </cell>
        </row>
        <row r="4953">
          <cell r="A4953">
            <v>18066335</v>
          </cell>
          <cell r="B4953" t="str">
            <v>C402</v>
          </cell>
          <cell r="C4953" t="str">
            <v>CL RENOV</v>
          </cell>
          <cell r="D4953" t="str">
            <v>2</v>
          </cell>
          <cell r="E4953">
            <v>2544.41</v>
          </cell>
          <cell r="G4953">
            <v>3053.29</v>
          </cell>
          <cell r="H4953">
            <v>44620</v>
          </cell>
          <cell r="I4953">
            <v>44666</v>
          </cell>
          <cell r="J4953"/>
          <cell r="K4953">
            <v>44666</v>
          </cell>
        </row>
        <row r="4954">
          <cell r="A4954">
            <v>18066336</v>
          </cell>
          <cell r="B4954" t="str">
            <v>C402</v>
          </cell>
          <cell r="C4954" t="str">
            <v>CL RENOV</v>
          </cell>
          <cell r="D4954" t="str">
            <v>2</v>
          </cell>
          <cell r="E4954">
            <v>1299.1100000000001</v>
          </cell>
          <cell r="G4954">
            <v>1558.9299999999998</v>
          </cell>
          <cell r="H4954">
            <v>44620</v>
          </cell>
          <cell r="I4954">
            <v>44666</v>
          </cell>
          <cell r="J4954"/>
          <cell r="K4954">
            <v>44666</v>
          </cell>
        </row>
        <row r="4955">
          <cell r="A4955">
            <v>18066337</v>
          </cell>
          <cell r="B4955" t="str">
            <v>C402</v>
          </cell>
          <cell r="C4955" t="str">
            <v>CL RENOV</v>
          </cell>
          <cell r="D4955" t="str">
            <v>2</v>
          </cell>
          <cell r="E4955">
            <v>1835.2599999999998</v>
          </cell>
          <cell r="G4955">
            <v>2202.31</v>
          </cell>
          <cell r="H4955">
            <v>44620</v>
          </cell>
          <cell r="I4955">
            <v>44666</v>
          </cell>
          <cell r="J4955"/>
          <cell r="K4955">
            <v>44666</v>
          </cell>
        </row>
        <row r="4956">
          <cell r="A4956">
            <v>18066338</v>
          </cell>
          <cell r="B4956" t="str">
            <v>C402</v>
          </cell>
          <cell r="C4956" t="str">
            <v>CL RENOV</v>
          </cell>
          <cell r="D4956" t="str">
            <v>2</v>
          </cell>
          <cell r="E4956">
            <v>1073.58</v>
          </cell>
          <cell r="G4956">
            <v>1288.3</v>
          </cell>
          <cell r="H4956">
            <v>44620</v>
          </cell>
          <cell r="I4956">
            <v>44666</v>
          </cell>
          <cell r="J4956"/>
          <cell r="K4956">
            <v>44666</v>
          </cell>
        </row>
        <row r="4957">
          <cell r="A4957">
            <v>18066339</v>
          </cell>
          <cell r="B4957" t="str">
            <v>C402</v>
          </cell>
          <cell r="C4957" t="str">
            <v>CL RENOV</v>
          </cell>
          <cell r="D4957" t="str">
            <v>2</v>
          </cell>
          <cell r="E4957">
            <v>1055.55</v>
          </cell>
          <cell r="G4957">
            <v>1266.6600000000001</v>
          </cell>
          <cell r="H4957">
            <v>44620</v>
          </cell>
          <cell r="I4957">
            <v>44666</v>
          </cell>
          <cell r="J4957"/>
          <cell r="K4957">
            <v>44666</v>
          </cell>
        </row>
        <row r="4958">
          <cell r="A4958">
            <v>18066340</v>
          </cell>
          <cell r="B4958" t="str">
            <v>C402</v>
          </cell>
          <cell r="C4958" t="str">
            <v>CL RENOV</v>
          </cell>
          <cell r="D4958" t="str">
            <v>2</v>
          </cell>
          <cell r="E4958">
            <v>1696.2400000000002</v>
          </cell>
          <cell r="G4958">
            <v>2035.4900000000002</v>
          </cell>
          <cell r="H4958">
            <v>44620</v>
          </cell>
          <cell r="I4958">
            <v>44666</v>
          </cell>
          <cell r="J4958"/>
          <cell r="K4958">
            <v>44666</v>
          </cell>
        </row>
        <row r="4959">
          <cell r="A4959">
            <v>18066341</v>
          </cell>
          <cell r="B4959" t="str">
            <v>C402</v>
          </cell>
          <cell r="C4959" t="str">
            <v>CL RENOV</v>
          </cell>
          <cell r="D4959" t="str">
            <v>2</v>
          </cell>
          <cell r="E4959">
            <v>270.12</v>
          </cell>
          <cell r="G4959">
            <v>324.14</v>
          </cell>
          <cell r="H4959">
            <v>44620</v>
          </cell>
          <cell r="I4959">
            <v>44666</v>
          </cell>
          <cell r="J4959"/>
          <cell r="K4959">
            <v>44666</v>
          </cell>
        </row>
        <row r="4960">
          <cell r="A4960">
            <v>18066342</v>
          </cell>
          <cell r="B4960" t="str">
            <v>C402</v>
          </cell>
          <cell r="C4960" t="str">
            <v>CL RENOV</v>
          </cell>
          <cell r="D4960" t="str">
            <v>2</v>
          </cell>
          <cell r="E4960">
            <v>98.28</v>
          </cell>
          <cell r="G4960">
            <v>117.94000000000001</v>
          </cell>
          <cell r="H4960">
            <v>44620</v>
          </cell>
          <cell r="I4960">
            <v>44666</v>
          </cell>
          <cell r="J4960"/>
          <cell r="K4960">
            <v>44666</v>
          </cell>
        </row>
        <row r="4961">
          <cell r="A4961">
            <v>18066343</v>
          </cell>
          <cell r="B4961" t="str">
            <v>C402</v>
          </cell>
          <cell r="C4961" t="str">
            <v>CL RENOV</v>
          </cell>
          <cell r="D4961" t="str">
            <v>2</v>
          </cell>
          <cell r="E4961">
            <v>2411.13</v>
          </cell>
          <cell r="G4961">
            <v>2893.3599999999997</v>
          </cell>
          <cell r="H4961">
            <v>44620</v>
          </cell>
          <cell r="I4961">
            <v>44666</v>
          </cell>
          <cell r="J4961"/>
          <cell r="K4961">
            <v>44666</v>
          </cell>
        </row>
        <row r="4962">
          <cell r="A4962">
            <v>18066344</v>
          </cell>
          <cell r="B4962" t="str">
            <v>C402</v>
          </cell>
          <cell r="C4962" t="str">
            <v>CL RENOV</v>
          </cell>
          <cell r="D4962" t="str">
            <v>2</v>
          </cell>
          <cell r="E4962">
            <v>77.64</v>
          </cell>
          <cell r="G4962">
            <v>93.17</v>
          </cell>
          <cell r="H4962">
            <v>44620</v>
          </cell>
          <cell r="I4962">
            <v>44666</v>
          </cell>
          <cell r="J4962"/>
          <cell r="K4962">
            <v>44666</v>
          </cell>
        </row>
        <row r="4963">
          <cell r="A4963">
            <v>18066345</v>
          </cell>
          <cell r="B4963" t="str">
            <v>C402</v>
          </cell>
          <cell r="C4963" t="str">
            <v>CL RENOV</v>
          </cell>
          <cell r="D4963" t="str">
            <v>2</v>
          </cell>
          <cell r="E4963">
            <v>1304</v>
          </cell>
          <cell r="G4963">
            <v>1564.8</v>
          </cell>
          <cell r="H4963">
            <v>44620</v>
          </cell>
          <cell r="I4963">
            <v>44666</v>
          </cell>
          <cell r="J4963"/>
          <cell r="K4963">
            <v>44666</v>
          </cell>
        </row>
        <row r="4964">
          <cell r="A4964">
            <v>18066346</v>
          </cell>
          <cell r="B4964" t="str">
            <v>C402</v>
          </cell>
          <cell r="C4964" t="str">
            <v>CL RENOV</v>
          </cell>
          <cell r="D4964" t="str">
            <v>2</v>
          </cell>
          <cell r="E4964">
            <v>-42</v>
          </cell>
          <cell r="G4964">
            <v>-50.4</v>
          </cell>
          <cell r="H4964">
            <v>44620</v>
          </cell>
          <cell r="I4964">
            <v>44666</v>
          </cell>
          <cell r="J4964"/>
          <cell r="K4964">
            <v>44666</v>
          </cell>
        </row>
        <row r="4965">
          <cell r="A4965">
            <v>18066347</v>
          </cell>
          <cell r="B4965" t="str">
            <v>C402</v>
          </cell>
          <cell r="C4965" t="str">
            <v>CL RENOV</v>
          </cell>
          <cell r="D4965" t="str">
            <v>2</v>
          </cell>
          <cell r="E4965">
            <v>2494.94</v>
          </cell>
          <cell r="G4965">
            <v>2993.93</v>
          </cell>
          <cell r="H4965">
            <v>44620</v>
          </cell>
          <cell r="I4965">
            <v>44666</v>
          </cell>
          <cell r="J4965"/>
          <cell r="K4965">
            <v>44666</v>
          </cell>
        </row>
        <row r="4966">
          <cell r="A4966">
            <v>18066348</v>
          </cell>
          <cell r="B4966" t="str">
            <v>C402</v>
          </cell>
          <cell r="C4966" t="str">
            <v>CL RENOV</v>
          </cell>
          <cell r="D4966" t="str">
            <v>2</v>
          </cell>
          <cell r="E4966">
            <v>113.85</v>
          </cell>
          <cell r="G4966">
            <v>136.62</v>
          </cell>
          <cell r="H4966">
            <v>44620</v>
          </cell>
          <cell r="I4966">
            <v>44666</v>
          </cell>
          <cell r="J4966"/>
          <cell r="K4966">
            <v>44666</v>
          </cell>
        </row>
        <row r="4967">
          <cell r="A4967">
            <v>18066349</v>
          </cell>
          <cell r="B4967" t="str">
            <v>C402</v>
          </cell>
          <cell r="C4967" t="str">
            <v>CL RENOV</v>
          </cell>
          <cell r="D4967" t="str">
            <v>2</v>
          </cell>
          <cell r="E4967">
            <v>606.77</v>
          </cell>
          <cell r="G4967">
            <v>728.12</v>
          </cell>
          <cell r="H4967">
            <v>44620</v>
          </cell>
          <cell r="I4967">
            <v>44666</v>
          </cell>
          <cell r="J4967"/>
          <cell r="K4967">
            <v>44666</v>
          </cell>
        </row>
        <row r="4968">
          <cell r="A4968">
            <v>18066350</v>
          </cell>
          <cell r="B4968" t="str">
            <v>C402</v>
          </cell>
          <cell r="C4968" t="str">
            <v>CL RENOV</v>
          </cell>
          <cell r="D4968" t="str">
            <v>2</v>
          </cell>
          <cell r="E4968">
            <v>681.55</v>
          </cell>
          <cell r="G4968">
            <v>817.86</v>
          </cell>
          <cell r="H4968">
            <v>44620</v>
          </cell>
          <cell r="I4968">
            <v>44666</v>
          </cell>
          <cell r="J4968"/>
          <cell r="K4968">
            <v>44666</v>
          </cell>
        </row>
        <row r="4969">
          <cell r="A4969">
            <v>18066351</v>
          </cell>
          <cell r="B4969" t="str">
            <v>C402</v>
          </cell>
          <cell r="C4969" t="str">
            <v>CL RENOV</v>
          </cell>
          <cell r="D4969" t="str">
            <v>2</v>
          </cell>
          <cell r="E4969">
            <v>826.35</v>
          </cell>
          <cell r="G4969">
            <v>991.62000000000012</v>
          </cell>
          <cell r="H4969">
            <v>44620</v>
          </cell>
          <cell r="I4969">
            <v>44666</v>
          </cell>
          <cell r="J4969"/>
          <cell r="K4969">
            <v>44666</v>
          </cell>
        </row>
        <row r="4970">
          <cell r="A4970">
            <v>18066352</v>
          </cell>
          <cell r="B4970" t="str">
            <v>C402</v>
          </cell>
          <cell r="C4970" t="str">
            <v>CL RENOV</v>
          </cell>
          <cell r="D4970" t="str">
            <v>2</v>
          </cell>
          <cell r="E4970">
            <v>722.35</v>
          </cell>
          <cell r="G4970">
            <v>867</v>
          </cell>
          <cell r="H4970">
            <v>44620</v>
          </cell>
          <cell r="I4970">
            <v>44666</v>
          </cell>
          <cell r="J4970"/>
          <cell r="K4970">
            <v>44666</v>
          </cell>
        </row>
        <row r="4971">
          <cell r="A4971">
            <v>18066353</v>
          </cell>
          <cell r="B4971" t="str">
            <v>C402</v>
          </cell>
          <cell r="C4971" t="str">
            <v>CL RENOV</v>
          </cell>
          <cell r="D4971" t="str">
            <v>2</v>
          </cell>
          <cell r="E4971">
            <v>301.96999999999997</v>
          </cell>
          <cell r="G4971">
            <v>362.36</v>
          </cell>
          <cell r="H4971">
            <v>44620</v>
          </cell>
          <cell r="I4971">
            <v>44666</v>
          </cell>
          <cell r="J4971"/>
          <cell r="K4971">
            <v>44666</v>
          </cell>
        </row>
        <row r="4972">
          <cell r="A4972">
            <v>18066354</v>
          </cell>
          <cell r="B4972" t="str">
            <v>C402</v>
          </cell>
          <cell r="C4972" t="str">
            <v>CL RENOV</v>
          </cell>
          <cell r="D4972" t="str">
            <v>2</v>
          </cell>
          <cell r="E4972">
            <v>-14</v>
          </cell>
          <cell r="G4972">
            <v>-16.8</v>
          </cell>
          <cell r="H4972">
            <v>44620</v>
          </cell>
          <cell r="I4972">
            <v>44666</v>
          </cell>
          <cell r="J4972"/>
          <cell r="K4972">
            <v>44666</v>
          </cell>
        </row>
        <row r="4973">
          <cell r="A4973">
            <v>18066355</v>
          </cell>
          <cell r="B4973" t="str">
            <v>C402</v>
          </cell>
          <cell r="C4973" t="str">
            <v>CL RENOV</v>
          </cell>
          <cell r="D4973" t="str">
            <v>2</v>
          </cell>
          <cell r="E4973">
            <v>228.69</v>
          </cell>
          <cell r="G4973">
            <v>274.43</v>
          </cell>
          <cell r="H4973">
            <v>44620</v>
          </cell>
          <cell r="I4973">
            <v>44666</v>
          </cell>
          <cell r="J4973"/>
          <cell r="K4973">
            <v>44666</v>
          </cell>
        </row>
        <row r="4974">
          <cell r="A4974">
            <v>18066356</v>
          </cell>
          <cell r="B4974" t="str">
            <v>C402</v>
          </cell>
          <cell r="C4974" t="str">
            <v>CL RENOV</v>
          </cell>
          <cell r="D4974" t="str">
            <v>2</v>
          </cell>
          <cell r="E4974">
            <v>911.26</v>
          </cell>
          <cell r="G4974">
            <v>1093.51</v>
          </cell>
          <cell r="H4974">
            <v>44620</v>
          </cell>
          <cell r="I4974">
            <v>44666</v>
          </cell>
          <cell r="J4974"/>
          <cell r="K4974">
            <v>44666</v>
          </cell>
        </row>
        <row r="4975">
          <cell r="A4975">
            <v>18066357</v>
          </cell>
          <cell r="B4975" t="str">
            <v>C402</v>
          </cell>
          <cell r="C4975" t="str">
            <v>CL RENOV</v>
          </cell>
          <cell r="D4975" t="str">
            <v>2</v>
          </cell>
          <cell r="E4975">
            <v>763.81000000000006</v>
          </cell>
          <cell r="G4975">
            <v>916.57</v>
          </cell>
          <cell r="H4975">
            <v>44620</v>
          </cell>
          <cell r="I4975">
            <v>44666</v>
          </cell>
          <cell r="J4975"/>
          <cell r="K4975">
            <v>44666</v>
          </cell>
        </row>
        <row r="4976">
          <cell r="A4976">
            <v>18066358</v>
          </cell>
          <cell r="B4976" t="str">
            <v>C402</v>
          </cell>
          <cell r="C4976" t="str">
            <v>CL RENOV</v>
          </cell>
          <cell r="D4976" t="str">
            <v>2</v>
          </cell>
          <cell r="E4976">
            <v>457.38</v>
          </cell>
          <cell r="G4976">
            <v>548.86</v>
          </cell>
          <cell r="H4976">
            <v>44620</v>
          </cell>
          <cell r="I4976">
            <v>44666</v>
          </cell>
          <cell r="J4976"/>
          <cell r="K4976">
            <v>44666</v>
          </cell>
        </row>
        <row r="4977">
          <cell r="A4977">
            <v>18066359</v>
          </cell>
          <cell r="B4977" t="str">
            <v>C402</v>
          </cell>
          <cell r="C4977" t="str">
            <v>CL RENOV</v>
          </cell>
          <cell r="D4977" t="str">
            <v>2</v>
          </cell>
          <cell r="E4977">
            <v>1944.7</v>
          </cell>
          <cell r="G4977">
            <v>2333.6400000000003</v>
          </cell>
          <cell r="H4977">
            <v>44620</v>
          </cell>
          <cell r="I4977">
            <v>44666</v>
          </cell>
          <cell r="J4977"/>
          <cell r="K4977">
            <v>44666</v>
          </cell>
        </row>
        <row r="4978">
          <cell r="A4978">
            <v>18066360</v>
          </cell>
          <cell r="B4978" t="str">
            <v>C402</v>
          </cell>
          <cell r="C4978" t="str">
            <v>CL RENOV</v>
          </cell>
          <cell r="D4978" t="str">
            <v>2</v>
          </cell>
          <cell r="E4978">
            <v>622.48</v>
          </cell>
          <cell r="G4978">
            <v>746.98</v>
          </cell>
          <cell r="H4978">
            <v>44620</v>
          </cell>
          <cell r="I4978">
            <v>44666</v>
          </cell>
          <cell r="J4978"/>
          <cell r="K4978">
            <v>44666</v>
          </cell>
        </row>
        <row r="4979">
          <cell r="A4979">
            <v>18066361</v>
          </cell>
          <cell r="B4979" t="str">
            <v>C402</v>
          </cell>
          <cell r="C4979" t="str">
            <v>CL RENOV</v>
          </cell>
          <cell r="D4979" t="str">
            <v>2</v>
          </cell>
          <cell r="E4979">
            <v>1539.81</v>
          </cell>
          <cell r="G4979">
            <v>1847.77</v>
          </cell>
          <cell r="H4979">
            <v>44620</v>
          </cell>
          <cell r="I4979">
            <v>44666</v>
          </cell>
          <cell r="J4979"/>
          <cell r="K4979">
            <v>44666</v>
          </cell>
        </row>
        <row r="4980">
          <cell r="A4980">
            <v>18066362</v>
          </cell>
          <cell r="B4980" t="str">
            <v>C402</v>
          </cell>
          <cell r="C4980" t="str">
            <v>CL RENOV</v>
          </cell>
          <cell r="D4980" t="str">
            <v>2</v>
          </cell>
          <cell r="E4980">
            <v>6131.5199999999995</v>
          </cell>
          <cell r="G4980">
            <v>7357.82</v>
          </cell>
          <cell r="H4980">
            <v>44620</v>
          </cell>
          <cell r="I4980">
            <v>44666</v>
          </cell>
          <cell r="J4980"/>
          <cell r="K4980">
            <v>44666</v>
          </cell>
        </row>
        <row r="4981">
          <cell r="A4981">
            <v>18066363</v>
          </cell>
          <cell r="B4981" t="str">
            <v>C402</v>
          </cell>
          <cell r="C4981" t="str">
            <v>CL RENOV</v>
          </cell>
          <cell r="D4981" t="str">
            <v>2</v>
          </cell>
          <cell r="E4981">
            <v>590.48</v>
          </cell>
          <cell r="G4981">
            <v>708.58</v>
          </cell>
          <cell r="H4981">
            <v>44620</v>
          </cell>
          <cell r="I4981">
            <v>44666</v>
          </cell>
          <cell r="J4981"/>
          <cell r="K4981">
            <v>44666</v>
          </cell>
        </row>
        <row r="4982">
          <cell r="A4982">
            <v>18066364</v>
          </cell>
          <cell r="B4982" t="str">
            <v>C402</v>
          </cell>
          <cell r="C4982" t="str">
            <v>CL RENOV</v>
          </cell>
          <cell r="D4982" t="str">
            <v>2</v>
          </cell>
          <cell r="E4982">
            <v>2445.21</v>
          </cell>
          <cell r="G4982">
            <v>2934.25</v>
          </cell>
          <cell r="H4982">
            <v>44620</v>
          </cell>
          <cell r="I4982">
            <v>44666</v>
          </cell>
          <cell r="J4982"/>
          <cell r="K4982">
            <v>44666</v>
          </cell>
        </row>
        <row r="4983">
          <cell r="A4983">
            <v>18066365</v>
          </cell>
          <cell r="B4983" t="str">
            <v>C402</v>
          </cell>
          <cell r="C4983" t="str">
            <v>CL RENOV</v>
          </cell>
          <cell r="D4983" t="str">
            <v>2</v>
          </cell>
          <cell r="E4983">
            <v>109.82000000000001</v>
          </cell>
          <cell r="G4983">
            <v>131.78</v>
          </cell>
          <cell r="H4983">
            <v>44620</v>
          </cell>
          <cell r="I4983">
            <v>44666</v>
          </cell>
          <cell r="J4983"/>
          <cell r="K4983">
            <v>44666</v>
          </cell>
        </row>
        <row r="4984">
          <cell r="A4984">
            <v>18066366</v>
          </cell>
          <cell r="B4984" t="str">
            <v>C402</v>
          </cell>
          <cell r="C4984" t="str">
            <v>CL RENOV</v>
          </cell>
          <cell r="D4984" t="str">
            <v>2</v>
          </cell>
          <cell r="E4984">
            <v>2859.23</v>
          </cell>
          <cell r="G4984">
            <v>3431.0800000000004</v>
          </cell>
          <cell r="H4984">
            <v>44620</v>
          </cell>
          <cell r="I4984">
            <v>44666</v>
          </cell>
          <cell r="J4984"/>
          <cell r="K4984">
            <v>44666</v>
          </cell>
        </row>
        <row r="4985">
          <cell r="A4985">
            <v>18066367</v>
          </cell>
          <cell r="B4985" t="str">
            <v>C402</v>
          </cell>
          <cell r="C4985" t="str">
            <v>CL RENOV</v>
          </cell>
          <cell r="D4985" t="str">
            <v>2</v>
          </cell>
          <cell r="E4985">
            <v>1440.42</v>
          </cell>
          <cell r="G4985">
            <v>1728.5</v>
          </cell>
          <cell r="H4985">
            <v>44620</v>
          </cell>
          <cell r="I4985">
            <v>44666</v>
          </cell>
          <cell r="J4985"/>
          <cell r="K4985">
            <v>44666</v>
          </cell>
        </row>
        <row r="4986">
          <cell r="A4986">
            <v>18066368</v>
          </cell>
          <cell r="B4986" t="str">
            <v>C402</v>
          </cell>
          <cell r="C4986" t="str">
            <v>CL RENOV</v>
          </cell>
          <cell r="D4986" t="str">
            <v>2</v>
          </cell>
          <cell r="E4986">
            <v>2866.9</v>
          </cell>
          <cell r="G4986">
            <v>3440.28</v>
          </cell>
          <cell r="H4986">
            <v>44620</v>
          </cell>
          <cell r="I4986">
            <v>44666</v>
          </cell>
          <cell r="J4986"/>
          <cell r="K4986">
            <v>44666</v>
          </cell>
        </row>
        <row r="4987">
          <cell r="A4987">
            <v>18066369</v>
          </cell>
          <cell r="B4987" t="str">
            <v>C402</v>
          </cell>
          <cell r="C4987" t="str">
            <v>CL RENOV</v>
          </cell>
          <cell r="D4987" t="str">
            <v>2</v>
          </cell>
          <cell r="E4987">
            <v>1710.9299999999998</v>
          </cell>
          <cell r="G4987">
            <v>2053.12</v>
          </cell>
          <cell r="H4987">
            <v>44620</v>
          </cell>
          <cell r="I4987">
            <v>44666</v>
          </cell>
          <cell r="J4987"/>
          <cell r="K4987">
            <v>44666</v>
          </cell>
        </row>
        <row r="4988">
          <cell r="A4988">
            <v>18066370</v>
          </cell>
          <cell r="B4988" t="str">
            <v>C402</v>
          </cell>
          <cell r="C4988" t="str">
            <v>CL RENOV</v>
          </cell>
          <cell r="D4988" t="str">
            <v>2</v>
          </cell>
          <cell r="E4988">
            <v>1689.98</v>
          </cell>
          <cell r="G4988">
            <v>2027.98</v>
          </cell>
          <cell r="H4988">
            <v>44620</v>
          </cell>
          <cell r="I4988">
            <v>44666</v>
          </cell>
          <cell r="J4988"/>
          <cell r="K4988">
            <v>44666</v>
          </cell>
        </row>
        <row r="4989">
          <cell r="A4989">
            <v>18066371</v>
          </cell>
          <cell r="B4989" t="str">
            <v>C402</v>
          </cell>
          <cell r="C4989" t="str">
            <v>CL RENOV</v>
          </cell>
          <cell r="D4989" t="str">
            <v>2</v>
          </cell>
          <cell r="E4989">
            <v>1865.5900000000001</v>
          </cell>
          <cell r="G4989">
            <v>2238.71</v>
          </cell>
          <cell r="H4989">
            <v>44620</v>
          </cell>
          <cell r="I4989">
            <v>44666</v>
          </cell>
          <cell r="J4989"/>
          <cell r="K4989">
            <v>44666</v>
          </cell>
        </row>
        <row r="4990">
          <cell r="A4990">
            <v>18066372</v>
          </cell>
          <cell r="B4990" t="str">
            <v>C402</v>
          </cell>
          <cell r="C4990" t="str">
            <v>CL RENOV</v>
          </cell>
          <cell r="D4990" t="str">
            <v>2</v>
          </cell>
          <cell r="E4990">
            <v>1659.9099999999999</v>
          </cell>
          <cell r="G4990">
            <v>1991.89</v>
          </cell>
          <cell r="H4990">
            <v>44620</v>
          </cell>
          <cell r="I4990">
            <v>44666</v>
          </cell>
          <cell r="J4990"/>
          <cell r="K4990">
            <v>44666</v>
          </cell>
        </row>
        <row r="4991">
          <cell r="A4991">
            <v>18066373</v>
          </cell>
          <cell r="B4991" t="str">
            <v>C402</v>
          </cell>
          <cell r="C4991" t="str">
            <v>CL RENOV</v>
          </cell>
          <cell r="D4991" t="str">
            <v>2</v>
          </cell>
          <cell r="E4991">
            <v>682.65</v>
          </cell>
          <cell r="G4991">
            <v>819.18000000000006</v>
          </cell>
          <cell r="H4991">
            <v>44620</v>
          </cell>
          <cell r="I4991">
            <v>44666</v>
          </cell>
          <cell r="J4991"/>
          <cell r="K4991">
            <v>44666</v>
          </cell>
        </row>
        <row r="4992">
          <cell r="A4992">
            <v>18066374</v>
          </cell>
          <cell r="B4992" t="str">
            <v>C402</v>
          </cell>
          <cell r="C4992" t="str">
            <v>CL RENOV</v>
          </cell>
          <cell r="D4992" t="str">
            <v>2</v>
          </cell>
          <cell r="E4992">
            <v>1020.99</v>
          </cell>
          <cell r="G4992">
            <v>1225.19</v>
          </cell>
          <cell r="H4992">
            <v>44620</v>
          </cell>
          <cell r="I4992">
            <v>44666</v>
          </cell>
          <cell r="J4992"/>
          <cell r="K4992">
            <v>44666</v>
          </cell>
        </row>
        <row r="4993">
          <cell r="A4993">
            <v>18066375</v>
          </cell>
          <cell r="B4993" t="str">
            <v>C402</v>
          </cell>
          <cell r="C4993" t="str">
            <v>CL RENOV</v>
          </cell>
          <cell r="D4993" t="str">
            <v>2</v>
          </cell>
          <cell r="E4993">
            <v>459.64</v>
          </cell>
          <cell r="G4993">
            <v>551.56999999999994</v>
          </cell>
          <cell r="H4993">
            <v>44620</v>
          </cell>
          <cell r="I4993">
            <v>44666</v>
          </cell>
          <cell r="J4993"/>
          <cell r="K4993">
            <v>44666</v>
          </cell>
        </row>
        <row r="4994">
          <cell r="A4994">
            <v>18066376</v>
          </cell>
          <cell r="B4994" t="str">
            <v>C402</v>
          </cell>
          <cell r="C4994" t="str">
            <v>CL RENOV</v>
          </cell>
          <cell r="D4994" t="str">
            <v>2</v>
          </cell>
          <cell r="E4994">
            <v>1663.0099999999998</v>
          </cell>
          <cell r="G4994">
            <v>1995.61</v>
          </cell>
          <cell r="H4994">
            <v>44620</v>
          </cell>
          <cell r="I4994">
            <v>44666</v>
          </cell>
          <cell r="J4994"/>
          <cell r="K4994">
            <v>44666</v>
          </cell>
        </row>
        <row r="4995">
          <cell r="A4995">
            <v>18066377</v>
          </cell>
          <cell r="B4995" t="str">
            <v>C402</v>
          </cell>
          <cell r="C4995" t="str">
            <v>CL RENOV</v>
          </cell>
          <cell r="D4995" t="str">
            <v>2</v>
          </cell>
          <cell r="E4995">
            <v>3051.48</v>
          </cell>
          <cell r="G4995">
            <v>3661.78</v>
          </cell>
          <cell r="H4995">
            <v>44620</v>
          </cell>
          <cell r="I4995">
            <v>44666</v>
          </cell>
          <cell r="J4995"/>
          <cell r="K4995">
            <v>44666</v>
          </cell>
        </row>
        <row r="4996">
          <cell r="A4996">
            <v>18066378</v>
          </cell>
          <cell r="B4996" t="str">
            <v>C402</v>
          </cell>
          <cell r="C4996" t="str">
            <v>CL RENOV</v>
          </cell>
          <cell r="D4996" t="str">
            <v>2</v>
          </cell>
          <cell r="E4996">
            <v>984.96</v>
          </cell>
          <cell r="G4996">
            <v>1181.95</v>
          </cell>
          <cell r="H4996">
            <v>44620</v>
          </cell>
          <cell r="I4996">
            <v>44666</v>
          </cell>
          <cell r="J4996"/>
          <cell r="K4996">
            <v>44666</v>
          </cell>
        </row>
        <row r="4997">
          <cell r="A4997">
            <v>18066379</v>
          </cell>
          <cell r="B4997" t="str">
            <v>C402</v>
          </cell>
          <cell r="C4997" t="str">
            <v>CL RENOV</v>
          </cell>
          <cell r="D4997" t="str">
            <v>2</v>
          </cell>
          <cell r="E4997">
            <v>1292.71</v>
          </cell>
          <cell r="G4997">
            <v>1551.25</v>
          </cell>
          <cell r="H4997">
            <v>44620</v>
          </cell>
          <cell r="I4997">
            <v>44666</v>
          </cell>
          <cell r="J4997"/>
          <cell r="K4997">
            <v>44666</v>
          </cell>
        </row>
        <row r="4998">
          <cell r="A4998">
            <v>18066380</v>
          </cell>
          <cell r="B4998" t="str">
            <v>C402</v>
          </cell>
          <cell r="C4998" t="str">
            <v>CL RENOV</v>
          </cell>
          <cell r="D4998" t="str">
            <v>2</v>
          </cell>
          <cell r="E4998">
            <v>330.85</v>
          </cell>
          <cell r="G4998">
            <v>397.02</v>
          </cell>
          <cell r="H4998">
            <v>44620</v>
          </cell>
          <cell r="I4998">
            <v>44666</v>
          </cell>
          <cell r="J4998"/>
          <cell r="K4998">
            <v>44666</v>
          </cell>
        </row>
        <row r="4999">
          <cell r="A4999">
            <v>18066381</v>
          </cell>
          <cell r="B4999" t="str">
            <v>C402</v>
          </cell>
          <cell r="C4999" t="str">
            <v>CL RENOV</v>
          </cell>
          <cell r="D4999" t="str">
            <v>2</v>
          </cell>
          <cell r="E4999">
            <v>2248.12</v>
          </cell>
          <cell r="G4999">
            <v>2697.7400000000002</v>
          </cell>
          <cell r="H4999">
            <v>44620</v>
          </cell>
          <cell r="I4999">
            <v>44666</v>
          </cell>
          <cell r="J4999"/>
          <cell r="K4999">
            <v>44666</v>
          </cell>
        </row>
        <row r="5000">
          <cell r="A5000">
            <v>18066382</v>
          </cell>
          <cell r="B5000" t="str">
            <v>C402</v>
          </cell>
          <cell r="C5000" t="str">
            <v>CL RENOV</v>
          </cell>
          <cell r="D5000" t="str">
            <v>2</v>
          </cell>
          <cell r="E5000">
            <v>1356.73</v>
          </cell>
          <cell r="G5000">
            <v>1628.08</v>
          </cell>
          <cell r="H5000">
            <v>44620</v>
          </cell>
          <cell r="I5000">
            <v>44666</v>
          </cell>
          <cell r="J5000"/>
          <cell r="K5000">
            <v>44666</v>
          </cell>
        </row>
        <row r="5001">
          <cell r="A5001">
            <v>18066383</v>
          </cell>
          <cell r="B5001" t="str">
            <v>C402</v>
          </cell>
          <cell r="C5001" t="str">
            <v>CL RENOV</v>
          </cell>
          <cell r="D5001" t="str">
            <v>2</v>
          </cell>
          <cell r="E5001">
            <v>1126.8700000000001</v>
          </cell>
          <cell r="G5001">
            <v>1352.24</v>
          </cell>
          <cell r="H5001">
            <v>44620</v>
          </cell>
          <cell r="I5001">
            <v>44666</v>
          </cell>
          <cell r="J5001"/>
          <cell r="K5001">
            <v>44666</v>
          </cell>
        </row>
        <row r="5002">
          <cell r="A5002">
            <v>18066384</v>
          </cell>
          <cell r="B5002" t="str">
            <v>C402</v>
          </cell>
          <cell r="C5002" t="str">
            <v>CL RENOV</v>
          </cell>
          <cell r="D5002" t="str">
            <v>2</v>
          </cell>
          <cell r="E5002">
            <v>2309.29</v>
          </cell>
          <cell r="G5002">
            <v>2771.15</v>
          </cell>
          <cell r="H5002">
            <v>44620</v>
          </cell>
          <cell r="I5002">
            <v>44666</v>
          </cell>
          <cell r="J5002"/>
          <cell r="K5002">
            <v>44666</v>
          </cell>
        </row>
        <row r="5003">
          <cell r="A5003">
            <v>18066385</v>
          </cell>
          <cell r="B5003" t="str">
            <v>C402</v>
          </cell>
          <cell r="C5003" t="str">
            <v>CL RENOV</v>
          </cell>
          <cell r="D5003" t="str">
            <v>2</v>
          </cell>
          <cell r="E5003">
            <v>-81.45</v>
          </cell>
          <cell r="G5003">
            <v>-97.74</v>
          </cell>
          <cell r="H5003">
            <v>44620</v>
          </cell>
          <cell r="I5003">
            <v>44666</v>
          </cell>
          <cell r="J5003"/>
          <cell r="K5003">
            <v>44666</v>
          </cell>
        </row>
        <row r="5004">
          <cell r="A5004">
            <v>18066386</v>
          </cell>
          <cell r="B5004" t="str">
            <v>C402</v>
          </cell>
          <cell r="C5004" t="str">
            <v>CL RENOV</v>
          </cell>
          <cell r="D5004" t="str">
            <v>2</v>
          </cell>
          <cell r="E5004">
            <v>-52.95</v>
          </cell>
          <cell r="G5004">
            <v>-63.54</v>
          </cell>
          <cell r="H5004">
            <v>44620</v>
          </cell>
          <cell r="I5004">
            <v>44666</v>
          </cell>
          <cell r="J5004"/>
          <cell r="K5004">
            <v>44666</v>
          </cell>
        </row>
        <row r="5005">
          <cell r="A5005">
            <v>18066387</v>
          </cell>
          <cell r="B5005" t="str">
            <v>C402</v>
          </cell>
          <cell r="C5005" t="str">
            <v>CL RENOV</v>
          </cell>
          <cell r="D5005" t="str">
            <v>2</v>
          </cell>
          <cell r="E5005">
            <v>-439.83000000000004</v>
          </cell>
          <cell r="G5005">
            <v>-527.79999999999995</v>
          </cell>
          <cell r="H5005">
            <v>44620</v>
          </cell>
          <cell r="I5005">
            <v>44666</v>
          </cell>
          <cell r="J5005"/>
          <cell r="K5005">
            <v>44666</v>
          </cell>
        </row>
        <row r="5006">
          <cell r="A5006">
            <v>18066388</v>
          </cell>
          <cell r="B5006" t="str">
            <v>C402</v>
          </cell>
          <cell r="C5006" t="str">
            <v>CL RENOV</v>
          </cell>
          <cell r="D5006" t="str">
            <v>2</v>
          </cell>
          <cell r="E5006">
            <v>301.06</v>
          </cell>
          <cell r="G5006">
            <v>361.27</v>
          </cell>
          <cell r="H5006">
            <v>44620</v>
          </cell>
          <cell r="I5006">
            <v>44666</v>
          </cell>
          <cell r="J5006"/>
          <cell r="K5006">
            <v>44666</v>
          </cell>
        </row>
        <row r="5007">
          <cell r="A5007">
            <v>18066389</v>
          </cell>
          <cell r="B5007" t="str">
            <v>C402</v>
          </cell>
          <cell r="C5007" t="str">
            <v>CL RENOV</v>
          </cell>
          <cell r="D5007" t="str">
            <v>2</v>
          </cell>
          <cell r="E5007">
            <v>3863.3</v>
          </cell>
          <cell r="G5007">
            <v>4635.96</v>
          </cell>
          <cell r="H5007">
            <v>44620</v>
          </cell>
          <cell r="I5007">
            <v>44666</v>
          </cell>
          <cell r="J5007"/>
          <cell r="K5007">
            <v>44666</v>
          </cell>
        </row>
        <row r="5008">
          <cell r="A5008">
            <v>18066390</v>
          </cell>
          <cell r="B5008" t="str">
            <v>C402</v>
          </cell>
          <cell r="C5008" t="str">
            <v>CL RENOV</v>
          </cell>
          <cell r="D5008" t="str">
            <v>2</v>
          </cell>
          <cell r="E5008">
            <v>512.75</v>
          </cell>
          <cell r="G5008">
            <v>615.29999999999995</v>
          </cell>
          <cell r="H5008">
            <v>44620</v>
          </cell>
          <cell r="I5008">
            <v>44666</v>
          </cell>
          <cell r="J5008"/>
          <cell r="K5008">
            <v>44666</v>
          </cell>
        </row>
        <row r="5009">
          <cell r="A5009">
            <v>18066391</v>
          </cell>
          <cell r="B5009" t="str">
            <v>C402</v>
          </cell>
          <cell r="C5009" t="str">
            <v>CL RENOV</v>
          </cell>
          <cell r="D5009" t="str">
            <v>2</v>
          </cell>
          <cell r="E5009">
            <v>233.75</v>
          </cell>
          <cell r="G5009">
            <v>280.5</v>
          </cell>
          <cell r="H5009">
            <v>44620</v>
          </cell>
          <cell r="I5009">
            <v>44666</v>
          </cell>
          <cell r="J5009"/>
          <cell r="K5009">
            <v>44666</v>
          </cell>
        </row>
        <row r="5010">
          <cell r="A5010">
            <v>18066392</v>
          </cell>
          <cell r="B5010" t="str">
            <v>C402</v>
          </cell>
          <cell r="C5010" t="str">
            <v>CL RENOV</v>
          </cell>
          <cell r="D5010" t="str">
            <v>2</v>
          </cell>
          <cell r="E5010">
            <v>197.98</v>
          </cell>
          <cell r="G5010">
            <v>237.58</v>
          </cell>
          <cell r="H5010">
            <v>44620</v>
          </cell>
          <cell r="I5010">
            <v>44666</v>
          </cell>
          <cell r="J5010"/>
          <cell r="K5010">
            <v>44666</v>
          </cell>
        </row>
        <row r="5011">
          <cell r="A5011">
            <v>18066393</v>
          </cell>
          <cell r="B5011" t="str">
            <v>C402</v>
          </cell>
          <cell r="C5011" t="str">
            <v>CL RENOV</v>
          </cell>
          <cell r="D5011" t="str">
            <v>2</v>
          </cell>
          <cell r="E5011">
            <v>-327</v>
          </cell>
          <cell r="G5011">
            <v>-392.4</v>
          </cell>
          <cell r="H5011">
            <v>44620</v>
          </cell>
          <cell r="I5011">
            <v>44666</v>
          </cell>
          <cell r="J5011"/>
          <cell r="K5011">
            <v>44666</v>
          </cell>
        </row>
        <row r="5012">
          <cell r="A5012">
            <v>18067865</v>
          </cell>
          <cell r="B5012" t="str">
            <v>C402</v>
          </cell>
          <cell r="C5012" t="str">
            <v>CL RENOV</v>
          </cell>
          <cell r="D5012" t="str">
            <v>2</v>
          </cell>
          <cell r="E5012">
            <v>4304.2300000000005</v>
          </cell>
          <cell r="G5012">
            <v>5165.08</v>
          </cell>
          <cell r="H5012">
            <v>44651</v>
          </cell>
          <cell r="I5012">
            <v>44696</v>
          </cell>
          <cell r="J5012">
            <v>44658</v>
          </cell>
          <cell r="K5012">
            <v>44696</v>
          </cell>
        </row>
        <row r="5013">
          <cell r="A5013">
            <v>18067866</v>
          </cell>
          <cell r="B5013" t="str">
            <v>C402</v>
          </cell>
          <cell r="C5013" t="str">
            <v>CL RENOV</v>
          </cell>
          <cell r="D5013" t="str">
            <v>2</v>
          </cell>
          <cell r="E5013">
            <v>212.96999999999997</v>
          </cell>
          <cell r="G5013">
            <v>255.56</v>
          </cell>
          <cell r="H5013">
            <v>44651</v>
          </cell>
          <cell r="I5013">
            <v>44696</v>
          </cell>
          <cell r="J5013">
            <v>44658</v>
          </cell>
          <cell r="K5013">
            <v>44696</v>
          </cell>
        </row>
        <row r="5014">
          <cell r="A5014">
            <v>18067867</v>
          </cell>
          <cell r="B5014" t="str">
            <v>C402</v>
          </cell>
          <cell r="C5014" t="str">
            <v>CL RENOV</v>
          </cell>
          <cell r="D5014" t="str">
            <v>2</v>
          </cell>
          <cell r="E5014">
            <v>2176.52</v>
          </cell>
          <cell r="G5014">
            <v>2611.8200000000002</v>
          </cell>
          <cell r="H5014">
            <v>44651</v>
          </cell>
          <cell r="I5014">
            <v>44696</v>
          </cell>
          <cell r="J5014">
            <v>44658</v>
          </cell>
          <cell r="K5014">
            <v>44696</v>
          </cell>
        </row>
        <row r="5015">
          <cell r="A5015">
            <v>18067868</v>
          </cell>
          <cell r="B5015" t="str">
            <v>C402</v>
          </cell>
          <cell r="C5015" t="str">
            <v>CL RENOV</v>
          </cell>
          <cell r="D5015" t="str">
            <v>2</v>
          </cell>
          <cell r="E5015">
            <v>186.3</v>
          </cell>
          <cell r="G5015">
            <v>223.56</v>
          </cell>
          <cell r="H5015">
            <v>44651</v>
          </cell>
          <cell r="I5015">
            <v>44696</v>
          </cell>
          <cell r="J5015">
            <v>44658</v>
          </cell>
          <cell r="K5015">
            <v>44696</v>
          </cell>
        </row>
        <row r="5016">
          <cell r="A5016">
            <v>18067869</v>
          </cell>
          <cell r="B5016" t="str">
            <v>C402</v>
          </cell>
          <cell r="C5016" t="str">
            <v>CL RENOV</v>
          </cell>
          <cell r="D5016" t="str">
            <v>2</v>
          </cell>
          <cell r="E5016">
            <v>4035.8</v>
          </cell>
          <cell r="G5016">
            <v>4842.96</v>
          </cell>
          <cell r="H5016">
            <v>44651</v>
          </cell>
          <cell r="I5016">
            <v>44696</v>
          </cell>
          <cell r="J5016">
            <v>44658</v>
          </cell>
          <cell r="K5016">
            <v>44696</v>
          </cell>
        </row>
        <row r="5017">
          <cell r="A5017">
            <v>18067870</v>
          </cell>
          <cell r="B5017" t="str">
            <v>C402</v>
          </cell>
          <cell r="C5017" t="str">
            <v>CL RENOV</v>
          </cell>
          <cell r="D5017" t="str">
            <v>2</v>
          </cell>
          <cell r="E5017">
            <v>1007.26</v>
          </cell>
          <cell r="G5017">
            <v>1208.71</v>
          </cell>
          <cell r="H5017">
            <v>44651</v>
          </cell>
          <cell r="I5017">
            <v>44696</v>
          </cell>
          <cell r="J5017">
            <v>44658</v>
          </cell>
          <cell r="K5017">
            <v>44696</v>
          </cell>
        </row>
        <row r="5018">
          <cell r="A5018">
            <v>18067871</v>
          </cell>
          <cell r="B5018" t="str">
            <v>C402</v>
          </cell>
          <cell r="C5018" t="str">
            <v>CL RENOV</v>
          </cell>
          <cell r="D5018" t="str">
            <v>2</v>
          </cell>
          <cell r="E5018">
            <v>1905.7599999999998</v>
          </cell>
          <cell r="G5018">
            <v>2286.91</v>
          </cell>
          <cell r="H5018">
            <v>44651</v>
          </cell>
          <cell r="I5018">
            <v>44696</v>
          </cell>
          <cell r="J5018">
            <v>44658</v>
          </cell>
          <cell r="K5018">
            <v>44696</v>
          </cell>
        </row>
        <row r="5019">
          <cell r="A5019">
            <v>18067872</v>
          </cell>
          <cell r="B5019" t="str">
            <v>C402</v>
          </cell>
          <cell r="C5019" t="str">
            <v>CL RENOV</v>
          </cell>
          <cell r="D5019" t="str">
            <v>2</v>
          </cell>
          <cell r="E5019">
            <v>-541.5</v>
          </cell>
          <cell r="G5019">
            <v>-649.79999999999995</v>
          </cell>
          <cell r="H5019">
            <v>44651</v>
          </cell>
          <cell r="I5019">
            <v>44696</v>
          </cell>
          <cell r="J5019">
            <v>44658</v>
          </cell>
          <cell r="K5019">
            <v>44696</v>
          </cell>
        </row>
        <row r="5020">
          <cell r="A5020">
            <v>18067873</v>
          </cell>
          <cell r="B5020" t="str">
            <v>C402</v>
          </cell>
          <cell r="C5020" t="str">
            <v>CL RENOV</v>
          </cell>
          <cell r="D5020" t="str">
            <v>2</v>
          </cell>
          <cell r="E5020">
            <v>-404</v>
          </cell>
          <cell r="G5020">
            <v>-484.8</v>
          </cell>
          <cell r="H5020">
            <v>44651</v>
          </cell>
          <cell r="I5020">
            <v>44696</v>
          </cell>
          <cell r="J5020">
            <v>44658</v>
          </cell>
          <cell r="K5020">
            <v>44696</v>
          </cell>
        </row>
        <row r="5021">
          <cell r="A5021">
            <v>18067874</v>
          </cell>
          <cell r="B5021" t="str">
            <v>C402</v>
          </cell>
          <cell r="C5021" t="str">
            <v>CL RENOV</v>
          </cell>
          <cell r="D5021" t="str">
            <v>2</v>
          </cell>
          <cell r="E5021">
            <v>2161.96</v>
          </cell>
          <cell r="G5021">
            <v>2594.35</v>
          </cell>
          <cell r="H5021">
            <v>44651</v>
          </cell>
          <cell r="I5021">
            <v>44696</v>
          </cell>
          <cell r="J5021">
            <v>44658</v>
          </cell>
          <cell r="K5021">
            <v>44696</v>
          </cell>
        </row>
        <row r="5022">
          <cell r="A5022">
            <v>18067875</v>
          </cell>
          <cell r="B5022" t="str">
            <v>C402</v>
          </cell>
          <cell r="C5022" t="str">
            <v>CL RENOV</v>
          </cell>
          <cell r="D5022" t="str">
            <v>2</v>
          </cell>
          <cell r="E5022">
            <v>32.6</v>
          </cell>
          <cell r="G5022">
            <v>39.119999999999997</v>
          </cell>
          <cell r="H5022">
            <v>44651</v>
          </cell>
          <cell r="I5022">
            <v>44696</v>
          </cell>
          <cell r="J5022">
            <v>44658</v>
          </cell>
          <cell r="K5022">
            <v>44696</v>
          </cell>
        </row>
        <row r="5023">
          <cell r="A5023">
            <v>18067876</v>
          </cell>
          <cell r="B5023" t="str">
            <v>C402</v>
          </cell>
          <cell r="C5023" t="str">
            <v>CL RENOV</v>
          </cell>
          <cell r="D5023" t="str">
            <v>2</v>
          </cell>
          <cell r="E5023">
            <v>293.71999999999997</v>
          </cell>
          <cell r="G5023">
            <v>352.46</v>
          </cell>
          <cell r="H5023">
            <v>44651</v>
          </cell>
          <cell r="I5023">
            <v>44696</v>
          </cell>
          <cell r="J5023">
            <v>44658</v>
          </cell>
          <cell r="K5023">
            <v>44696</v>
          </cell>
        </row>
        <row r="5024">
          <cell r="A5024">
            <v>18067877</v>
          </cell>
          <cell r="B5024" t="str">
            <v>C402</v>
          </cell>
          <cell r="C5024" t="str">
            <v>CL RENOV</v>
          </cell>
          <cell r="D5024" t="str">
            <v>2</v>
          </cell>
          <cell r="E5024">
            <v>642.26</v>
          </cell>
          <cell r="G5024">
            <v>770.71</v>
          </cell>
          <cell r="H5024">
            <v>44651</v>
          </cell>
          <cell r="I5024">
            <v>44696</v>
          </cell>
          <cell r="J5024">
            <v>44658</v>
          </cell>
          <cell r="K5024">
            <v>44696</v>
          </cell>
        </row>
        <row r="5025">
          <cell r="A5025">
            <v>18067878</v>
          </cell>
          <cell r="B5025" t="str">
            <v>C402</v>
          </cell>
          <cell r="C5025" t="str">
            <v>CL RENOV</v>
          </cell>
          <cell r="D5025" t="str">
            <v>2</v>
          </cell>
          <cell r="E5025">
            <v>1391.0700000000002</v>
          </cell>
          <cell r="G5025">
            <v>1669.28</v>
          </cell>
          <cell r="H5025">
            <v>44651</v>
          </cell>
          <cell r="I5025">
            <v>44696</v>
          </cell>
          <cell r="J5025">
            <v>44658</v>
          </cell>
          <cell r="K5025">
            <v>44696</v>
          </cell>
        </row>
        <row r="5026">
          <cell r="A5026">
            <v>18067879</v>
          </cell>
          <cell r="B5026" t="str">
            <v>C402</v>
          </cell>
          <cell r="C5026" t="str">
            <v>CL RENOV</v>
          </cell>
          <cell r="D5026" t="str">
            <v>2</v>
          </cell>
          <cell r="E5026">
            <v>1018.0799999999999</v>
          </cell>
          <cell r="G5026">
            <v>1221.7</v>
          </cell>
          <cell r="H5026">
            <v>44651</v>
          </cell>
          <cell r="I5026">
            <v>44696</v>
          </cell>
          <cell r="J5026">
            <v>44658</v>
          </cell>
          <cell r="K5026">
            <v>44696</v>
          </cell>
        </row>
        <row r="5027">
          <cell r="A5027">
            <v>18067880</v>
          </cell>
          <cell r="B5027" t="str">
            <v>C402</v>
          </cell>
          <cell r="C5027" t="str">
            <v>CL RENOV</v>
          </cell>
          <cell r="D5027" t="str">
            <v>2</v>
          </cell>
          <cell r="E5027">
            <v>21.25</v>
          </cell>
          <cell r="G5027">
            <v>25.5</v>
          </cell>
          <cell r="H5027">
            <v>44651</v>
          </cell>
          <cell r="I5027">
            <v>44696</v>
          </cell>
          <cell r="J5027">
            <v>44658</v>
          </cell>
          <cell r="K5027">
            <v>44696</v>
          </cell>
        </row>
        <row r="5028">
          <cell r="A5028">
            <v>18067881</v>
          </cell>
          <cell r="B5028" t="str">
            <v>C402</v>
          </cell>
          <cell r="C5028" t="str">
            <v>CL RENOV</v>
          </cell>
          <cell r="D5028" t="str">
            <v>2</v>
          </cell>
          <cell r="E5028">
            <v>2120.02</v>
          </cell>
          <cell r="G5028">
            <v>2544.02</v>
          </cell>
          <cell r="H5028">
            <v>44651</v>
          </cell>
          <cell r="I5028">
            <v>44696</v>
          </cell>
          <cell r="J5028">
            <v>44658</v>
          </cell>
          <cell r="K5028">
            <v>44696</v>
          </cell>
        </row>
        <row r="5029">
          <cell r="A5029">
            <v>18067882</v>
          </cell>
          <cell r="B5029" t="str">
            <v>C402</v>
          </cell>
          <cell r="C5029" t="str">
            <v>CL RENOV</v>
          </cell>
          <cell r="D5029" t="str">
            <v>2</v>
          </cell>
          <cell r="E5029">
            <v>-1391.0700000000002</v>
          </cell>
          <cell r="G5029">
            <v>-1669.28</v>
          </cell>
          <cell r="H5029">
            <v>44651</v>
          </cell>
          <cell r="I5029">
            <v>44696</v>
          </cell>
          <cell r="J5029">
            <v>44658</v>
          </cell>
          <cell r="K5029">
            <v>44696</v>
          </cell>
        </row>
        <row r="5030">
          <cell r="A5030">
            <v>18067883</v>
          </cell>
          <cell r="B5030" t="str">
            <v>C402</v>
          </cell>
          <cell r="C5030" t="str">
            <v>CL RENOV</v>
          </cell>
          <cell r="D5030" t="str">
            <v>2</v>
          </cell>
          <cell r="E5030">
            <v>2227.63</v>
          </cell>
          <cell r="G5030">
            <v>2673.16</v>
          </cell>
          <cell r="H5030">
            <v>44651</v>
          </cell>
          <cell r="I5030">
            <v>44696</v>
          </cell>
          <cell r="J5030">
            <v>44658</v>
          </cell>
          <cell r="K5030">
            <v>44696</v>
          </cell>
        </row>
        <row r="5031">
          <cell r="A5031">
            <v>18067884</v>
          </cell>
          <cell r="B5031" t="str">
            <v>C402</v>
          </cell>
          <cell r="C5031" t="str">
            <v>CL RENOV</v>
          </cell>
          <cell r="D5031" t="str">
            <v>2</v>
          </cell>
          <cell r="E5031">
            <v>-1355.5</v>
          </cell>
          <cell r="G5031">
            <v>-1626.6</v>
          </cell>
          <cell r="H5031">
            <v>44651</v>
          </cell>
          <cell r="I5031">
            <v>44696</v>
          </cell>
          <cell r="J5031">
            <v>44658</v>
          </cell>
          <cell r="K5031">
            <v>44696</v>
          </cell>
        </row>
        <row r="5032">
          <cell r="A5032">
            <v>18067885</v>
          </cell>
          <cell r="B5032" t="str">
            <v>C402</v>
          </cell>
          <cell r="C5032" t="str">
            <v>CL RENOV</v>
          </cell>
          <cell r="D5032" t="str">
            <v>2</v>
          </cell>
          <cell r="E5032">
            <v>1511.1</v>
          </cell>
          <cell r="G5032">
            <v>1813.3200000000002</v>
          </cell>
          <cell r="H5032">
            <v>44651</v>
          </cell>
          <cell r="I5032">
            <v>44696</v>
          </cell>
          <cell r="J5032">
            <v>44658</v>
          </cell>
          <cell r="K5032">
            <v>44696</v>
          </cell>
        </row>
        <row r="5033">
          <cell r="A5033">
            <v>18067886</v>
          </cell>
          <cell r="B5033" t="str">
            <v>C402</v>
          </cell>
          <cell r="C5033" t="str">
            <v>CL RENOV</v>
          </cell>
          <cell r="D5033" t="str">
            <v>2</v>
          </cell>
          <cell r="E5033">
            <v>1062.28</v>
          </cell>
          <cell r="G5033">
            <v>1274.74</v>
          </cell>
          <cell r="H5033">
            <v>44651</v>
          </cell>
          <cell r="I5033">
            <v>44696</v>
          </cell>
          <cell r="J5033">
            <v>44658</v>
          </cell>
          <cell r="K5033">
            <v>44696</v>
          </cell>
        </row>
        <row r="5034">
          <cell r="A5034">
            <v>18067887</v>
          </cell>
          <cell r="B5034" t="str">
            <v>C402</v>
          </cell>
          <cell r="C5034" t="str">
            <v>CL RENOV</v>
          </cell>
          <cell r="D5034" t="str">
            <v>2</v>
          </cell>
          <cell r="E5034">
            <v>138.26</v>
          </cell>
          <cell r="G5034">
            <v>165.91</v>
          </cell>
          <cell r="H5034">
            <v>44651</v>
          </cell>
          <cell r="I5034">
            <v>44696</v>
          </cell>
          <cell r="J5034">
            <v>44658</v>
          </cell>
          <cell r="K5034">
            <v>44696</v>
          </cell>
        </row>
        <row r="5035">
          <cell r="A5035">
            <v>18067888</v>
          </cell>
          <cell r="B5035" t="str">
            <v>C402</v>
          </cell>
          <cell r="C5035" t="str">
            <v>CL RENOV</v>
          </cell>
          <cell r="D5035" t="str">
            <v>2</v>
          </cell>
          <cell r="E5035">
            <v>-565.5</v>
          </cell>
          <cell r="G5035">
            <v>-678.6</v>
          </cell>
          <cell r="H5035">
            <v>44651</v>
          </cell>
          <cell r="I5035">
            <v>44696</v>
          </cell>
          <cell r="J5035">
            <v>44658</v>
          </cell>
          <cell r="K5035">
            <v>44696</v>
          </cell>
        </row>
        <row r="5036">
          <cell r="A5036">
            <v>18067889</v>
          </cell>
          <cell r="B5036" t="str">
            <v>C402</v>
          </cell>
          <cell r="C5036" t="str">
            <v>CL RENOV</v>
          </cell>
          <cell r="D5036" t="str">
            <v>2</v>
          </cell>
          <cell r="E5036">
            <v>-669</v>
          </cell>
          <cell r="G5036">
            <v>-802.8</v>
          </cell>
          <cell r="H5036">
            <v>44651</v>
          </cell>
          <cell r="I5036">
            <v>44696</v>
          </cell>
          <cell r="J5036">
            <v>44658</v>
          </cell>
          <cell r="K5036">
            <v>44696</v>
          </cell>
        </row>
        <row r="5037">
          <cell r="A5037">
            <v>18067890</v>
          </cell>
          <cell r="B5037" t="str">
            <v>C402</v>
          </cell>
          <cell r="C5037" t="str">
            <v>CL RENOV</v>
          </cell>
          <cell r="D5037" t="str">
            <v>2</v>
          </cell>
          <cell r="E5037">
            <v>980.47</v>
          </cell>
          <cell r="G5037">
            <v>1176.56</v>
          </cell>
          <cell r="H5037">
            <v>44651</v>
          </cell>
          <cell r="I5037">
            <v>44696</v>
          </cell>
          <cell r="J5037">
            <v>44658</v>
          </cell>
          <cell r="K5037">
            <v>44696</v>
          </cell>
        </row>
        <row r="5038">
          <cell r="A5038">
            <v>18067891</v>
          </cell>
          <cell r="B5038" t="str">
            <v>C402</v>
          </cell>
          <cell r="C5038" t="str">
            <v>CL RENOV</v>
          </cell>
          <cell r="D5038" t="str">
            <v>2</v>
          </cell>
          <cell r="E5038">
            <v>234.54000000000002</v>
          </cell>
          <cell r="G5038">
            <v>281.45</v>
          </cell>
          <cell r="H5038">
            <v>44651</v>
          </cell>
          <cell r="I5038">
            <v>44696</v>
          </cell>
          <cell r="J5038">
            <v>44658</v>
          </cell>
          <cell r="K5038">
            <v>44696</v>
          </cell>
        </row>
        <row r="5039">
          <cell r="A5039">
            <v>18067892</v>
          </cell>
          <cell r="B5039" t="str">
            <v>C402</v>
          </cell>
          <cell r="C5039" t="str">
            <v>CL RENOV</v>
          </cell>
          <cell r="D5039" t="str">
            <v>2</v>
          </cell>
          <cell r="E5039">
            <v>131.19999999999999</v>
          </cell>
          <cell r="G5039">
            <v>157.44</v>
          </cell>
          <cell r="H5039">
            <v>44651</v>
          </cell>
          <cell r="I5039">
            <v>44696</v>
          </cell>
          <cell r="J5039">
            <v>44658</v>
          </cell>
          <cell r="K5039">
            <v>44696</v>
          </cell>
        </row>
        <row r="5040">
          <cell r="A5040">
            <v>18067893</v>
          </cell>
          <cell r="B5040" t="str">
            <v>C402</v>
          </cell>
          <cell r="C5040" t="str">
            <v>CL RENOV</v>
          </cell>
          <cell r="D5040" t="str">
            <v>2</v>
          </cell>
          <cell r="E5040">
            <v>716.36</v>
          </cell>
          <cell r="G5040">
            <v>859.62999999999988</v>
          </cell>
          <cell r="H5040">
            <v>44651</v>
          </cell>
          <cell r="I5040">
            <v>44696</v>
          </cell>
          <cell r="J5040">
            <v>44658</v>
          </cell>
          <cell r="K5040">
            <v>44696</v>
          </cell>
        </row>
        <row r="5041">
          <cell r="A5041">
            <v>18067894</v>
          </cell>
          <cell r="B5041" t="str">
            <v>C402</v>
          </cell>
          <cell r="C5041" t="str">
            <v>CL RENOV</v>
          </cell>
          <cell r="D5041" t="str">
            <v>2</v>
          </cell>
          <cell r="E5041">
            <v>995.93999999999994</v>
          </cell>
          <cell r="G5041">
            <v>1195.1299999999999</v>
          </cell>
          <cell r="H5041">
            <v>44651</v>
          </cell>
          <cell r="I5041">
            <v>44696</v>
          </cell>
          <cell r="J5041">
            <v>44658</v>
          </cell>
          <cell r="K5041">
            <v>44696</v>
          </cell>
        </row>
        <row r="5042">
          <cell r="A5042">
            <v>18067895</v>
          </cell>
          <cell r="B5042" t="str">
            <v>C402</v>
          </cell>
          <cell r="C5042" t="str">
            <v>CL RENOV</v>
          </cell>
          <cell r="D5042" t="str">
            <v>2</v>
          </cell>
          <cell r="E5042">
            <v>3466.13</v>
          </cell>
          <cell r="G5042">
            <v>4159.3599999999997</v>
          </cell>
          <cell r="H5042">
            <v>44651</v>
          </cell>
          <cell r="I5042">
            <v>44696</v>
          </cell>
          <cell r="J5042">
            <v>44658</v>
          </cell>
          <cell r="K5042">
            <v>44696</v>
          </cell>
        </row>
        <row r="5043">
          <cell r="A5043">
            <v>18067896</v>
          </cell>
          <cell r="B5043" t="str">
            <v>C402</v>
          </cell>
          <cell r="C5043" t="str">
            <v>CL RENOV</v>
          </cell>
          <cell r="D5043" t="str">
            <v>2</v>
          </cell>
          <cell r="E5043">
            <v>1341.73</v>
          </cell>
          <cell r="G5043">
            <v>1610.08</v>
          </cell>
          <cell r="H5043">
            <v>44651</v>
          </cell>
          <cell r="I5043">
            <v>44696</v>
          </cell>
          <cell r="J5043">
            <v>44658</v>
          </cell>
          <cell r="K5043">
            <v>44696</v>
          </cell>
        </row>
        <row r="5044">
          <cell r="A5044">
            <v>18067897</v>
          </cell>
          <cell r="B5044" t="str">
            <v>C402</v>
          </cell>
          <cell r="C5044" t="str">
            <v>CL RENOV</v>
          </cell>
          <cell r="D5044" t="str">
            <v>2</v>
          </cell>
          <cell r="E5044">
            <v>72.78</v>
          </cell>
          <cell r="G5044">
            <v>87.34</v>
          </cell>
          <cell r="H5044">
            <v>44651</v>
          </cell>
          <cell r="I5044">
            <v>44696</v>
          </cell>
          <cell r="J5044">
            <v>44658</v>
          </cell>
          <cell r="K5044">
            <v>44696</v>
          </cell>
        </row>
        <row r="5045">
          <cell r="A5045">
            <v>18067898</v>
          </cell>
          <cell r="B5045" t="str">
            <v>C402</v>
          </cell>
          <cell r="C5045" t="str">
            <v>CL RENOV</v>
          </cell>
          <cell r="D5045" t="str">
            <v>2</v>
          </cell>
          <cell r="E5045">
            <v>154.53</v>
          </cell>
          <cell r="G5045">
            <v>185.44</v>
          </cell>
          <cell r="H5045">
            <v>44651</v>
          </cell>
          <cell r="I5045">
            <v>44696</v>
          </cell>
          <cell r="J5045">
            <v>44658</v>
          </cell>
          <cell r="K5045">
            <v>44696</v>
          </cell>
        </row>
        <row r="5046">
          <cell r="A5046">
            <v>18067899</v>
          </cell>
          <cell r="B5046" t="str">
            <v>C402</v>
          </cell>
          <cell r="C5046" t="str">
            <v>CL RENOV</v>
          </cell>
          <cell r="D5046" t="str">
            <v>2</v>
          </cell>
          <cell r="E5046">
            <v>61.6</v>
          </cell>
          <cell r="G5046">
            <v>73.92</v>
          </cell>
          <cell r="H5046">
            <v>44651</v>
          </cell>
          <cell r="I5046">
            <v>44696</v>
          </cell>
          <cell r="J5046">
            <v>44658</v>
          </cell>
          <cell r="K5046">
            <v>44696</v>
          </cell>
        </row>
        <row r="5047">
          <cell r="A5047">
            <v>18067900</v>
          </cell>
          <cell r="B5047" t="str">
            <v>C402</v>
          </cell>
          <cell r="C5047" t="str">
            <v>CL RENOV</v>
          </cell>
          <cell r="D5047" t="str">
            <v>2</v>
          </cell>
          <cell r="E5047">
            <v>438.6</v>
          </cell>
          <cell r="G5047">
            <v>526.31999999999994</v>
          </cell>
          <cell r="H5047">
            <v>44651</v>
          </cell>
          <cell r="I5047">
            <v>44696</v>
          </cell>
          <cell r="J5047">
            <v>44658</v>
          </cell>
          <cell r="K5047">
            <v>44696</v>
          </cell>
        </row>
        <row r="5048">
          <cell r="A5048">
            <v>18067901</v>
          </cell>
          <cell r="B5048" t="str">
            <v>C402</v>
          </cell>
          <cell r="C5048" t="str">
            <v>CL RENOV</v>
          </cell>
          <cell r="D5048" t="str">
            <v>2</v>
          </cell>
          <cell r="E5048">
            <v>851.96</v>
          </cell>
          <cell r="G5048">
            <v>1022.35</v>
          </cell>
          <cell r="H5048">
            <v>44651</v>
          </cell>
          <cell r="I5048">
            <v>44696</v>
          </cell>
          <cell r="J5048">
            <v>44658</v>
          </cell>
          <cell r="K5048">
            <v>44696</v>
          </cell>
        </row>
        <row r="5049">
          <cell r="A5049">
            <v>18067902</v>
          </cell>
          <cell r="B5049" t="str">
            <v>C402</v>
          </cell>
          <cell r="C5049" t="str">
            <v>CL RENOV</v>
          </cell>
          <cell r="D5049" t="str">
            <v>2</v>
          </cell>
          <cell r="E5049">
            <v>4932.54</v>
          </cell>
          <cell r="G5049">
            <v>5919.05</v>
          </cell>
          <cell r="H5049">
            <v>44651</v>
          </cell>
          <cell r="I5049">
            <v>44696</v>
          </cell>
          <cell r="J5049">
            <v>44658</v>
          </cell>
          <cell r="K5049">
            <v>44696</v>
          </cell>
        </row>
        <row r="5050">
          <cell r="A5050">
            <v>18067903</v>
          </cell>
          <cell r="B5050" t="str">
            <v>C402</v>
          </cell>
          <cell r="C5050" t="str">
            <v>CL RENOV</v>
          </cell>
          <cell r="D5050" t="str">
            <v>2</v>
          </cell>
          <cell r="E5050">
            <v>1998.89</v>
          </cell>
          <cell r="G5050">
            <v>2398.67</v>
          </cell>
          <cell r="H5050">
            <v>44651</v>
          </cell>
          <cell r="I5050">
            <v>44696</v>
          </cell>
          <cell r="J5050">
            <v>44658</v>
          </cell>
          <cell r="K5050">
            <v>44696</v>
          </cell>
        </row>
        <row r="5051">
          <cell r="A5051">
            <v>18067904</v>
          </cell>
          <cell r="B5051" t="str">
            <v>C402</v>
          </cell>
          <cell r="C5051" t="str">
            <v>CL RENOV</v>
          </cell>
          <cell r="D5051" t="str">
            <v>2</v>
          </cell>
          <cell r="E5051">
            <v>2770.3900000000003</v>
          </cell>
          <cell r="G5051">
            <v>3324.47</v>
          </cell>
          <cell r="H5051">
            <v>44651</v>
          </cell>
          <cell r="I5051">
            <v>44696</v>
          </cell>
          <cell r="J5051">
            <v>44658</v>
          </cell>
          <cell r="K5051">
            <v>44696</v>
          </cell>
        </row>
        <row r="5052">
          <cell r="A5052">
            <v>18067905</v>
          </cell>
          <cell r="B5052" t="str">
            <v>C402</v>
          </cell>
          <cell r="C5052" t="str">
            <v>CL RENOV</v>
          </cell>
          <cell r="D5052" t="str">
            <v>2</v>
          </cell>
          <cell r="E5052">
            <v>196.07999999999998</v>
          </cell>
          <cell r="G5052">
            <v>235.3</v>
          </cell>
          <cell r="H5052">
            <v>44651</v>
          </cell>
          <cell r="I5052">
            <v>44696</v>
          </cell>
          <cell r="J5052">
            <v>44658</v>
          </cell>
          <cell r="K5052">
            <v>44696</v>
          </cell>
        </row>
        <row r="5053">
          <cell r="A5053">
            <v>18067906</v>
          </cell>
          <cell r="B5053" t="str">
            <v>C402</v>
          </cell>
          <cell r="C5053" t="str">
            <v>CL RENOV</v>
          </cell>
          <cell r="D5053" t="str">
            <v>2</v>
          </cell>
          <cell r="E5053">
            <v>2004.4</v>
          </cell>
          <cell r="G5053">
            <v>2405.2799999999997</v>
          </cell>
          <cell r="H5053">
            <v>44651</v>
          </cell>
          <cell r="I5053">
            <v>44696</v>
          </cell>
          <cell r="J5053">
            <v>44658</v>
          </cell>
          <cell r="K5053">
            <v>44696</v>
          </cell>
        </row>
        <row r="5054">
          <cell r="A5054">
            <v>18067907</v>
          </cell>
          <cell r="B5054" t="str">
            <v>C402</v>
          </cell>
          <cell r="C5054" t="str">
            <v>CL RENOV</v>
          </cell>
          <cell r="D5054" t="str">
            <v>2</v>
          </cell>
          <cell r="E5054">
            <v>1139.19</v>
          </cell>
          <cell r="G5054">
            <v>1367.03</v>
          </cell>
          <cell r="H5054">
            <v>44651</v>
          </cell>
          <cell r="I5054">
            <v>44696</v>
          </cell>
          <cell r="J5054">
            <v>44658</v>
          </cell>
          <cell r="K5054">
            <v>44696</v>
          </cell>
        </row>
        <row r="5055">
          <cell r="A5055">
            <v>18067908</v>
          </cell>
          <cell r="B5055" t="str">
            <v>C402</v>
          </cell>
          <cell r="C5055" t="str">
            <v>CL RENOV</v>
          </cell>
          <cell r="D5055" t="str">
            <v>2</v>
          </cell>
          <cell r="E5055">
            <v>645.16000000000008</v>
          </cell>
          <cell r="G5055">
            <v>774.18999999999994</v>
          </cell>
          <cell r="H5055">
            <v>44651</v>
          </cell>
          <cell r="I5055">
            <v>44696</v>
          </cell>
          <cell r="J5055">
            <v>44658</v>
          </cell>
          <cell r="K5055">
            <v>44696</v>
          </cell>
        </row>
        <row r="5056">
          <cell r="A5056">
            <v>18067909</v>
          </cell>
          <cell r="B5056" t="str">
            <v>C402</v>
          </cell>
          <cell r="C5056" t="str">
            <v>CL RENOV</v>
          </cell>
          <cell r="D5056" t="str">
            <v>2</v>
          </cell>
          <cell r="E5056">
            <v>240.84</v>
          </cell>
          <cell r="G5056">
            <v>289.01</v>
          </cell>
          <cell r="H5056">
            <v>44651</v>
          </cell>
          <cell r="I5056">
            <v>44696</v>
          </cell>
          <cell r="J5056">
            <v>44658</v>
          </cell>
          <cell r="K5056">
            <v>44696</v>
          </cell>
        </row>
        <row r="5057">
          <cell r="A5057">
            <v>18067910</v>
          </cell>
          <cell r="B5057" t="str">
            <v>C402</v>
          </cell>
          <cell r="C5057" t="str">
            <v>CL RENOV</v>
          </cell>
          <cell r="D5057" t="str">
            <v>2</v>
          </cell>
          <cell r="E5057">
            <v>2628.2400000000002</v>
          </cell>
          <cell r="G5057">
            <v>3153.8900000000003</v>
          </cell>
          <cell r="H5057">
            <v>44651</v>
          </cell>
          <cell r="I5057">
            <v>44696</v>
          </cell>
          <cell r="J5057">
            <v>44658</v>
          </cell>
          <cell r="K5057">
            <v>44696</v>
          </cell>
        </row>
        <row r="5058">
          <cell r="A5058">
            <v>18067911</v>
          </cell>
          <cell r="B5058" t="str">
            <v>C402</v>
          </cell>
          <cell r="C5058" t="str">
            <v>CL RENOV</v>
          </cell>
          <cell r="D5058" t="str">
            <v>2</v>
          </cell>
          <cell r="E5058">
            <v>2081.17</v>
          </cell>
          <cell r="G5058">
            <v>2497.4</v>
          </cell>
          <cell r="H5058">
            <v>44651</v>
          </cell>
          <cell r="I5058">
            <v>44696</v>
          </cell>
          <cell r="J5058">
            <v>44658</v>
          </cell>
          <cell r="K5058">
            <v>44696</v>
          </cell>
        </row>
        <row r="5059">
          <cell r="A5059">
            <v>18067912</v>
          </cell>
          <cell r="B5059" t="str">
            <v>C402</v>
          </cell>
          <cell r="C5059" t="str">
            <v>CL RENOV</v>
          </cell>
          <cell r="D5059" t="str">
            <v>2</v>
          </cell>
          <cell r="E5059">
            <v>1693.3400000000001</v>
          </cell>
          <cell r="G5059">
            <v>2032.0099999999998</v>
          </cell>
          <cell r="H5059">
            <v>44651</v>
          </cell>
          <cell r="I5059">
            <v>44696</v>
          </cell>
          <cell r="J5059">
            <v>44658</v>
          </cell>
          <cell r="K5059">
            <v>44696</v>
          </cell>
        </row>
        <row r="5060">
          <cell r="A5060">
            <v>18067913</v>
          </cell>
          <cell r="B5060" t="str">
            <v>C402</v>
          </cell>
          <cell r="C5060" t="str">
            <v>CL RENOV</v>
          </cell>
          <cell r="D5060" t="str">
            <v>2</v>
          </cell>
          <cell r="E5060">
            <v>2111.6999999999998</v>
          </cell>
          <cell r="G5060">
            <v>2534.04</v>
          </cell>
          <cell r="H5060">
            <v>44651</v>
          </cell>
          <cell r="I5060">
            <v>44696</v>
          </cell>
          <cell r="J5060">
            <v>44658</v>
          </cell>
          <cell r="K5060">
            <v>44696</v>
          </cell>
        </row>
        <row r="5061">
          <cell r="A5061">
            <v>18067914</v>
          </cell>
          <cell r="B5061" t="str">
            <v>C402</v>
          </cell>
          <cell r="C5061" t="str">
            <v>CL RENOV</v>
          </cell>
          <cell r="D5061" t="str">
            <v>2</v>
          </cell>
          <cell r="E5061">
            <v>675.36</v>
          </cell>
          <cell r="G5061">
            <v>810.43000000000006</v>
          </cell>
          <cell r="H5061">
            <v>44651</v>
          </cell>
          <cell r="I5061">
            <v>44696</v>
          </cell>
          <cell r="J5061">
            <v>44658</v>
          </cell>
          <cell r="K5061">
            <v>44696</v>
          </cell>
        </row>
        <row r="5062">
          <cell r="A5062">
            <v>18067915</v>
          </cell>
          <cell r="B5062" t="str">
            <v>C402</v>
          </cell>
          <cell r="C5062" t="str">
            <v>CL RENOV</v>
          </cell>
          <cell r="D5062" t="str">
            <v>2</v>
          </cell>
          <cell r="E5062">
            <v>774.24</v>
          </cell>
          <cell r="G5062">
            <v>929.08999999999992</v>
          </cell>
          <cell r="H5062">
            <v>44651</v>
          </cell>
          <cell r="I5062">
            <v>44696</v>
          </cell>
          <cell r="J5062">
            <v>44658</v>
          </cell>
          <cell r="K5062">
            <v>44696</v>
          </cell>
        </row>
        <row r="5063">
          <cell r="A5063">
            <v>18067916</v>
          </cell>
          <cell r="B5063" t="str">
            <v>C402</v>
          </cell>
          <cell r="C5063" t="str">
            <v>CL RENOV</v>
          </cell>
          <cell r="D5063" t="str">
            <v>2</v>
          </cell>
          <cell r="E5063">
            <v>533.53</v>
          </cell>
          <cell r="G5063">
            <v>640.24</v>
          </cell>
          <cell r="H5063">
            <v>44651</v>
          </cell>
          <cell r="I5063">
            <v>44696</v>
          </cell>
          <cell r="J5063">
            <v>44658</v>
          </cell>
          <cell r="K5063">
            <v>44696</v>
          </cell>
        </row>
        <row r="5064">
          <cell r="A5064">
            <v>18067917</v>
          </cell>
          <cell r="B5064" t="str">
            <v>C402</v>
          </cell>
          <cell r="C5064" t="str">
            <v>CL RENOV</v>
          </cell>
          <cell r="D5064" t="str">
            <v>2</v>
          </cell>
          <cell r="E5064">
            <v>56.839999999999996</v>
          </cell>
          <cell r="G5064">
            <v>68.210000000000008</v>
          </cell>
          <cell r="H5064">
            <v>44651</v>
          </cell>
          <cell r="I5064">
            <v>44696</v>
          </cell>
          <cell r="J5064">
            <v>44658</v>
          </cell>
          <cell r="K5064">
            <v>44696</v>
          </cell>
        </row>
        <row r="5065">
          <cell r="A5065">
            <v>18067918</v>
          </cell>
          <cell r="B5065" t="str">
            <v>C402</v>
          </cell>
          <cell r="C5065" t="str">
            <v>CL RENOV</v>
          </cell>
          <cell r="D5065" t="str">
            <v>2</v>
          </cell>
          <cell r="E5065">
            <v>2646.2599999999998</v>
          </cell>
          <cell r="G5065">
            <v>3175.5099999999998</v>
          </cell>
          <cell r="H5065">
            <v>44651</v>
          </cell>
          <cell r="I5065">
            <v>44696</v>
          </cell>
          <cell r="J5065">
            <v>44658</v>
          </cell>
          <cell r="K5065">
            <v>44696</v>
          </cell>
        </row>
        <row r="5066">
          <cell r="A5066">
            <v>18067919</v>
          </cell>
          <cell r="B5066" t="str">
            <v>C402</v>
          </cell>
          <cell r="C5066" t="str">
            <v>CL RENOV</v>
          </cell>
          <cell r="D5066" t="str">
            <v>2</v>
          </cell>
          <cell r="E5066">
            <v>1716.78</v>
          </cell>
          <cell r="G5066">
            <v>2060.1400000000003</v>
          </cell>
          <cell r="H5066">
            <v>44651</v>
          </cell>
          <cell r="I5066">
            <v>44696</v>
          </cell>
          <cell r="J5066">
            <v>44658</v>
          </cell>
          <cell r="K5066">
            <v>44696</v>
          </cell>
        </row>
        <row r="5067">
          <cell r="A5067">
            <v>18067920</v>
          </cell>
          <cell r="B5067" t="str">
            <v>C402</v>
          </cell>
          <cell r="C5067" t="str">
            <v>CL RENOV</v>
          </cell>
          <cell r="D5067" t="str">
            <v>2</v>
          </cell>
          <cell r="E5067">
            <v>77.64</v>
          </cell>
          <cell r="G5067">
            <v>93.17</v>
          </cell>
          <cell r="H5067">
            <v>44651</v>
          </cell>
          <cell r="I5067">
            <v>44696</v>
          </cell>
          <cell r="J5067">
            <v>44658</v>
          </cell>
          <cell r="K5067">
            <v>44696</v>
          </cell>
        </row>
        <row r="5068">
          <cell r="A5068">
            <v>18067921</v>
          </cell>
          <cell r="B5068" t="str">
            <v>C402</v>
          </cell>
          <cell r="C5068" t="str">
            <v>CL RENOV</v>
          </cell>
          <cell r="D5068" t="str">
            <v>2</v>
          </cell>
          <cell r="E5068">
            <v>489.34</v>
          </cell>
          <cell r="G5068">
            <v>587.21</v>
          </cell>
          <cell r="H5068">
            <v>44651</v>
          </cell>
          <cell r="I5068">
            <v>44696</v>
          </cell>
          <cell r="J5068">
            <v>44658</v>
          </cell>
          <cell r="K5068">
            <v>44696</v>
          </cell>
        </row>
        <row r="5069">
          <cell r="A5069">
            <v>18067922</v>
          </cell>
          <cell r="B5069" t="str">
            <v>C402</v>
          </cell>
          <cell r="C5069" t="str">
            <v>CL RENOV</v>
          </cell>
          <cell r="D5069" t="str">
            <v>2</v>
          </cell>
          <cell r="E5069">
            <v>2618.56</v>
          </cell>
          <cell r="G5069">
            <v>3142.27</v>
          </cell>
          <cell r="H5069">
            <v>44651</v>
          </cell>
          <cell r="I5069">
            <v>44696</v>
          </cell>
          <cell r="J5069">
            <v>44658</v>
          </cell>
          <cell r="K5069">
            <v>44696</v>
          </cell>
        </row>
        <row r="5070">
          <cell r="A5070">
            <v>18067923</v>
          </cell>
          <cell r="B5070" t="str">
            <v>C402</v>
          </cell>
          <cell r="C5070" t="str">
            <v>CL RENOV</v>
          </cell>
          <cell r="D5070" t="str">
            <v>2</v>
          </cell>
          <cell r="E5070">
            <v>194.7</v>
          </cell>
          <cell r="G5070">
            <v>233.64000000000001</v>
          </cell>
          <cell r="H5070">
            <v>44651</v>
          </cell>
          <cell r="I5070">
            <v>44696</v>
          </cell>
          <cell r="J5070">
            <v>44658</v>
          </cell>
          <cell r="K5070">
            <v>44696</v>
          </cell>
        </row>
        <row r="5071">
          <cell r="A5071">
            <v>18067924</v>
          </cell>
          <cell r="B5071" t="str">
            <v>C402</v>
          </cell>
          <cell r="C5071" t="str">
            <v>CL RENOV</v>
          </cell>
          <cell r="D5071" t="str">
            <v>2</v>
          </cell>
          <cell r="E5071">
            <v>77.64</v>
          </cell>
          <cell r="G5071">
            <v>93.17</v>
          </cell>
          <cell r="H5071">
            <v>44651</v>
          </cell>
          <cell r="I5071">
            <v>44696</v>
          </cell>
          <cell r="J5071">
            <v>44658</v>
          </cell>
          <cell r="K5071">
            <v>44696</v>
          </cell>
        </row>
        <row r="5072">
          <cell r="A5072">
            <v>18067925</v>
          </cell>
          <cell r="B5072" t="str">
            <v>C402</v>
          </cell>
          <cell r="C5072" t="str">
            <v>CL RENOV</v>
          </cell>
          <cell r="D5072" t="str">
            <v>2</v>
          </cell>
          <cell r="E5072">
            <v>1199.5899999999999</v>
          </cell>
          <cell r="G5072">
            <v>1439.51</v>
          </cell>
          <cell r="H5072">
            <v>44651</v>
          </cell>
          <cell r="I5072">
            <v>44696</v>
          </cell>
          <cell r="J5072">
            <v>44658</v>
          </cell>
          <cell r="K5072">
            <v>44696</v>
          </cell>
        </row>
        <row r="5073">
          <cell r="A5073">
            <v>18067926</v>
          </cell>
          <cell r="B5073" t="str">
            <v>C402</v>
          </cell>
          <cell r="C5073" t="str">
            <v>CL RENOV</v>
          </cell>
          <cell r="D5073" t="str">
            <v>2</v>
          </cell>
          <cell r="E5073">
            <v>7638.8899999999994</v>
          </cell>
          <cell r="G5073">
            <v>9166.67</v>
          </cell>
          <cell r="H5073">
            <v>44651</v>
          </cell>
          <cell r="I5073">
            <v>44696</v>
          </cell>
          <cell r="J5073">
            <v>44658</v>
          </cell>
          <cell r="K5073">
            <v>44696</v>
          </cell>
        </row>
        <row r="5074">
          <cell r="A5074">
            <v>18067927</v>
          </cell>
          <cell r="B5074" t="str">
            <v>C402</v>
          </cell>
          <cell r="C5074" t="str">
            <v>CL RENOV</v>
          </cell>
          <cell r="D5074" t="str">
            <v>2</v>
          </cell>
          <cell r="E5074">
            <v>29.28</v>
          </cell>
          <cell r="G5074">
            <v>35.14</v>
          </cell>
          <cell r="H5074">
            <v>44651</v>
          </cell>
          <cell r="I5074">
            <v>44696</v>
          </cell>
          <cell r="J5074">
            <v>44658</v>
          </cell>
          <cell r="K5074">
            <v>44696</v>
          </cell>
        </row>
        <row r="5075">
          <cell r="A5075">
            <v>18067928</v>
          </cell>
          <cell r="B5075" t="str">
            <v>C402</v>
          </cell>
          <cell r="C5075" t="str">
            <v>CL RENOV</v>
          </cell>
          <cell r="D5075" t="str">
            <v>2</v>
          </cell>
          <cell r="E5075">
            <v>1007.55</v>
          </cell>
          <cell r="G5075">
            <v>1211.58</v>
          </cell>
          <cell r="H5075">
            <v>44651</v>
          </cell>
          <cell r="I5075">
            <v>44696</v>
          </cell>
          <cell r="J5075">
            <v>44658</v>
          </cell>
          <cell r="K5075">
            <v>44696</v>
          </cell>
        </row>
        <row r="5076">
          <cell r="A5076">
            <v>18067929</v>
          </cell>
          <cell r="B5076" t="str">
            <v>C402</v>
          </cell>
          <cell r="C5076" t="str">
            <v>CL RENOV</v>
          </cell>
          <cell r="D5076" t="str">
            <v>2</v>
          </cell>
          <cell r="E5076">
            <v>93.6</v>
          </cell>
          <cell r="G5076">
            <v>112.32000000000001</v>
          </cell>
          <cell r="H5076">
            <v>44651</v>
          </cell>
          <cell r="I5076">
            <v>44696</v>
          </cell>
          <cell r="J5076">
            <v>44658</v>
          </cell>
          <cell r="K5076">
            <v>44696</v>
          </cell>
        </row>
        <row r="5077">
          <cell r="A5077">
            <v>18067930</v>
          </cell>
          <cell r="B5077" t="str">
            <v>C402</v>
          </cell>
          <cell r="C5077" t="str">
            <v>CL RENOV</v>
          </cell>
          <cell r="D5077" t="str">
            <v>2</v>
          </cell>
          <cell r="E5077">
            <v>1635.8600000000001</v>
          </cell>
          <cell r="G5077">
            <v>1963.03</v>
          </cell>
          <cell r="H5077">
            <v>44651</v>
          </cell>
          <cell r="I5077">
            <v>44696</v>
          </cell>
          <cell r="J5077">
            <v>44658</v>
          </cell>
          <cell r="K5077">
            <v>44696</v>
          </cell>
        </row>
        <row r="5078">
          <cell r="A5078">
            <v>18067931</v>
          </cell>
          <cell r="B5078" t="str">
            <v>C402</v>
          </cell>
          <cell r="C5078" t="str">
            <v>CL RENOV</v>
          </cell>
          <cell r="D5078" t="str">
            <v>2</v>
          </cell>
          <cell r="E5078">
            <v>2578.5099999999998</v>
          </cell>
          <cell r="G5078">
            <v>3094.21</v>
          </cell>
          <cell r="H5078">
            <v>44651</v>
          </cell>
          <cell r="I5078">
            <v>44696</v>
          </cell>
          <cell r="J5078">
            <v>44658</v>
          </cell>
          <cell r="K5078">
            <v>44696</v>
          </cell>
        </row>
        <row r="5079">
          <cell r="A5079">
            <v>18067932</v>
          </cell>
          <cell r="B5079" t="str">
            <v>C402</v>
          </cell>
          <cell r="C5079" t="str">
            <v>CL RENOV</v>
          </cell>
          <cell r="D5079" t="str">
            <v>2</v>
          </cell>
          <cell r="E5079">
            <v>2739.98</v>
          </cell>
          <cell r="G5079">
            <v>3287.9800000000005</v>
          </cell>
          <cell r="H5079">
            <v>44651</v>
          </cell>
          <cell r="I5079">
            <v>44696</v>
          </cell>
          <cell r="J5079">
            <v>44658</v>
          </cell>
          <cell r="K5079">
            <v>44696</v>
          </cell>
        </row>
        <row r="5080">
          <cell r="A5080">
            <v>18067933</v>
          </cell>
          <cell r="B5080" t="str">
            <v>C402</v>
          </cell>
          <cell r="C5080" t="str">
            <v>CL RENOV</v>
          </cell>
          <cell r="D5080" t="str">
            <v>2</v>
          </cell>
          <cell r="E5080">
            <v>2506.6799999999998</v>
          </cell>
          <cell r="G5080">
            <v>3008.02</v>
          </cell>
          <cell r="H5080">
            <v>44651</v>
          </cell>
          <cell r="I5080">
            <v>44696</v>
          </cell>
          <cell r="J5080">
            <v>44658</v>
          </cell>
          <cell r="K5080">
            <v>44696</v>
          </cell>
        </row>
        <row r="5081">
          <cell r="A5081">
            <v>18067934</v>
          </cell>
          <cell r="B5081" t="str">
            <v>C402</v>
          </cell>
          <cell r="C5081" t="str">
            <v>CL RENOV</v>
          </cell>
          <cell r="D5081" t="str">
            <v>2</v>
          </cell>
          <cell r="E5081">
            <v>491.53999999999996</v>
          </cell>
          <cell r="G5081">
            <v>589.85</v>
          </cell>
          <cell r="H5081">
            <v>44651</v>
          </cell>
          <cell r="I5081">
            <v>44696</v>
          </cell>
          <cell r="J5081">
            <v>44658</v>
          </cell>
          <cell r="K5081">
            <v>44696</v>
          </cell>
        </row>
        <row r="5082">
          <cell r="A5082">
            <v>18067935</v>
          </cell>
          <cell r="B5082" t="str">
            <v>C402</v>
          </cell>
          <cell r="C5082" t="str">
            <v>CL RENOV</v>
          </cell>
          <cell r="D5082" t="str">
            <v>2</v>
          </cell>
          <cell r="E5082">
            <v>1752.11</v>
          </cell>
          <cell r="G5082">
            <v>2102.5299999999997</v>
          </cell>
          <cell r="H5082">
            <v>44651</v>
          </cell>
          <cell r="I5082">
            <v>44696</v>
          </cell>
          <cell r="J5082">
            <v>44658</v>
          </cell>
          <cell r="K5082">
            <v>44696</v>
          </cell>
        </row>
        <row r="5083">
          <cell r="A5083">
            <v>18067936</v>
          </cell>
          <cell r="B5083" t="str">
            <v>C402</v>
          </cell>
          <cell r="C5083" t="str">
            <v>CL RENOV</v>
          </cell>
          <cell r="D5083" t="str">
            <v>2</v>
          </cell>
          <cell r="E5083">
            <v>2419.4900000000002</v>
          </cell>
          <cell r="G5083">
            <v>2903.3900000000003</v>
          </cell>
          <cell r="H5083">
            <v>44651</v>
          </cell>
          <cell r="I5083">
            <v>44696</v>
          </cell>
          <cell r="J5083">
            <v>44658</v>
          </cell>
          <cell r="K5083">
            <v>44696</v>
          </cell>
        </row>
        <row r="5084">
          <cell r="A5084">
            <v>18067937</v>
          </cell>
          <cell r="B5084" t="str">
            <v>C402</v>
          </cell>
          <cell r="C5084" t="str">
            <v>CL RENOV</v>
          </cell>
          <cell r="D5084" t="str">
            <v>2</v>
          </cell>
          <cell r="E5084">
            <v>341.96</v>
          </cell>
          <cell r="G5084">
            <v>410.35</v>
          </cell>
          <cell r="H5084">
            <v>44651</v>
          </cell>
          <cell r="I5084">
            <v>44696</v>
          </cell>
          <cell r="J5084">
            <v>44658</v>
          </cell>
          <cell r="K5084">
            <v>44696</v>
          </cell>
        </row>
        <row r="5085">
          <cell r="A5085">
            <v>18068318</v>
          </cell>
          <cell r="B5085" t="str">
            <v>C402</v>
          </cell>
          <cell r="C5085" t="str">
            <v>CL RENOV</v>
          </cell>
          <cell r="D5085" t="str">
            <v>2</v>
          </cell>
          <cell r="E5085">
            <v>-59.94</v>
          </cell>
          <cell r="G5085">
            <v>-71.929999999999993</v>
          </cell>
          <cell r="H5085">
            <v>44651</v>
          </cell>
          <cell r="I5085">
            <v>44696</v>
          </cell>
          <cell r="J5085">
            <v>44658</v>
          </cell>
          <cell r="K5085">
            <v>44696</v>
          </cell>
        </row>
        <row r="5086">
          <cell r="A5086">
            <v>18062247</v>
          </cell>
          <cell r="B5086" t="str">
            <v>C403</v>
          </cell>
          <cell r="C5086" t="str">
            <v>CDM FRANCILIEN</v>
          </cell>
          <cell r="D5086" t="str">
            <v>2</v>
          </cell>
          <cell r="E5086">
            <v>15.580000000000002</v>
          </cell>
          <cell r="G5086">
            <v>18.7</v>
          </cell>
          <cell r="H5086">
            <v>44530</v>
          </cell>
          <cell r="I5086">
            <v>44576</v>
          </cell>
          <cell r="J5086"/>
          <cell r="K5086">
            <v>44576</v>
          </cell>
        </row>
        <row r="5087">
          <cell r="A5087">
            <v>18066394</v>
          </cell>
          <cell r="B5087" t="str">
            <v>C403</v>
          </cell>
          <cell r="C5087" t="str">
            <v>CDM FRANCILIEN</v>
          </cell>
          <cell r="D5087" t="str">
            <v>2</v>
          </cell>
          <cell r="E5087">
            <v>45.67</v>
          </cell>
          <cell r="G5087">
            <v>54.8</v>
          </cell>
          <cell r="H5087">
            <v>44620</v>
          </cell>
          <cell r="I5087">
            <v>44666</v>
          </cell>
          <cell r="J5087"/>
          <cell r="K5087">
            <v>44666</v>
          </cell>
        </row>
        <row r="5088">
          <cell r="A5088">
            <v>18067938</v>
          </cell>
          <cell r="B5088" t="str">
            <v>C403</v>
          </cell>
          <cell r="C5088" t="str">
            <v>CDM FRANCILIEN</v>
          </cell>
          <cell r="D5088" t="str">
            <v>2</v>
          </cell>
          <cell r="E5088">
            <v>18.5</v>
          </cell>
          <cell r="G5088">
            <v>22.2</v>
          </cell>
          <cell r="H5088">
            <v>44651</v>
          </cell>
          <cell r="I5088">
            <v>44696</v>
          </cell>
          <cell r="J5088">
            <v>44658</v>
          </cell>
          <cell r="K5088">
            <v>44696</v>
          </cell>
        </row>
        <row r="5089">
          <cell r="A5089">
            <v>18062248</v>
          </cell>
          <cell r="B5089" t="str">
            <v>C404</v>
          </cell>
          <cell r="C5089" t="str">
            <v>LES CHAPISTES PARISIENS</v>
          </cell>
          <cell r="D5089" t="str">
            <v>2</v>
          </cell>
          <cell r="E5089">
            <v>850.95</v>
          </cell>
          <cell r="G5089">
            <v>1021.14</v>
          </cell>
          <cell r="H5089">
            <v>44530</v>
          </cell>
          <cell r="I5089">
            <v>44576</v>
          </cell>
          <cell r="J5089"/>
          <cell r="K5089">
            <v>44576</v>
          </cell>
        </row>
        <row r="5090">
          <cell r="A5090">
            <v>18062249</v>
          </cell>
          <cell r="B5090" t="str">
            <v>C404</v>
          </cell>
          <cell r="C5090" t="str">
            <v>LES CHAPISTES PARISIENS</v>
          </cell>
          <cell r="D5090" t="str">
            <v>2</v>
          </cell>
          <cell r="E5090">
            <v>831.03</v>
          </cell>
          <cell r="G5090">
            <v>997.24</v>
          </cell>
          <cell r="H5090">
            <v>44530</v>
          </cell>
          <cell r="I5090">
            <v>44576</v>
          </cell>
          <cell r="J5090"/>
          <cell r="K5090">
            <v>44576</v>
          </cell>
        </row>
        <row r="5091">
          <cell r="A5091">
            <v>18062250</v>
          </cell>
          <cell r="B5091" t="str">
            <v>C404</v>
          </cell>
          <cell r="C5091" t="str">
            <v>LES CHAPISTES PARISIENS</v>
          </cell>
          <cell r="D5091" t="str">
            <v>2</v>
          </cell>
          <cell r="E5091">
            <v>845.26</v>
          </cell>
          <cell r="G5091">
            <v>1014.3100000000001</v>
          </cell>
          <cell r="H5091">
            <v>44530</v>
          </cell>
          <cell r="I5091">
            <v>44576</v>
          </cell>
          <cell r="J5091"/>
          <cell r="K5091">
            <v>44576</v>
          </cell>
        </row>
        <row r="5092">
          <cell r="A5092">
            <v>18063634</v>
          </cell>
          <cell r="B5092" t="str">
            <v>C404</v>
          </cell>
          <cell r="C5092" t="str">
            <v>LES CHAPISTES PARISIENS</v>
          </cell>
          <cell r="D5092" t="str">
            <v>2</v>
          </cell>
          <cell r="E5092">
            <v>993.47</v>
          </cell>
          <cell r="G5092">
            <v>1192.1600000000001</v>
          </cell>
          <cell r="H5092">
            <v>44561</v>
          </cell>
          <cell r="I5092">
            <v>44607</v>
          </cell>
          <cell r="J5092"/>
          <cell r="K5092">
            <v>44607</v>
          </cell>
        </row>
        <row r="5093">
          <cell r="A5093">
            <v>18063635</v>
          </cell>
          <cell r="B5093" t="str">
            <v>C404</v>
          </cell>
          <cell r="C5093" t="str">
            <v>LES CHAPISTES PARISIENS</v>
          </cell>
          <cell r="D5093" t="str">
            <v>2</v>
          </cell>
          <cell r="E5093">
            <v>1014.71</v>
          </cell>
          <cell r="G5093">
            <v>1217.6500000000001</v>
          </cell>
          <cell r="H5093">
            <v>44561</v>
          </cell>
          <cell r="I5093">
            <v>44607</v>
          </cell>
          <cell r="J5093"/>
          <cell r="K5093">
            <v>44607</v>
          </cell>
        </row>
        <row r="5094">
          <cell r="A5094">
            <v>18063636</v>
          </cell>
          <cell r="B5094" t="str">
            <v>C404</v>
          </cell>
          <cell r="C5094" t="str">
            <v>LES CHAPISTES PARISIENS</v>
          </cell>
          <cell r="D5094" t="str">
            <v>2</v>
          </cell>
          <cell r="E5094">
            <v>1001.64</v>
          </cell>
          <cell r="G5094">
            <v>1201.97</v>
          </cell>
          <cell r="H5094">
            <v>44561</v>
          </cell>
          <cell r="I5094">
            <v>44607</v>
          </cell>
          <cell r="J5094"/>
          <cell r="K5094">
            <v>44607</v>
          </cell>
        </row>
        <row r="5095">
          <cell r="A5095">
            <v>18066769</v>
          </cell>
          <cell r="B5095" t="str">
            <v>C404</v>
          </cell>
          <cell r="C5095" t="str">
            <v>LES CHAPISTES PARISIENS</v>
          </cell>
          <cell r="D5095" t="str">
            <v>2</v>
          </cell>
          <cell r="E5095">
            <v>-1001.64</v>
          </cell>
          <cell r="G5095">
            <v>-1201.97</v>
          </cell>
          <cell r="H5095">
            <v>44648</v>
          </cell>
          <cell r="I5095">
            <v>44696</v>
          </cell>
          <cell r="J5095">
            <v>44658</v>
          </cell>
          <cell r="K5095">
            <v>44696</v>
          </cell>
        </row>
        <row r="5096">
          <cell r="A5096">
            <v>18066770</v>
          </cell>
          <cell r="B5096" t="str">
            <v>C404</v>
          </cell>
          <cell r="C5096" t="str">
            <v>LES CHAPISTES PARISIENS</v>
          </cell>
          <cell r="D5096" t="str">
            <v>2</v>
          </cell>
          <cell r="E5096">
            <v>-1014.71</v>
          </cell>
          <cell r="G5096">
            <v>-1217.6500000000001</v>
          </cell>
          <cell r="H5096">
            <v>44648</v>
          </cell>
          <cell r="I5096">
            <v>44696</v>
          </cell>
          <cell r="J5096">
            <v>44658</v>
          </cell>
          <cell r="K5096">
            <v>44696</v>
          </cell>
        </row>
        <row r="5097">
          <cell r="A5097">
            <v>18066771</v>
          </cell>
          <cell r="B5097" t="str">
            <v>C404</v>
          </cell>
          <cell r="C5097" t="str">
            <v>LES CHAPISTES PARISIENS</v>
          </cell>
          <cell r="D5097" t="str">
            <v>2</v>
          </cell>
          <cell r="E5097">
            <v>-993.47</v>
          </cell>
          <cell r="G5097">
            <v>-1192.1600000000001</v>
          </cell>
          <cell r="H5097">
            <v>44648</v>
          </cell>
          <cell r="I5097">
            <v>44696</v>
          </cell>
          <cell r="J5097">
            <v>44658</v>
          </cell>
          <cell r="K5097">
            <v>44696</v>
          </cell>
        </row>
        <row r="5098">
          <cell r="A5098">
            <v>18062251</v>
          </cell>
          <cell r="B5098" t="str">
            <v>C405</v>
          </cell>
          <cell r="C5098" t="str">
            <v>RCC</v>
          </cell>
          <cell r="D5098" t="str">
            <v>4</v>
          </cell>
          <cell r="E5098">
            <v>1545.69</v>
          </cell>
          <cell r="G5098">
            <v>1854.83</v>
          </cell>
          <cell r="H5098">
            <v>44530</v>
          </cell>
          <cell r="I5098">
            <v>44576</v>
          </cell>
          <cell r="J5098"/>
          <cell r="K5098"/>
        </row>
        <row r="5099">
          <cell r="A5099">
            <v>18064954</v>
          </cell>
          <cell r="B5099" t="str">
            <v>C406</v>
          </cell>
          <cell r="C5099" t="str">
            <v>MONTEIRO SERGIO</v>
          </cell>
          <cell r="D5099" t="str">
            <v>2</v>
          </cell>
          <cell r="E5099">
            <v>4167.54</v>
          </cell>
          <cell r="G5099">
            <v>5001.05</v>
          </cell>
          <cell r="H5099">
            <v>44592</v>
          </cell>
          <cell r="I5099">
            <v>44635</v>
          </cell>
          <cell r="J5099"/>
          <cell r="K5099">
            <v>44635</v>
          </cell>
        </row>
        <row r="5100">
          <cell r="A5100">
            <v>18064955</v>
          </cell>
          <cell r="B5100" t="str">
            <v>C406</v>
          </cell>
          <cell r="C5100" t="str">
            <v>MONTEIRO SERGIO</v>
          </cell>
          <cell r="D5100" t="str">
            <v>2</v>
          </cell>
          <cell r="E5100">
            <v>10312.16</v>
          </cell>
          <cell r="G5100">
            <v>12374.59</v>
          </cell>
          <cell r="H5100">
            <v>44592</v>
          </cell>
          <cell r="I5100">
            <v>44635</v>
          </cell>
          <cell r="J5100"/>
          <cell r="K5100">
            <v>44635</v>
          </cell>
        </row>
        <row r="5101">
          <cell r="A5101">
            <v>18066395</v>
          </cell>
          <cell r="B5101" t="str">
            <v>C406</v>
          </cell>
          <cell r="C5101" t="str">
            <v>MONTEIRO SERGIO</v>
          </cell>
          <cell r="D5101" t="str">
            <v>2</v>
          </cell>
          <cell r="E5101">
            <v>119.67</v>
          </cell>
          <cell r="G5101">
            <v>143.6</v>
          </cell>
          <cell r="H5101">
            <v>44620</v>
          </cell>
          <cell r="I5101">
            <v>44666</v>
          </cell>
          <cell r="J5101"/>
          <cell r="K5101">
            <v>44666</v>
          </cell>
        </row>
        <row r="5102">
          <cell r="A5102">
            <v>18067939</v>
          </cell>
          <cell r="B5102" t="str">
            <v>C406</v>
          </cell>
          <cell r="C5102" t="str">
            <v>MONTEIRO SERGIO</v>
          </cell>
          <cell r="D5102" t="str">
            <v>2</v>
          </cell>
          <cell r="E5102">
            <v>2179.23</v>
          </cell>
          <cell r="G5102">
            <v>2615.08</v>
          </cell>
          <cell r="H5102">
            <v>44651</v>
          </cell>
          <cell r="I5102">
            <v>44696</v>
          </cell>
          <cell r="J5102">
            <v>44658</v>
          </cell>
          <cell r="K5102">
            <v>44696</v>
          </cell>
        </row>
        <row r="5103">
          <cell r="A5103">
            <v>18067940</v>
          </cell>
          <cell r="B5103" t="str">
            <v>C406</v>
          </cell>
          <cell r="C5103" t="str">
            <v>MONTEIRO SERGIO</v>
          </cell>
          <cell r="D5103" t="str">
            <v>2</v>
          </cell>
          <cell r="E5103">
            <v>82.9</v>
          </cell>
          <cell r="G5103">
            <v>99.47999999999999</v>
          </cell>
          <cell r="H5103">
            <v>44651</v>
          </cell>
          <cell r="I5103">
            <v>44696</v>
          </cell>
          <cell r="J5103">
            <v>44658</v>
          </cell>
          <cell r="K5103">
            <v>44696</v>
          </cell>
        </row>
        <row r="5104">
          <cell r="A5104">
            <v>18062252</v>
          </cell>
          <cell r="B5104" t="str">
            <v>C408</v>
          </cell>
          <cell r="C5104" t="str">
            <v>AIRR</v>
          </cell>
          <cell r="D5104" t="str">
            <v>6</v>
          </cell>
          <cell r="E5104">
            <v>4356.13</v>
          </cell>
          <cell r="G5104">
            <v>5227.3599999999997</v>
          </cell>
          <cell r="H5104">
            <v>44530</v>
          </cell>
          <cell r="I5104">
            <v>44576</v>
          </cell>
          <cell r="J5104">
            <v>44583</v>
          </cell>
          <cell r="K5104">
            <v>44583</v>
          </cell>
        </row>
        <row r="5105">
          <cell r="A5105">
            <v>18063637</v>
          </cell>
          <cell r="B5105" t="str">
            <v>C408</v>
          </cell>
          <cell r="C5105" t="str">
            <v>AIRR</v>
          </cell>
          <cell r="D5105" t="str">
            <v>6</v>
          </cell>
          <cell r="E5105">
            <v>127.2</v>
          </cell>
          <cell r="G5105">
            <v>152.64000000000001</v>
          </cell>
          <cell r="H5105">
            <v>44561</v>
          </cell>
          <cell r="I5105">
            <v>44607</v>
          </cell>
          <cell r="J5105">
            <v>44614</v>
          </cell>
          <cell r="K5105">
            <v>44614</v>
          </cell>
        </row>
        <row r="5106">
          <cell r="A5106">
            <v>18063638</v>
          </cell>
          <cell r="B5106" t="str">
            <v>C408</v>
          </cell>
          <cell r="C5106" t="str">
            <v>AIRR</v>
          </cell>
          <cell r="D5106" t="str">
            <v>6</v>
          </cell>
          <cell r="E5106">
            <v>183.35999999999999</v>
          </cell>
          <cell r="G5106">
            <v>220.03000000000003</v>
          </cell>
          <cell r="H5106">
            <v>44561</v>
          </cell>
          <cell r="I5106">
            <v>44607</v>
          </cell>
          <cell r="J5106">
            <v>44614</v>
          </cell>
          <cell r="K5106">
            <v>44614</v>
          </cell>
        </row>
        <row r="5107">
          <cell r="A5107">
            <v>18066396</v>
          </cell>
          <cell r="B5107" t="str">
            <v>C408</v>
          </cell>
          <cell r="C5107" t="str">
            <v>AIRR</v>
          </cell>
          <cell r="D5107" t="str">
            <v>6</v>
          </cell>
          <cell r="E5107">
            <v>1387.56</v>
          </cell>
          <cell r="G5107">
            <v>1665.0700000000002</v>
          </cell>
          <cell r="H5107">
            <v>44620</v>
          </cell>
          <cell r="I5107">
            <v>44666</v>
          </cell>
          <cell r="J5107">
            <v>44671</v>
          </cell>
          <cell r="K5107">
            <v>44671</v>
          </cell>
        </row>
        <row r="5108">
          <cell r="A5108">
            <v>18062253</v>
          </cell>
          <cell r="B5108" t="str">
            <v>C409</v>
          </cell>
          <cell r="C5108" t="str">
            <v>MCCB</v>
          </cell>
          <cell r="D5108" t="str">
            <v>1</v>
          </cell>
          <cell r="E5108">
            <v>496.36</v>
          </cell>
          <cell r="G5108">
            <v>595.63</v>
          </cell>
          <cell r="H5108">
            <v>44530</v>
          </cell>
          <cell r="I5108">
            <v>44576</v>
          </cell>
          <cell r="J5108">
            <v>44579</v>
          </cell>
          <cell r="K5108">
            <v>44579</v>
          </cell>
        </row>
        <row r="5109">
          <cell r="A5109">
            <v>18062254</v>
          </cell>
          <cell r="B5109" t="str">
            <v>C409</v>
          </cell>
          <cell r="C5109" t="str">
            <v>MCCB</v>
          </cell>
          <cell r="D5109" t="str">
            <v>1</v>
          </cell>
          <cell r="E5109">
            <v>5233.9699999999993</v>
          </cell>
          <cell r="G5109">
            <v>6280.76</v>
          </cell>
          <cell r="H5109">
            <v>44530</v>
          </cell>
          <cell r="I5109">
            <v>44576</v>
          </cell>
          <cell r="J5109">
            <v>44579</v>
          </cell>
          <cell r="K5109">
            <v>44579</v>
          </cell>
        </row>
        <row r="5110">
          <cell r="A5110">
            <v>18062255</v>
          </cell>
          <cell r="B5110" t="str">
            <v>C409</v>
          </cell>
          <cell r="C5110" t="str">
            <v>MCCB</v>
          </cell>
          <cell r="D5110" t="str">
            <v>1</v>
          </cell>
          <cell r="E5110">
            <v>695.18999999999994</v>
          </cell>
          <cell r="G5110">
            <v>834.2299999999999</v>
          </cell>
          <cell r="H5110">
            <v>44530</v>
          </cell>
          <cell r="I5110">
            <v>44576</v>
          </cell>
          <cell r="J5110">
            <v>44579</v>
          </cell>
          <cell r="K5110">
            <v>44579</v>
          </cell>
        </row>
        <row r="5111">
          <cell r="A5111">
            <v>18062256</v>
          </cell>
          <cell r="B5111" t="str">
            <v>C409</v>
          </cell>
          <cell r="C5111" t="str">
            <v>MCCB</v>
          </cell>
          <cell r="D5111" t="str">
            <v>1</v>
          </cell>
          <cell r="E5111">
            <v>153.44999999999999</v>
          </cell>
          <cell r="G5111">
            <v>184.14000000000001</v>
          </cell>
          <cell r="H5111">
            <v>44530</v>
          </cell>
          <cell r="I5111">
            <v>44576</v>
          </cell>
          <cell r="J5111">
            <v>44579</v>
          </cell>
          <cell r="K5111">
            <v>44579</v>
          </cell>
        </row>
        <row r="5112">
          <cell r="A5112">
            <v>18062257</v>
          </cell>
          <cell r="B5112" t="str">
            <v>C409</v>
          </cell>
          <cell r="C5112" t="str">
            <v>MCCB</v>
          </cell>
          <cell r="D5112" t="str">
            <v>1</v>
          </cell>
          <cell r="E5112">
            <v>162.75</v>
          </cell>
          <cell r="G5112">
            <v>195.3</v>
          </cell>
          <cell r="H5112">
            <v>44530</v>
          </cell>
          <cell r="I5112">
            <v>44576</v>
          </cell>
          <cell r="J5112">
            <v>44579</v>
          </cell>
          <cell r="K5112">
            <v>44579</v>
          </cell>
        </row>
        <row r="5113">
          <cell r="A5113">
            <v>18062258</v>
          </cell>
          <cell r="B5113" t="str">
            <v>C409</v>
          </cell>
          <cell r="C5113" t="str">
            <v>MCCB</v>
          </cell>
          <cell r="D5113" t="str">
            <v>1</v>
          </cell>
          <cell r="E5113">
            <v>391.36</v>
          </cell>
          <cell r="G5113">
            <v>469.63</v>
          </cell>
          <cell r="H5113">
            <v>44530</v>
          </cell>
          <cell r="I5113">
            <v>44576</v>
          </cell>
          <cell r="J5113">
            <v>44579</v>
          </cell>
          <cell r="K5113">
            <v>44579</v>
          </cell>
        </row>
        <row r="5114">
          <cell r="A5114">
            <v>18062259</v>
          </cell>
          <cell r="B5114" t="str">
            <v>C409</v>
          </cell>
          <cell r="C5114" t="str">
            <v>MCCB</v>
          </cell>
          <cell r="D5114" t="str">
            <v>1</v>
          </cell>
          <cell r="E5114">
            <v>297.45</v>
          </cell>
          <cell r="G5114">
            <v>356.94</v>
          </cell>
          <cell r="H5114">
            <v>44530</v>
          </cell>
          <cell r="I5114">
            <v>44576</v>
          </cell>
          <cell r="J5114">
            <v>44579</v>
          </cell>
          <cell r="K5114">
            <v>44579</v>
          </cell>
        </row>
        <row r="5115">
          <cell r="A5115">
            <v>18062260</v>
          </cell>
          <cell r="B5115" t="str">
            <v>C409</v>
          </cell>
          <cell r="C5115" t="str">
            <v>MCCB</v>
          </cell>
          <cell r="D5115" t="str">
            <v>1</v>
          </cell>
          <cell r="E5115">
            <v>181.44</v>
          </cell>
          <cell r="G5115">
            <v>217.73000000000002</v>
          </cell>
          <cell r="H5115">
            <v>44530</v>
          </cell>
          <cell r="I5115">
            <v>44576</v>
          </cell>
          <cell r="J5115">
            <v>44579</v>
          </cell>
          <cell r="K5115">
            <v>44579</v>
          </cell>
        </row>
        <row r="5116">
          <cell r="A5116">
            <v>18062261</v>
          </cell>
          <cell r="B5116" t="str">
            <v>C409</v>
          </cell>
          <cell r="C5116" t="str">
            <v>MCCB</v>
          </cell>
          <cell r="D5116" t="str">
            <v>1</v>
          </cell>
          <cell r="E5116">
            <v>184.2</v>
          </cell>
          <cell r="G5116">
            <v>221.04000000000002</v>
          </cell>
          <cell r="H5116">
            <v>44530</v>
          </cell>
          <cell r="I5116">
            <v>44576</v>
          </cell>
          <cell r="J5116">
            <v>44579</v>
          </cell>
          <cell r="K5116">
            <v>44579</v>
          </cell>
        </row>
        <row r="5117">
          <cell r="A5117">
            <v>18062262</v>
          </cell>
          <cell r="B5117" t="str">
            <v>C409</v>
          </cell>
          <cell r="C5117" t="str">
            <v>MCCB</v>
          </cell>
          <cell r="D5117" t="str">
            <v>1</v>
          </cell>
          <cell r="E5117">
            <v>208.45999999999998</v>
          </cell>
          <cell r="G5117">
            <v>250.15</v>
          </cell>
          <cell r="H5117">
            <v>44530</v>
          </cell>
          <cell r="I5117">
            <v>44576</v>
          </cell>
          <cell r="J5117">
            <v>44579</v>
          </cell>
          <cell r="K5117">
            <v>44579</v>
          </cell>
        </row>
        <row r="5118">
          <cell r="A5118">
            <v>18062263</v>
          </cell>
          <cell r="B5118" t="str">
            <v>C409</v>
          </cell>
          <cell r="C5118" t="str">
            <v>MCCB</v>
          </cell>
          <cell r="D5118" t="str">
            <v>1</v>
          </cell>
          <cell r="E5118">
            <v>2265.7799999999997</v>
          </cell>
          <cell r="G5118">
            <v>2718.94</v>
          </cell>
          <cell r="H5118">
            <v>44530</v>
          </cell>
          <cell r="I5118">
            <v>44576</v>
          </cell>
          <cell r="J5118">
            <v>44579</v>
          </cell>
          <cell r="K5118">
            <v>44579</v>
          </cell>
        </row>
        <row r="5119">
          <cell r="A5119">
            <v>18062264</v>
          </cell>
          <cell r="B5119" t="str">
            <v>C409</v>
          </cell>
          <cell r="C5119" t="str">
            <v>MCCB</v>
          </cell>
          <cell r="D5119" t="str">
            <v>1</v>
          </cell>
          <cell r="E5119">
            <v>43.11</v>
          </cell>
          <cell r="G5119">
            <v>51.73</v>
          </cell>
          <cell r="H5119">
            <v>44530</v>
          </cell>
          <cell r="I5119">
            <v>44576</v>
          </cell>
          <cell r="J5119">
            <v>44579</v>
          </cell>
          <cell r="K5119">
            <v>44579</v>
          </cell>
        </row>
        <row r="5120">
          <cell r="A5120">
            <v>18062265</v>
          </cell>
          <cell r="B5120" t="str">
            <v>C409</v>
          </cell>
          <cell r="C5120" t="str">
            <v>MCCB</v>
          </cell>
          <cell r="D5120" t="str">
            <v>1</v>
          </cell>
          <cell r="E5120">
            <v>87.13</v>
          </cell>
          <cell r="G5120">
            <v>104.74000000000001</v>
          </cell>
          <cell r="H5120">
            <v>44530</v>
          </cell>
          <cell r="I5120">
            <v>44576</v>
          </cell>
          <cell r="J5120">
            <v>44579</v>
          </cell>
          <cell r="K5120">
            <v>44579</v>
          </cell>
        </row>
        <row r="5121">
          <cell r="A5121">
            <v>18062266</v>
          </cell>
          <cell r="B5121" t="str">
            <v>C409</v>
          </cell>
          <cell r="C5121" t="str">
            <v>MCCB</v>
          </cell>
          <cell r="D5121" t="str">
            <v>1</v>
          </cell>
          <cell r="E5121">
            <v>226.35999999999999</v>
          </cell>
          <cell r="G5121">
            <v>271.63</v>
          </cell>
          <cell r="H5121">
            <v>44530</v>
          </cell>
          <cell r="I5121">
            <v>44576</v>
          </cell>
          <cell r="J5121">
            <v>44579</v>
          </cell>
          <cell r="K5121">
            <v>44579</v>
          </cell>
        </row>
        <row r="5122">
          <cell r="A5122">
            <v>18062267</v>
          </cell>
          <cell r="B5122" t="str">
            <v>C409</v>
          </cell>
          <cell r="C5122" t="str">
            <v>MCCB</v>
          </cell>
          <cell r="D5122" t="str">
            <v>1</v>
          </cell>
          <cell r="E5122">
            <v>464.88</v>
          </cell>
          <cell r="G5122">
            <v>557.86</v>
          </cell>
          <cell r="H5122">
            <v>44530</v>
          </cell>
          <cell r="I5122">
            <v>44576</v>
          </cell>
          <cell r="J5122">
            <v>44579</v>
          </cell>
          <cell r="K5122">
            <v>44579</v>
          </cell>
        </row>
        <row r="5123">
          <cell r="A5123">
            <v>18062268</v>
          </cell>
          <cell r="B5123" t="str">
            <v>C409</v>
          </cell>
          <cell r="C5123" t="str">
            <v>MCCB</v>
          </cell>
          <cell r="D5123" t="str">
            <v>1</v>
          </cell>
          <cell r="E5123">
            <v>1709.39</v>
          </cell>
          <cell r="G5123">
            <v>2051.27</v>
          </cell>
          <cell r="H5123">
            <v>44530</v>
          </cell>
          <cell r="I5123">
            <v>44576</v>
          </cell>
          <cell r="J5123">
            <v>44579</v>
          </cell>
          <cell r="K5123">
            <v>44579</v>
          </cell>
        </row>
        <row r="5124">
          <cell r="A5124">
            <v>18062269</v>
          </cell>
          <cell r="B5124" t="str">
            <v>C409</v>
          </cell>
          <cell r="C5124" t="str">
            <v>MCCB</v>
          </cell>
          <cell r="D5124" t="str">
            <v>1</v>
          </cell>
          <cell r="E5124">
            <v>40.410000000000004</v>
          </cell>
          <cell r="G5124">
            <v>48.489999999999995</v>
          </cell>
          <cell r="H5124">
            <v>44530</v>
          </cell>
          <cell r="I5124">
            <v>44576</v>
          </cell>
          <cell r="J5124">
            <v>44579</v>
          </cell>
          <cell r="K5124">
            <v>44579</v>
          </cell>
        </row>
        <row r="5125">
          <cell r="A5125">
            <v>18062270</v>
          </cell>
          <cell r="B5125" t="str">
            <v>C409</v>
          </cell>
          <cell r="C5125" t="str">
            <v>MCCB</v>
          </cell>
          <cell r="D5125" t="str">
            <v>1</v>
          </cell>
          <cell r="E5125">
            <v>73.460000000000008</v>
          </cell>
          <cell r="G5125">
            <v>88.15</v>
          </cell>
          <cell r="H5125">
            <v>44530</v>
          </cell>
          <cell r="I5125">
            <v>44576</v>
          </cell>
          <cell r="J5125">
            <v>44579</v>
          </cell>
          <cell r="K5125">
            <v>44579</v>
          </cell>
        </row>
        <row r="5126">
          <cell r="A5126">
            <v>18062271</v>
          </cell>
          <cell r="B5126" t="str">
            <v>C409</v>
          </cell>
          <cell r="C5126" t="str">
            <v>MCCB</v>
          </cell>
          <cell r="D5126" t="str">
            <v>1</v>
          </cell>
          <cell r="E5126">
            <v>105.8</v>
          </cell>
          <cell r="G5126">
            <v>126.96</v>
          </cell>
          <cell r="H5126">
            <v>44530</v>
          </cell>
          <cell r="I5126">
            <v>44576</v>
          </cell>
          <cell r="J5126">
            <v>44579</v>
          </cell>
          <cell r="K5126">
            <v>44579</v>
          </cell>
        </row>
        <row r="5127">
          <cell r="A5127">
            <v>18062272</v>
          </cell>
          <cell r="B5127" t="str">
            <v>C409</v>
          </cell>
          <cell r="C5127" t="str">
            <v>MCCB</v>
          </cell>
          <cell r="D5127" t="str">
            <v>1</v>
          </cell>
          <cell r="E5127">
            <v>223.35</v>
          </cell>
          <cell r="G5127">
            <v>268.02</v>
          </cell>
          <cell r="H5127">
            <v>44530</v>
          </cell>
          <cell r="I5127">
            <v>44576</v>
          </cell>
          <cell r="J5127">
            <v>44579</v>
          </cell>
          <cell r="K5127">
            <v>44579</v>
          </cell>
        </row>
        <row r="5128">
          <cell r="A5128">
            <v>18063639</v>
          </cell>
          <cell r="B5128" t="str">
            <v>C409</v>
          </cell>
          <cell r="C5128" t="str">
            <v>MCCB</v>
          </cell>
          <cell r="D5128" t="str">
            <v>1</v>
          </cell>
          <cell r="E5128">
            <v>88.6</v>
          </cell>
          <cell r="G5128">
            <v>106.32000000000001</v>
          </cell>
          <cell r="H5128">
            <v>44561</v>
          </cell>
          <cell r="I5128">
            <v>44607</v>
          </cell>
          <cell r="J5128">
            <v>44607</v>
          </cell>
          <cell r="K5128">
            <v>44607</v>
          </cell>
        </row>
        <row r="5129">
          <cell r="A5129">
            <v>18063640</v>
          </cell>
          <cell r="B5129" t="str">
            <v>C409</v>
          </cell>
          <cell r="C5129" t="str">
            <v>MCCB</v>
          </cell>
          <cell r="D5129" t="str">
            <v>1</v>
          </cell>
          <cell r="E5129">
            <v>3821</v>
          </cell>
          <cell r="G5129">
            <v>4585.2</v>
          </cell>
          <cell r="H5129">
            <v>44561</v>
          </cell>
          <cell r="I5129">
            <v>44607</v>
          </cell>
          <cell r="J5129">
            <v>44607</v>
          </cell>
          <cell r="K5129">
            <v>44607</v>
          </cell>
        </row>
        <row r="5130">
          <cell r="A5130">
            <v>18063641</v>
          </cell>
          <cell r="B5130" t="str">
            <v>C409</v>
          </cell>
          <cell r="C5130" t="str">
            <v>MCCB</v>
          </cell>
          <cell r="D5130" t="str">
            <v>1</v>
          </cell>
          <cell r="E5130">
            <v>425.28000000000003</v>
          </cell>
          <cell r="G5130">
            <v>510.34</v>
          </cell>
          <cell r="H5130">
            <v>44561</v>
          </cell>
          <cell r="I5130">
            <v>44607</v>
          </cell>
          <cell r="J5130">
            <v>44607</v>
          </cell>
          <cell r="K5130">
            <v>44607</v>
          </cell>
        </row>
        <row r="5131">
          <cell r="A5131">
            <v>18063642</v>
          </cell>
          <cell r="B5131" t="str">
            <v>C409</v>
          </cell>
          <cell r="C5131" t="str">
            <v>MCCB</v>
          </cell>
          <cell r="D5131" t="str">
            <v>1</v>
          </cell>
          <cell r="E5131">
            <v>68.039999999999992</v>
          </cell>
          <cell r="G5131">
            <v>81.650000000000006</v>
          </cell>
          <cell r="H5131">
            <v>44561</v>
          </cell>
          <cell r="I5131">
            <v>44607</v>
          </cell>
          <cell r="J5131">
            <v>44607</v>
          </cell>
          <cell r="K5131">
            <v>44607</v>
          </cell>
        </row>
        <row r="5132">
          <cell r="A5132">
            <v>18063643</v>
          </cell>
          <cell r="B5132" t="str">
            <v>C409</v>
          </cell>
          <cell r="C5132" t="str">
            <v>MCCB</v>
          </cell>
          <cell r="D5132" t="str">
            <v>1</v>
          </cell>
          <cell r="E5132">
            <v>1374.84</v>
          </cell>
          <cell r="G5132">
            <v>1649.81</v>
          </cell>
          <cell r="H5132">
            <v>44561</v>
          </cell>
          <cell r="I5132">
            <v>44607</v>
          </cell>
          <cell r="J5132">
            <v>44607</v>
          </cell>
          <cell r="K5132">
            <v>44607</v>
          </cell>
        </row>
        <row r="5133">
          <cell r="A5133">
            <v>18063644</v>
          </cell>
          <cell r="B5133" t="str">
            <v>C409</v>
          </cell>
          <cell r="C5133" t="str">
            <v>MCCB</v>
          </cell>
          <cell r="D5133" t="str">
            <v>1</v>
          </cell>
          <cell r="E5133">
            <v>1334.3</v>
          </cell>
          <cell r="G5133">
            <v>1601.16</v>
          </cell>
          <cell r="H5133">
            <v>44561</v>
          </cell>
          <cell r="I5133">
            <v>44607</v>
          </cell>
          <cell r="J5133">
            <v>44607</v>
          </cell>
          <cell r="K5133">
            <v>44607</v>
          </cell>
        </row>
        <row r="5134">
          <cell r="A5134">
            <v>18063645</v>
          </cell>
          <cell r="B5134" t="str">
            <v>C409</v>
          </cell>
          <cell r="C5134" t="str">
            <v>MCCB</v>
          </cell>
          <cell r="D5134" t="str">
            <v>1</v>
          </cell>
          <cell r="E5134">
            <v>2210.4</v>
          </cell>
          <cell r="G5134">
            <v>2652.48</v>
          </cell>
          <cell r="H5134">
            <v>44561</v>
          </cell>
          <cell r="I5134">
            <v>44607</v>
          </cell>
          <cell r="J5134">
            <v>44607</v>
          </cell>
          <cell r="K5134">
            <v>44607</v>
          </cell>
        </row>
        <row r="5135">
          <cell r="A5135">
            <v>18063646</v>
          </cell>
          <cell r="B5135" t="str">
            <v>C409</v>
          </cell>
          <cell r="C5135" t="str">
            <v>MCCB</v>
          </cell>
          <cell r="D5135" t="str">
            <v>1</v>
          </cell>
          <cell r="E5135">
            <v>407.84000000000003</v>
          </cell>
          <cell r="G5135">
            <v>489.41</v>
          </cell>
          <cell r="H5135">
            <v>44561</v>
          </cell>
          <cell r="I5135">
            <v>44607</v>
          </cell>
          <cell r="J5135">
            <v>44607</v>
          </cell>
          <cell r="K5135">
            <v>44607</v>
          </cell>
        </row>
        <row r="5136">
          <cell r="A5136">
            <v>18063647</v>
          </cell>
          <cell r="B5136" t="str">
            <v>C409</v>
          </cell>
          <cell r="C5136" t="str">
            <v>MCCB</v>
          </cell>
          <cell r="D5136" t="str">
            <v>1</v>
          </cell>
          <cell r="E5136">
            <v>982.92000000000007</v>
          </cell>
          <cell r="G5136">
            <v>1179.5</v>
          </cell>
          <cell r="H5136">
            <v>44561</v>
          </cell>
          <cell r="I5136">
            <v>44607</v>
          </cell>
          <cell r="J5136">
            <v>44607</v>
          </cell>
          <cell r="K5136">
            <v>44607</v>
          </cell>
        </row>
        <row r="5137">
          <cell r="A5137">
            <v>18063648</v>
          </cell>
          <cell r="B5137" t="str">
            <v>C409</v>
          </cell>
          <cell r="C5137" t="str">
            <v>MCCB</v>
          </cell>
          <cell r="D5137" t="str">
            <v>1</v>
          </cell>
          <cell r="E5137">
            <v>-15</v>
          </cell>
          <cell r="G5137">
            <v>-18</v>
          </cell>
          <cell r="H5137">
            <v>44561</v>
          </cell>
          <cell r="I5137">
            <v>44607</v>
          </cell>
          <cell r="J5137">
            <v>44607</v>
          </cell>
          <cell r="K5137">
            <v>44607</v>
          </cell>
        </row>
        <row r="5138">
          <cell r="A5138">
            <v>18063649</v>
          </cell>
          <cell r="B5138" t="str">
            <v>C409</v>
          </cell>
          <cell r="C5138" t="str">
            <v>MCCB</v>
          </cell>
          <cell r="D5138" t="str">
            <v>1</v>
          </cell>
          <cell r="E5138">
            <v>1216.1500000000001</v>
          </cell>
          <cell r="G5138">
            <v>1459.3799999999999</v>
          </cell>
          <cell r="H5138">
            <v>44561</v>
          </cell>
          <cell r="I5138">
            <v>44607</v>
          </cell>
          <cell r="J5138">
            <v>44607</v>
          </cell>
          <cell r="K5138">
            <v>44607</v>
          </cell>
        </row>
        <row r="5139">
          <cell r="A5139">
            <v>18063650</v>
          </cell>
          <cell r="B5139" t="str">
            <v>C409</v>
          </cell>
          <cell r="C5139" t="str">
            <v>MCCB</v>
          </cell>
          <cell r="D5139" t="str">
            <v>1</v>
          </cell>
          <cell r="E5139">
            <v>2483.3000000000002</v>
          </cell>
          <cell r="G5139">
            <v>2979.96</v>
          </cell>
          <cell r="H5139">
            <v>44561</v>
          </cell>
          <cell r="I5139">
            <v>44607</v>
          </cell>
          <cell r="J5139">
            <v>44607</v>
          </cell>
          <cell r="K5139">
            <v>44607</v>
          </cell>
        </row>
        <row r="5140">
          <cell r="A5140">
            <v>18063651</v>
          </cell>
          <cell r="B5140" t="str">
            <v>C409</v>
          </cell>
          <cell r="C5140" t="str">
            <v>MCCB</v>
          </cell>
          <cell r="D5140" t="str">
            <v>1</v>
          </cell>
          <cell r="E5140">
            <v>912.1</v>
          </cell>
          <cell r="G5140">
            <v>1094.52</v>
          </cell>
          <cell r="H5140">
            <v>44561</v>
          </cell>
          <cell r="I5140">
            <v>44607</v>
          </cell>
          <cell r="J5140">
            <v>44607</v>
          </cell>
          <cell r="K5140">
            <v>44607</v>
          </cell>
        </row>
        <row r="5141">
          <cell r="A5141">
            <v>18063652</v>
          </cell>
          <cell r="B5141" t="str">
            <v>C409</v>
          </cell>
          <cell r="C5141" t="str">
            <v>MCCB</v>
          </cell>
          <cell r="D5141" t="str">
            <v>1</v>
          </cell>
          <cell r="E5141">
            <v>824.35</v>
          </cell>
          <cell r="G5141">
            <v>989.22</v>
          </cell>
          <cell r="H5141">
            <v>44561</v>
          </cell>
          <cell r="I5141">
            <v>44607</v>
          </cell>
          <cell r="J5141">
            <v>44607</v>
          </cell>
          <cell r="K5141">
            <v>44607</v>
          </cell>
        </row>
        <row r="5142">
          <cell r="A5142">
            <v>18064956</v>
          </cell>
          <cell r="B5142" t="str">
            <v>C409</v>
          </cell>
          <cell r="C5142" t="str">
            <v>MCCB</v>
          </cell>
          <cell r="D5142" t="str">
            <v>1</v>
          </cell>
          <cell r="E5142">
            <v>82.44</v>
          </cell>
          <cell r="G5142">
            <v>98.929999999999993</v>
          </cell>
          <cell r="H5142">
            <v>44592</v>
          </cell>
          <cell r="I5142">
            <v>44635</v>
          </cell>
          <cell r="J5142">
            <v>44635</v>
          </cell>
          <cell r="K5142">
            <v>44635</v>
          </cell>
        </row>
        <row r="5143">
          <cell r="A5143">
            <v>18064957</v>
          </cell>
          <cell r="B5143" t="str">
            <v>C409</v>
          </cell>
          <cell r="C5143" t="str">
            <v>MCCB</v>
          </cell>
          <cell r="D5143" t="str">
            <v>1</v>
          </cell>
          <cell r="E5143">
            <v>69.38</v>
          </cell>
          <cell r="G5143">
            <v>83.26</v>
          </cell>
          <cell r="H5143">
            <v>44592</v>
          </cell>
          <cell r="I5143">
            <v>44635</v>
          </cell>
          <cell r="J5143">
            <v>44635</v>
          </cell>
          <cell r="K5143">
            <v>44635</v>
          </cell>
        </row>
        <row r="5144">
          <cell r="A5144">
            <v>18064958</v>
          </cell>
          <cell r="B5144" t="str">
            <v>C409</v>
          </cell>
          <cell r="C5144" t="str">
            <v>MCCB</v>
          </cell>
          <cell r="D5144" t="str">
            <v>1</v>
          </cell>
          <cell r="E5144">
            <v>2971.9900000000002</v>
          </cell>
          <cell r="G5144">
            <v>3566.3900000000003</v>
          </cell>
          <cell r="H5144">
            <v>44592</v>
          </cell>
          <cell r="I5144">
            <v>44635</v>
          </cell>
          <cell r="J5144">
            <v>44635</v>
          </cell>
          <cell r="K5144">
            <v>44635</v>
          </cell>
        </row>
        <row r="5145">
          <cell r="A5145">
            <v>18064959</v>
          </cell>
          <cell r="B5145" t="str">
            <v>C409</v>
          </cell>
          <cell r="C5145" t="str">
            <v>MCCB</v>
          </cell>
          <cell r="D5145" t="str">
            <v>1</v>
          </cell>
          <cell r="E5145">
            <v>434.16</v>
          </cell>
          <cell r="G5145">
            <v>520.99</v>
          </cell>
          <cell r="H5145">
            <v>44592</v>
          </cell>
          <cell r="I5145">
            <v>44635</v>
          </cell>
          <cell r="J5145">
            <v>44635</v>
          </cell>
          <cell r="K5145">
            <v>44635</v>
          </cell>
        </row>
        <row r="5146">
          <cell r="A5146">
            <v>18064960</v>
          </cell>
          <cell r="B5146" t="str">
            <v>C409</v>
          </cell>
          <cell r="C5146" t="str">
            <v>MCCB</v>
          </cell>
          <cell r="D5146" t="str">
            <v>1</v>
          </cell>
          <cell r="E5146">
            <v>345.57</v>
          </cell>
          <cell r="G5146">
            <v>414.68</v>
          </cell>
          <cell r="H5146">
            <v>44592</v>
          </cell>
          <cell r="I5146">
            <v>44635</v>
          </cell>
          <cell r="J5146">
            <v>44635</v>
          </cell>
          <cell r="K5146">
            <v>44635</v>
          </cell>
        </row>
        <row r="5147">
          <cell r="A5147">
            <v>18064961</v>
          </cell>
          <cell r="B5147" t="str">
            <v>C409</v>
          </cell>
          <cell r="C5147" t="str">
            <v>MCCB</v>
          </cell>
          <cell r="D5147" t="str">
            <v>1</v>
          </cell>
          <cell r="E5147">
            <v>601.66000000000008</v>
          </cell>
          <cell r="G5147">
            <v>721.99</v>
          </cell>
          <cell r="H5147">
            <v>44592</v>
          </cell>
          <cell r="I5147">
            <v>44635</v>
          </cell>
          <cell r="J5147">
            <v>44635</v>
          </cell>
          <cell r="K5147">
            <v>44635</v>
          </cell>
        </row>
        <row r="5148">
          <cell r="A5148">
            <v>18064962</v>
          </cell>
          <cell r="B5148" t="str">
            <v>C409</v>
          </cell>
          <cell r="C5148" t="str">
            <v>MCCB</v>
          </cell>
          <cell r="D5148" t="str">
            <v>1</v>
          </cell>
          <cell r="E5148">
            <v>572.41000000000008</v>
          </cell>
          <cell r="G5148">
            <v>686.89</v>
          </cell>
          <cell r="H5148">
            <v>44592</v>
          </cell>
          <cell r="I5148">
            <v>44635</v>
          </cell>
          <cell r="J5148">
            <v>44635</v>
          </cell>
          <cell r="K5148">
            <v>44635</v>
          </cell>
        </row>
        <row r="5149">
          <cell r="A5149">
            <v>18064963</v>
          </cell>
          <cell r="B5149" t="str">
            <v>C409</v>
          </cell>
          <cell r="C5149" t="str">
            <v>MCCB</v>
          </cell>
          <cell r="D5149" t="str">
            <v>1</v>
          </cell>
          <cell r="E5149">
            <v>813.6</v>
          </cell>
          <cell r="G5149">
            <v>976.32</v>
          </cell>
          <cell r="H5149">
            <v>44592</v>
          </cell>
          <cell r="I5149">
            <v>44635</v>
          </cell>
          <cell r="J5149">
            <v>44635</v>
          </cell>
          <cell r="K5149">
            <v>44635</v>
          </cell>
        </row>
        <row r="5150">
          <cell r="A5150">
            <v>18064964</v>
          </cell>
          <cell r="B5150" t="str">
            <v>C409</v>
          </cell>
          <cell r="C5150" t="str">
            <v>MCCB</v>
          </cell>
          <cell r="D5150" t="str">
            <v>1</v>
          </cell>
          <cell r="E5150">
            <v>1281.6799999999998</v>
          </cell>
          <cell r="G5150">
            <v>1538.02</v>
          </cell>
          <cell r="H5150">
            <v>44592</v>
          </cell>
          <cell r="I5150">
            <v>44635</v>
          </cell>
          <cell r="J5150">
            <v>44635</v>
          </cell>
          <cell r="K5150">
            <v>44635</v>
          </cell>
        </row>
        <row r="5151">
          <cell r="A5151">
            <v>18064965</v>
          </cell>
          <cell r="B5151" t="str">
            <v>C409</v>
          </cell>
          <cell r="C5151" t="str">
            <v>MCCB</v>
          </cell>
          <cell r="D5151" t="str">
            <v>1</v>
          </cell>
          <cell r="E5151">
            <v>318.37</v>
          </cell>
          <cell r="G5151">
            <v>382.04</v>
          </cell>
          <cell r="H5151">
            <v>44592</v>
          </cell>
          <cell r="I5151">
            <v>44635</v>
          </cell>
          <cell r="J5151">
            <v>44635</v>
          </cell>
          <cell r="K5151">
            <v>44635</v>
          </cell>
        </row>
        <row r="5152">
          <cell r="A5152">
            <v>18064966</v>
          </cell>
          <cell r="B5152" t="str">
            <v>C409</v>
          </cell>
          <cell r="C5152" t="str">
            <v>MCCB</v>
          </cell>
          <cell r="D5152" t="str">
            <v>1</v>
          </cell>
          <cell r="E5152">
            <v>-570</v>
          </cell>
          <cell r="G5152">
            <v>-684</v>
          </cell>
          <cell r="H5152">
            <v>44592</v>
          </cell>
          <cell r="I5152">
            <v>44635</v>
          </cell>
          <cell r="J5152">
            <v>44635</v>
          </cell>
          <cell r="K5152">
            <v>44635</v>
          </cell>
        </row>
        <row r="5153">
          <cell r="A5153">
            <v>18064967</v>
          </cell>
          <cell r="B5153" t="str">
            <v>C409</v>
          </cell>
          <cell r="C5153" t="str">
            <v>MCCB</v>
          </cell>
          <cell r="D5153" t="str">
            <v>1</v>
          </cell>
          <cell r="E5153">
            <v>650.26</v>
          </cell>
          <cell r="G5153">
            <v>780.31000000000006</v>
          </cell>
          <cell r="H5153">
            <v>44592</v>
          </cell>
          <cell r="I5153">
            <v>44635</v>
          </cell>
          <cell r="J5153">
            <v>44635</v>
          </cell>
          <cell r="K5153">
            <v>44635</v>
          </cell>
        </row>
        <row r="5154">
          <cell r="A5154">
            <v>18064968</v>
          </cell>
          <cell r="B5154" t="str">
            <v>C409</v>
          </cell>
          <cell r="C5154" t="str">
            <v>MCCB</v>
          </cell>
          <cell r="D5154" t="str">
            <v>1</v>
          </cell>
          <cell r="E5154">
            <v>4150.1000000000004</v>
          </cell>
          <cell r="G5154">
            <v>4980.12</v>
          </cell>
          <cell r="H5154">
            <v>44592</v>
          </cell>
          <cell r="I5154">
            <v>44635</v>
          </cell>
          <cell r="J5154">
            <v>44635</v>
          </cell>
          <cell r="K5154">
            <v>44635</v>
          </cell>
        </row>
        <row r="5155">
          <cell r="A5155">
            <v>18064969</v>
          </cell>
          <cell r="B5155" t="str">
            <v>C409</v>
          </cell>
          <cell r="C5155" t="str">
            <v>MCCB</v>
          </cell>
          <cell r="D5155" t="str">
            <v>1</v>
          </cell>
          <cell r="E5155">
            <v>112.8</v>
          </cell>
          <cell r="G5155">
            <v>135.35999999999999</v>
          </cell>
          <cell r="H5155">
            <v>44592</v>
          </cell>
          <cell r="I5155">
            <v>44635</v>
          </cell>
          <cell r="J5155">
            <v>44635</v>
          </cell>
          <cell r="K5155">
            <v>44635</v>
          </cell>
        </row>
        <row r="5156">
          <cell r="A5156">
            <v>18066397</v>
          </cell>
          <cell r="B5156" t="str">
            <v>C409</v>
          </cell>
          <cell r="C5156" t="str">
            <v>MCCB</v>
          </cell>
          <cell r="D5156" t="str">
            <v>1</v>
          </cell>
          <cell r="E5156">
            <v>2384.5700000000002</v>
          </cell>
          <cell r="G5156">
            <v>2861.48</v>
          </cell>
          <cell r="H5156">
            <v>44620</v>
          </cell>
          <cell r="I5156">
            <v>44666</v>
          </cell>
          <cell r="J5156">
            <v>44666</v>
          </cell>
          <cell r="K5156">
            <v>44666</v>
          </cell>
        </row>
        <row r="5157">
          <cell r="A5157">
            <v>18066398</v>
          </cell>
          <cell r="B5157" t="str">
            <v>C409</v>
          </cell>
          <cell r="C5157" t="str">
            <v>MCCB</v>
          </cell>
          <cell r="D5157" t="str">
            <v>1</v>
          </cell>
          <cell r="E5157">
            <v>1625.2</v>
          </cell>
          <cell r="G5157">
            <v>1950.2400000000002</v>
          </cell>
          <cell r="H5157">
            <v>44620</v>
          </cell>
          <cell r="I5157">
            <v>44666</v>
          </cell>
          <cell r="J5157">
            <v>44666</v>
          </cell>
          <cell r="K5157">
            <v>44666</v>
          </cell>
        </row>
        <row r="5158">
          <cell r="A5158">
            <v>18066399</v>
          </cell>
          <cell r="B5158" t="str">
            <v>C409</v>
          </cell>
          <cell r="C5158" t="str">
            <v>MCCB</v>
          </cell>
          <cell r="D5158" t="str">
            <v>1</v>
          </cell>
          <cell r="E5158">
            <v>1385.1</v>
          </cell>
          <cell r="G5158">
            <v>1662.1200000000001</v>
          </cell>
          <cell r="H5158">
            <v>44620</v>
          </cell>
          <cell r="I5158">
            <v>44666</v>
          </cell>
          <cell r="J5158">
            <v>44666</v>
          </cell>
          <cell r="K5158">
            <v>44666</v>
          </cell>
        </row>
        <row r="5159">
          <cell r="A5159">
            <v>18066400</v>
          </cell>
          <cell r="B5159" t="str">
            <v>C409</v>
          </cell>
          <cell r="C5159" t="str">
            <v>MCCB</v>
          </cell>
          <cell r="D5159" t="str">
            <v>1</v>
          </cell>
          <cell r="E5159">
            <v>83.39</v>
          </cell>
          <cell r="G5159">
            <v>100.07000000000001</v>
          </cell>
          <cell r="H5159">
            <v>44620</v>
          </cell>
          <cell r="I5159">
            <v>44666</v>
          </cell>
          <cell r="J5159">
            <v>44666</v>
          </cell>
          <cell r="K5159">
            <v>44666</v>
          </cell>
        </row>
        <row r="5160">
          <cell r="A5160">
            <v>18066401</v>
          </cell>
          <cell r="B5160" t="str">
            <v>C409</v>
          </cell>
          <cell r="C5160" t="str">
            <v>MCCB</v>
          </cell>
          <cell r="D5160" t="str">
            <v>1</v>
          </cell>
          <cell r="E5160">
            <v>396.02</v>
          </cell>
          <cell r="G5160">
            <v>475.21999999999997</v>
          </cell>
          <cell r="H5160">
            <v>44620</v>
          </cell>
          <cell r="I5160">
            <v>44666</v>
          </cell>
          <cell r="J5160">
            <v>44666</v>
          </cell>
          <cell r="K5160">
            <v>44666</v>
          </cell>
        </row>
        <row r="5161">
          <cell r="A5161">
            <v>18066402</v>
          </cell>
          <cell r="B5161" t="str">
            <v>C409</v>
          </cell>
          <cell r="C5161" t="str">
            <v>MCCB</v>
          </cell>
          <cell r="D5161" t="str">
            <v>1</v>
          </cell>
          <cell r="E5161">
            <v>185</v>
          </cell>
          <cell r="G5161">
            <v>222</v>
          </cell>
          <cell r="H5161">
            <v>44620</v>
          </cell>
          <cell r="I5161">
            <v>44666</v>
          </cell>
          <cell r="J5161">
            <v>44666</v>
          </cell>
          <cell r="K5161">
            <v>44666</v>
          </cell>
        </row>
        <row r="5162">
          <cell r="A5162">
            <v>18066403</v>
          </cell>
          <cell r="B5162" t="str">
            <v>C409</v>
          </cell>
          <cell r="C5162" t="str">
            <v>MCCB</v>
          </cell>
          <cell r="D5162" t="str">
            <v>1</v>
          </cell>
          <cell r="E5162">
            <v>102</v>
          </cell>
          <cell r="G5162">
            <v>122.4</v>
          </cell>
          <cell r="H5162">
            <v>44620</v>
          </cell>
          <cell r="I5162">
            <v>44666</v>
          </cell>
          <cell r="J5162">
            <v>44666</v>
          </cell>
          <cell r="K5162">
            <v>44666</v>
          </cell>
        </row>
        <row r="5163">
          <cell r="A5163">
            <v>18066404</v>
          </cell>
          <cell r="B5163" t="str">
            <v>C409</v>
          </cell>
          <cell r="C5163" t="str">
            <v>MCCB</v>
          </cell>
          <cell r="D5163" t="str">
            <v>1</v>
          </cell>
          <cell r="E5163">
            <v>-135</v>
          </cell>
          <cell r="G5163">
            <v>-162</v>
          </cell>
          <cell r="H5163">
            <v>44620</v>
          </cell>
          <cell r="I5163">
            <v>44666</v>
          </cell>
          <cell r="J5163">
            <v>44666</v>
          </cell>
          <cell r="K5163">
            <v>44666</v>
          </cell>
        </row>
        <row r="5164">
          <cell r="A5164">
            <v>18066405</v>
          </cell>
          <cell r="B5164" t="str">
            <v>C409</v>
          </cell>
          <cell r="C5164" t="str">
            <v>MCCB</v>
          </cell>
          <cell r="D5164" t="str">
            <v>1</v>
          </cell>
          <cell r="E5164">
            <v>530.85</v>
          </cell>
          <cell r="G5164">
            <v>637.02</v>
          </cell>
          <cell r="H5164">
            <v>44620</v>
          </cell>
          <cell r="I5164">
            <v>44666</v>
          </cell>
          <cell r="J5164">
            <v>44666</v>
          </cell>
          <cell r="K5164">
            <v>44666</v>
          </cell>
        </row>
        <row r="5165">
          <cell r="A5165">
            <v>18067941</v>
          </cell>
          <cell r="B5165" t="str">
            <v>C409</v>
          </cell>
          <cell r="C5165" t="str">
            <v>MCCB</v>
          </cell>
          <cell r="D5165" t="str">
            <v>1</v>
          </cell>
          <cell r="E5165">
            <v>457.73</v>
          </cell>
          <cell r="G5165">
            <v>549.28</v>
          </cell>
          <cell r="H5165">
            <v>44651</v>
          </cell>
          <cell r="I5165">
            <v>44696</v>
          </cell>
          <cell r="J5165"/>
          <cell r="K5165"/>
        </row>
        <row r="5166">
          <cell r="A5166">
            <v>18067942</v>
          </cell>
          <cell r="B5166" t="str">
            <v>C409</v>
          </cell>
          <cell r="C5166" t="str">
            <v>MCCB</v>
          </cell>
          <cell r="D5166" t="str">
            <v>1</v>
          </cell>
          <cell r="E5166">
            <v>1563.19</v>
          </cell>
          <cell r="G5166">
            <v>1875.83</v>
          </cell>
          <cell r="H5166">
            <v>44651</v>
          </cell>
          <cell r="I5166">
            <v>44696</v>
          </cell>
          <cell r="J5166"/>
          <cell r="K5166"/>
        </row>
        <row r="5167">
          <cell r="A5167">
            <v>18067943</v>
          </cell>
          <cell r="B5167" t="str">
            <v>C409</v>
          </cell>
          <cell r="C5167" t="str">
            <v>MCCB</v>
          </cell>
          <cell r="D5167" t="str">
            <v>1</v>
          </cell>
          <cell r="E5167">
            <v>8934.83</v>
          </cell>
          <cell r="G5167">
            <v>10721.8</v>
          </cell>
          <cell r="H5167">
            <v>44651</v>
          </cell>
          <cell r="I5167">
            <v>44696</v>
          </cell>
          <cell r="J5167"/>
          <cell r="K5167"/>
        </row>
        <row r="5168">
          <cell r="A5168">
            <v>18067944</v>
          </cell>
          <cell r="B5168" t="str">
            <v>C409</v>
          </cell>
          <cell r="C5168" t="str">
            <v>MCCB</v>
          </cell>
          <cell r="D5168" t="str">
            <v>1</v>
          </cell>
          <cell r="E5168">
            <v>48.010000000000005</v>
          </cell>
          <cell r="G5168">
            <v>57.61</v>
          </cell>
          <cell r="H5168">
            <v>44651</v>
          </cell>
          <cell r="I5168">
            <v>44696</v>
          </cell>
          <cell r="J5168"/>
          <cell r="K5168"/>
        </row>
        <row r="5169">
          <cell r="A5169">
            <v>18067945</v>
          </cell>
          <cell r="B5169" t="str">
            <v>C409</v>
          </cell>
          <cell r="C5169" t="str">
            <v>MCCB</v>
          </cell>
          <cell r="D5169" t="str">
            <v>1</v>
          </cell>
          <cell r="E5169">
            <v>8956.91</v>
          </cell>
          <cell r="G5169">
            <v>10748.289999999999</v>
          </cell>
          <cell r="H5169">
            <v>44651</v>
          </cell>
          <cell r="I5169">
            <v>44696</v>
          </cell>
          <cell r="J5169"/>
          <cell r="K5169"/>
        </row>
        <row r="5170">
          <cell r="A5170">
            <v>18067946</v>
          </cell>
          <cell r="B5170" t="str">
            <v>C409</v>
          </cell>
          <cell r="C5170" t="str">
            <v>MCCB</v>
          </cell>
          <cell r="D5170" t="str">
            <v>1</v>
          </cell>
          <cell r="E5170">
            <v>251.24</v>
          </cell>
          <cell r="G5170">
            <v>301.49</v>
          </cell>
          <cell r="H5170">
            <v>44651</v>
          </cell>
          <cell r="I5170">
            <v>44696</v>
          </cell>
          <cell r="J5170"/>
          <cell r="K5170"/>
        </row>
        <row r="5171">
          <cell r="A5171">
            <v>18067947</v>
          </cell>
          <cell r="B5171" t="str">
            <v>C409</v>
          </cell>
          <cell r="C5171" t="str">
            <v>MCCB</v>
          </cell>
          <cell r="D5171" t="str">
            <v>1</v>
          </cell>
          <cell r="E5171">
            <v>89.84</v>
          </cell>
          <cell r="G5171">
            <v>107.80999999999999</v>
          </cell>
          <cell r="H5171">
            <v>44651</v>
          </cell>
          <cell r="I5171">
            <v>44696</v>
          </cell>
          <cell r="J5171"/>
          <cell r="K5171"/>
        </row>
        <row r="5172">
          <cell r="A5172">
            <v>18067948</v>
          </cell>
          <cell r="B5172" t="str">
            <v>C409</v>
          </cell>
          <cell r="C5172" t="str">
            <v>MCCB</v>
          </cell>
          <cell r="D5172" t="str">
            <v>1</v>
          </cell>
          <cell r="E5172">
            <v>4609.24</v>
          </cell>
          <cell r="G5172">
            <v>5531.09</v>
          </cell>
          <cell r="H5172">
            <v>44651</v>
          </cell>
          <cell r="I5172">
            <v>44696</v>
          </cell>
          <cell r="J5172"/>
          <cell r="K5172"/>
        </row>
        <row r="5173">
          <cell r="A5173">
            <v>18067949</v>
          </cell>
          <cell r="B5173" t="str">
            <v>C409</v>
          </cell>
          <cell r="C5173" t="str">
            <v>MCCB</v>
          </cell>
          <cell r="D5173" t="str">
            <v>1</v>
          </cell>
          <cell r="E5173">
            <v>490.64</v>
          </cell>
          <cell r="G5173">
            <v>588.77</v>
          </cell>
          <cell r="H5173">
            <v>44651</v>
          </cell>
          <cell r="I5173">
            <v>44696</v>
          </cell>
          <cell r="J5173"/>
          <cell r="K5173"/>
        </row>
        <row r="5174">
          <cell r="A5174">
            <v>18067950</v>
          </cell>
          <cell r="B5174" t="str">
            <v>C409</v>
          </cell>
          <cell r="C5174" t="str">
            <v>MCCB</v>
          </cell>
          <cell r="D5174" t="str">
            <v>1</v>
          </cell>
          <cell r="E5174">
            <v>568.91999999999996</v>
          </cell>
          <cell r="G5174">
            <v>682.7</v>
          </cell>
          <cell r="H5174">
            <v>44651</v>
          </cell>
          <cell r="I5174">
            <v>44696</v>
          </cell>
          <cell r="J5174"/>
          <cell r="K5174"/>
        </row>
        <row r="5175">
          <cell r="A5175">
            <v>18067951</v>
          </cell>
          <cell r="B5175" t="str">
            <v>C409</v>
          </cell>
          <cell r="C5175" t="str">
            <v>MCCB</v>
          </cell>
          <cell r="D5175" t="str">
            <v>1</v>
          </cell>
          <cell r="E5175">
            <v>-105</v>
          </cell>
          <cell r="G5175">
            <v>-126</v>
          </cell>
          <cell r="H5175">
            <v>44651</v>
          </cell>
          <cell r="I5175">
            <v>44696</v>
          </cell>
          <cell r="J5175"/>
          <cell r="K5175"/>
        </row>
        <row r="5176">
          <cell r="A5176">
            <v>18067952</v>
          </cell>
          <cell r="B5176" t="str">
            <v>C409</v>
          </cell>
          <cell r="C5176" t="str">
            <v>MCCB</v>
          </cell>
          <cell r="D5176" t="str">
            <v>1</v>
          </cell>
          <cell r="E5176">
            <v>136.07999999999998</v>
          </cell>
          <cell r="G5176">
            <v>163.30000000000001</v>
          </cell>
          <cell r="H5176">
            <v>44651</v>
          </cell>
          <cell r="I5176">
            <v>44696</v>
          </cell>
          <cell r="J5176"/>
          <cell r="K5176"/>
        </row>
        <row r="5177">
          <cell r="A5177">
            <v>18067953</v>
          </cell>
          <cell r="B5177" t="str">
            <v>C409</v>
          </cell>
          <cell r="C5177" t="str">
            <v>MCCB</v>
          </cell>
          <cell r="D5177" t="str">
            <v>1</v>
          </cell>
          <cell r="E5177">
            <v>299.85000000000002</v>
          </cell>
          <cell r="G5177">
            <v>359.82</v>
          </cell>
          <cell r="H5177">
            <v>44651</v>
          </cell>
          <cell r="I5177">
            <v>44696</v>
          </cell>
          <cell r="J5177"/>
          <cell r="K5177"/>
        </row>
        <row r="5178">
          <cell r="A5178">
            <v>18067954</v>
          </cell>
          <cell r="B5178" t="str">
            <v>C409</v>
          </cell>
          <cell r="C5178" t="str">
            <v>MCCB</v>
          </cell>
          <cell r="D5178" t="str">
            <v>1</v>
          </cell>
          <cell r="E5178">
            <v>979.57</v>
          </cell>
          <cell r="G5178">
            <v>1175.48</v>
          </cell>
          <cell r="H5178">
            <v>44651</v>
          </cell>
          <cell r="I5178">
            <v>44696</v>
          </cell>
          <cell r="J5178"/>
          <cell r="K5178"/>
        </row>
        <row r="5179">
          <cell r="A5179">
            <v>18067955</v>
          </cell>
          <cell r="B5179" t="str">
            <v>C409</v>
          </cell>
          <cell r="C5179" t="str">
            <v>MCCB</v>
          </cell>
          <cell r="D5179" t="str">
            <v>1</v>
          </cell>
          <cell r="E5179">
            <v>-90</v>
          </cell>
          <cell r="G5179">
            <v>-108</v>
          </cell>
          <cell r="H5179">
            <v>44651</v>
          </cell>
          <cell r="I5179">
            <v>44696</v>
          </cell>
          <cell r="J5179"/>
          <cell r="K5179"/>
        </row>
        <row r="5180">
          <cell r="A5180">
            <v>18067956</v>
          </cell>
          <cell r="B5180" t="str">
            <v>C409</v>
          </cell>
          <cell r="C5180" t="str">
            <v>MCCB</v>
          </cell>
          <cell r="D5180" t="str">
            <v>1</v>
          </cell>
          <cell r="E5180">
            <v>-255</v>
          </cell>
          <cell r="G5180">
            <v>-306</v>
          </cell>
          <cell r="H5180">
            <v>44651</v>
          </cell>
          <cell r="I5180">
            <v>44696</v>
          </cell>
          <cell r="J5180"/>
          <cell r="K5180"/>
        </row>
        <row r="5181">
          <cell r="A5181">
            <v>18067957</v>
          </cell>
          <cell r="B5181" t="str">
            <v>C409</v>
          </cell>
          <cell r="C5181" t="str">
            <v>MCCB</v>
          </cell>
          <cell r="D5181" t="str">
            <v>1</v>
          </cell>
          <cell r="E5181">
            <v>1119.52</v>
          </cell>
          <cell r="G5181">
            <v>1343.42</v>
          </cell>
          <cell r="H5181">
            <v>44651</v>
          </cell>
          <cell r="I5181">
            <v>44696</v>
          </cell>
          <cell r="J5181"/>
          <cell r="K5181"/>
        </row>
        <row r="5182">
          <cell r="A5182">
            <v>18067958</v>
          </cell>
          <cell r="B5182" t="str">
            <v>C409</v>
          </cell>
          <cell r="C5182" t="str">
            <v>MCCB</v>
          </cell>
          <cell r="D5182" t="str">
            <v>1</v>
          </cell>
          <cell r="E5182">
            <v>468.12</v>
          </cell>
          <cell r="G5182">
            <v>561.74</v>
          </cell>
          <cell r="H5182">
            <v>44651</v>
          </cell>
          <cell r="I5182">
            <v>44696</v>
          </cell>
          <cell r="J5182"/>
          <cell r="K5182"/>
        </row>
        <row r="5183">
          <cell r="A5183">
            <v>18067959</v>
          </cell>
          <cell r="B5183" t="str">
            <v>C409</v>
          </cell>
          <cell r="C5183" t="str">
            <v>MCCB</v>
          </cell>
          <cell r="D5183" t="str">
            <v>1</v>
          </cell>
          <cell r="E5183">
            <v>622.93000000000006</v>
          </cell>
          <cell r="G5183">
            <v>747.52</v>
          </cell>
          <cell r="H5183">
            <v>44651</v>
          </cell>
          <cell r="I5183">
            <v>44696</v>
          </cell>
          <cell r="J5183"/>
          <cell r="K5183"/>
        </row>
        <row r="5184">
          <cell r="A5184">
            <v>18067960</v>
          </cell>
          <cell r="B5184" t="str">
            <v>C409</v>
          </cell>
          <cell r="C5184" t="str">
            <v>MCCB</v>
          </cell>
          <cell r="D5184" t="str">
            <v>1</v>
          </cell>
          <cell r="E5184">
            <v>193.4</v>
          </cell>
          <cell r="G5184">
            <v>232.08</v>
          </cell>
          <cell r="H5184">
            <v>44651</v>
          </cell>
          <cell r="I5184">
            <v>44696</v>
          </cell>
          <cell r="J5184"/>
          <cell r="K5184"/>
        </row>
        <row r="5185">
          <cell r="A5185">
            <v>18068316</v>
          </cell>
          <cell r="B5185" t="str">
            <v>C409</v>
          </cell>
          <cell r="C5185" t="str">
            <v>MCCB</v>
          </cell>
          <cell r="D5185" t="str">
            <v>1</v>
          </cell>
          <cell r="E5185">
            <v>241.2</v>
          </cell>
          <cell r="G5185">
            <v>289.44</v>
          </cell>
          <cell r="H5185">
            <v>44651</v>
          </cell>
          <cell r="I5185">
            <v>44696</v>
          </cell>
          <cell r="J5185"/>
          <cell r="K5185"/>
        </row>
        <row r="5186">
          <cell r="A5186">
            <v>18062273</v>
          </cell>
          <cell r="B5186" t="str">
            <v>C417</v>
          </cell>
          <cell r="C5186" t="str">
            <v>ML CHARPENTE</v>
          </cell>
          <cell r="D5186" t="str">
            <v>2</v>
          </cell>
          <cell r="E5186">
            <v>8396.5399999999991</v>
          </cell>
          <cell r="G5186">
            <v>10075.85</v>
          </cell>
          <cell r="H5186">
            <v>44530</v>
          </cell>
          <cell r="I5186">
            <v>44576</v>
          </cell>
          <cell r="J5186"/>
          <cell r="K5186">
            <v>44576</v>
          </cell>
        </row>
        <row r="5187">
          <cell r="A5187">
            <v>18062274</v>
          </cell>
          <cell r="B5187" t="str">
            <v>C417</v>
          </cell>
          <cell r="C5187" t="str">
            <v>ML CHARPENTE</v>
          </cell>
          <cell r="D5187" t="str">
            <v>2</v>
          </cell>
          <cell r="E5187">
            <v>-98</v>
          </cell>
          <cell r="G5187">
            <v>-117.6</v>
          </cell>
          <cell r="H5187">
            <v>44530</v>
          </cell>
          <cell r="I5187">
            <v>44576</v>
          </cell>
          <cell r="J5187"/>
          <cell r="K5187">
            <v>44576</v>
          </cell>
        </row>
        <row r="5188">
          <cell r="A5188">
            <v>18062275</v>
          </cell>
          <cell r="B5188" t="str">
            <v>C417</v>
          </cell>
          <cell r="C5188" t="str">
            <v>ML CHARPENTE</v>
          </cell>
          <cell r="D5188" t="str">
            <v>2</v>
          </cell>
          <cell r="E5188">
            <v>5211.7800000000007</v>
          </cell>
          <cell r="G5188">
            <v>6254.14</v>
          </cell>
          <cell r="H5188">
            <v>44530</v>
          </cell>
          <cell r="I5188">
            <v>44576</v>
          </cell>
          <cell r="J5188"/>
          <cell r="K5188">
            <v>44576</v>
          </cell>
        </row>
        <row r="5189">
          <cell r="A5189">
            <v>18062276</v>
          </cell>
          <cell r="B5189" t="str">
            <v>C417</v>
          </cell>
          <cell r="C5189" t="str">
            <v>ML CHARPENTE</v>
          </cell>
          <cell r="D5189" t="str">
            <v>2</v>
          </cell>
          <cell r="E5189">
            <v>507.9</v>
          </cell>
          <cell r="G5189">
            <v>609.48</v>
          </cell>
          <cell r="H5189">
            <v>44530</v>
          </cell>
          <cell r="I5189">
            <v>44576</v>
          </cell>
          <cell r="J5189"/>
          <cell r="K5189">
            <v>44576</v>
          </cell>
        </row>
        <row r="5190">
          <cell r="A5190">
            <v>18062277</v>
          </cell>
          <cell r="B5190" t="str">
            <v>C417</v>
          </cell>
          <cell r="C5190" t="str">
            <v>ML CHARPENTE</v>
          </cell>
          <cell r="D5190" t="str">
            <v>2</v>
          </cell>
          <cell r="E5190">
            <v>-98</v>
          </cell>
          <cell r="G5190">
            <v>-117.6</v>
          </cell>
          <cell r="H5190">
            <v>44530</v>
          </cell>
          <cell r="I5190">
            <v>44576</v>
          </cell>
          <cell r="J5190"/>
          <cell r="K5190">
            <v>44576</v>
          </cell>
        </row>
        <row r="5191">
          <cell r="A5191">
            <v>18062278</v>
          </cell>
          <cell r="B5191" t="str">
            <v>C417</v>
          </cell>
          <cell r="C5191" t="str">
            <v>ML CHARPENTE</v>
          </cell>
          <cell r="D5191" t="str">
            <v>2</v>
          </cell>
          <cell r="E5191">
            <v>84</v>
          </cell>
          <cell r="G5191">
            <v>100.8</v>
          </cell>
          <cell r="H5191">
            <v>44530</v>
          </cell>
          <cell r="I5191">
            <v>44576</v>
          </cell>
          <cell r="J5191"/>
          <cell r="K5191">
            <v>44576</v>
          </cell>
        </row>
        <row r="5192">
          <cell r="A5192">
            <v>18062279</v>
          </cell>
          <cell r="B5192" t="str">
            <v>C417</v>
          </cell>
          <cell r="C5192" t="str">
            <v>ML CHARPENTE</v>
          </cell>
          <cell r="D5192" t="str">
            <v>2</v>
          </cell>
          <cell r="E5192">
            <v>6113.05</v>
          </cell>
          <cell r="G5192">
            <v>7335.6600000000008</v>
          </cell>
          <cell r="H5192">
            <v>44530</v>
          </cell>
          <cell r="I5192">
            <v>44576</v>
          </cell>
          <cell r="J5192"/>
          <cell r="K5192">
            <v>44576</v>
          </cell>
        </row>
        <row r="5193">
          <cell r="A5193">
            <v>18063653</v>
          </cell>
          <cell r="B5193" t="str">
            <v>C417</v>
          </cell>
          <cell r="C5193" t="str">
            <v>ML CHARPENTE</v>
          </cell>
          <cell r="D5193" t="str">
            <v>2</v>
          </cell>
          <cell r="E5193">
            <v>-394.7</v>
          </cell>
          <cell r="G5193">
            <v>-473.64</v>
          </cell>
          <cell r="H5193">
            <v>44561</v>
          </cell>
          <cell r="I5193">
            <v>44607</v>
          </cell>
          <cell r="J5193"/>
          <cell r="K5193">
            <v>44607</v>
          </cell>
        </row>
        <row r="5194">
          <cell r="A5194">
            <v>18063654</v>
          </cell>
          <cell r="B5194" t="str">
            <v>C417</v>
          </cell>
          <cell r="C5194" t="str">
            <v>ML CHARPENTE</v>
          </cell>
          <cell r="D5194" t="str">
            <v>2</v>
          </cell>
          <cell r="E5194">
            <v>503.68</v>
          </cell>
          <cell r="G5194">
            <v>604.41999999999996</v>
          </cell>
          <cell r="H5194">
            <v>44561</v>
          </cell>
          <cell r="I5194">
            <v>44607</v>
          </cell>
          <cell r="J5194"/>
          <cell r="K5194">
            <v>44607</v>
          </cell>
        </row>
        <row r="5195">
          <cell r="A5195">
            <v>18063655</v>
          </cell>
          <cell r="B5195" t="str">
            <v>C417</v>
          </cell>
          <cell r="C5195" t="str">
            <v>ML CHARPENTE</v>
          </cell>
          <cell r="D5195" t="str">
            <v>2</v>
          </cell>
          <cell r="E5195">
            <v>540.99</v>
          </cell>
          <cell r="G5195">
            <v>649.18999999999994</v>
          </cell>
          <cell r="H5195">
            <v>44561</v>
          </cell>
          <cell r="I5195">
            <v>44607</v>
          </cell>
          <cell r="J5195"/>
          <cell r="K5195">
            <v>44607</v>
          </cell>
        </row>
        <row r="5196">
          <cell r="A5196">
            <v>18063656</v>
          </cell>
          <cell r="B5196" t="str">
            <v>C417</v>
          </cell>
          <cell r="C5196" t="str">
            <v>ML CHARPENTE</v>
          </cell>
          <cell r="D5196" t="str">
            <v>2</v>
          </cell>
          <cell r="E5196">
            <v>2331.38</v>
          </cell>
          <cell r="G5196">
            <v>2797.66</v>
          </cell>
          <cell r="H5196">
            <v>44561</v>
          </cell>
          <cell r="I5196">
            <v>44607</v>
          </cell>
          <cell r="J5196"/>
          <cell r="K5196">
            <v>44607</v>
          </cell>
        </row>
        <row r="5197">
          <cell r="A5197">
            <v>18064970</v>
          </cell>
          <cell r="B5197" t="str">
            <v>C417</v>
          </cell>
          <cell r="C5197" t="str">
            <v>ML CHARPENTE</v>
          </cell>
          <cell r="D5197" t="str">
            <v>2</v>
          </cell>
          <cell r="E5197">
            <v>1412.9</v>
          </cell>
          <cell r="G5197">
            <v>1695.48</v>
          </cell>
          <cell r="H5197">
            <v>44592</v>
          </cell>
          <cell r="I5197">
            <v>44635</v>
          </cell>
          <cell r="J5197"/>
          <cell r="K5197">
            <v>44635</v>
          </cell>
        </row>
        <row r="5198">
          <cell r="A5198">
            <v>18064971</v>
          </cell>
          <cell r="B5198" t="str">
            <v>C417</v>
          </cell>
          <cell r="C5198" t="str">
            <v>ML CHARPENTE</v>
          </cell>
          <cell r="D5198" t="str">
            <v>2</v>
          </cell>
          <cell r="E5198">
            <v>-140</v>
          </cell>
          <cell r="G5198">
            <v>-168</v>
          </cell>
          <cell r="H5198">
            <v>44592</v>
          </cell>
          <cell r="I5198">
            <v>44635</v>
          </cell>
          <cell r="J5198"/>
          <cell r="K5198">
            <v>44635</v>
          </cell>
        </row>
        <row r="5199">
          <cell r="A5199">
            <v>18064972</v>
          </cell>
          <cell r="B5199" t="str">
            <v>C417</v>
          </cell>
          <cell r="C5199" t="str">
            <v>ML CHARPENTE</v>
          </cell>
          <cell r="D5199" t="str">
            <v>2</v>
          </cell>
          <cell r="E5199">
            <v>4356.8</v>
          </cell>
          <cell r="G5199">
            <v>5228.16</v>
          </cell>
          <cell r="H5199">
            <v>44592</v>
          </cell>
          <cell r="I5199">
            <v>44635</v>
          </cell>
          <cell r="J5199"/>
          <cell r="K5199">
            <v>44635</v>
          </cell>
        </row>
        <row r="5200">
          <cell r="A5200">
            <v>18066406</v>
          </cell>
          <cell r="B5200" t="str">
            <v>C417</v>
          </cell>
          <cell r="C5200" t="str">
            <v>ML CHARPENTE</v>
          </cell>
          <cell r="D5200" t="str">
            <v>2</v>
          </cell>
          <cell r="E5200">
            <v>-70</v>
          </cell>
          <cell r="G5200">
            <v>-84</v>
          </cell>
          <cell r="H5200">
            <v>44620</v>
          </cell>
          <cell r="I5200">
            <v>44666</v>
          </cell>
          <cell r="J5200"/>
          <cell r="K5200">
            <v>44666</v>
          </cell>
        </row>
        <row r="5201">
          <cell r="A5201">
            <v>18066407</v>
          </cell>
          <cell r="B5201" t="str">
            <v>C417</v>
          </cell>
          <cell r="C5201" t="str">
            <v>ML CHARPENTE</v>
          </cell>
          <cell r="D5201" t="str">
            <v>2</v>
          </cell>
          <cell r="E5201">
            <v>657.49</v>
          </cell>
          <cell r="G5201">
            <v>788.99</v>
          </cell>
          <cell r="H5201">
            <v>44620</v>
          </cell>
          <cell r="I5201">
            <v>44666</v>
          </cell>
          <cell r="J5201"/>
          <cell r="K5201">
            <v>44666</v>
          </cell>
        </row>
        <row r="5202">
          <cell r="A5202">
            <v>18066408</v>
          </cell>
          <cell r="B5202" t="str">
            <v>C417</v>
          </cell>
          <cell r="C5202" t="str">
            <v>ML CHARPENTE</v>
          </cell>
          <cell r="D5202" t="str">
            <v>2</v>
          </cell>
          <cell r="E5202">
            <v>1125.51</v>
          </cell>
          <cell r="G5202">
            <v>1350.6100000000001</v>
          </cell>
          <cell r="H5202">
            <v>44620</v>
          </cell>
          <cell r="I5202">
            <v>44666</v>
          </cell>
          <cell r="J5202"/>
          <cell r="K5202">
            <v>44666</v>
          </cell>
        </row>
        <row r="5203">
          <cell r="A5203">
            <v>18066409</v>
          </cell>
          <cell r="B5203" t="str">
            <v>C417</v>
          </cell>
          <cell r="C5203" t="str">
            <v>ML CHARPENTE</v>
          </cell>
          <cell r="D5203" t="str">
            <v>2</v>
          </cell>
          <cell r="E5203">
            <v>9104.2100000000009</v>
          </cell>
          <cell r="G5203">
            <v>10925.05</v>
          </cell>
          <cell r="H5203">
            <v>44620</v>
          </cell>
          <cell r="I5203">
            <v>44666</v>
          </cell>
          <cell r="J5203"/>
          <cell r="K5203">
            <v>44666</v>
          </cell>
        </row>
        <row r="5204">
          <cell r="A5204">
            <v>18066410</v>
          </cell>
          <cell r="B5204" t="str">
            <v>C417</v>
          </cell>
          <cell r="C5204" t="str">
            <v>ML CHARPENTE</v>
          </cell>
          <cell r="D5204" t="str">
            <v>2</v>
          </cell>
          <cell r="E5204">
            <v>855</v>
          </cell>
          <cell r="G5204">
            <v>1026</v>
          </cell>
          <cell r="H5204">
            <v>44620</v>
          </cell>
          <cell r="I5204">
            <v>44666</v>
          </cell>
          <cell r="J5204"/>
          <cell r="K5204">
            <v>44666</v>
          </cell>
        </row>
        <row r="5205">
          <cell r="A5205">
            <v>18066411</v>
          </cell>
          <cell r="B5205" t="str">
            <v>C417</v>
          </cell>
          <cell r="C5205" t="str">
            <v>ML CHARPENTE</v>
          </cell>
          <cell r="D5205" t="str">
            <v>2</v>
          </cell>
          <cell r="E5205">
            <v>-94.59</v>
          </cell>
          <cell r="G5205">
            <v>-113.50999999999999</v>
          </cell>
          <cell r="H5205">
            <v>44620</v>
          </cell>
          <cell r="I5205">
            <v>44666</v>
          </cell>
          <cell r="J5205"/>
          <cell r="K5205">
            <v>44666</v>
          </cell>
        </row>
        <row r="5206">
          <cell r="A5206">
            <v>18067961</v>
          </cell>
          <cell r="B5206" t="str">
            <v>C417</v>
          </cell>
          <cell r="C5206" t="str">
            <v>ML CHARPENTE</v>
          </cell>
          <cell r="D5206" t="str">
            <v>2</v>
          </cell>
          <cell r="E5206">
            <v>519.64</v>
          </cell>
          <cell r="G5206">
            <v>623.56999999999994</v>
          </cell>
          <cell r="H5206">
            <v>44651</v>
          </cell>
          <cell r="I5206">
            <v>44696</v>
          </cell>
          <cell r="J5206">
            <v>44658</v>
          </cell>
          <cell r="K5206">
            <v>44696</v>
          </cell>
        </row>
        <row r="5207">
          <cell r="A5207">
            <v>18067962</v>
          </cell>
          <cell r="B5207" t="str">
            <v>C417</v>
          </cell>
          <cell r="C5207" t="str">
            <v>ML CHARPENTE</v>
          </cell>
          <cell r="D5207" t="str">
            <v>2</v>
          </cell>
          <cell r="E5207">
            <v>475</v>
          </cell>
          <cell r="G5207">
            <v>570</v>
          </cell>
          <cell r="H5207">
            <v>44651</v>
          </cell>
          <cell r="I5207">
            <v>44696</v>
          </cell>
          <cell r="J5207">
            <v>44658</v>
          </cell>
          <cell r="K5207">
            <v>44696</v>
          </cell>
        </row>
        <row r="5208">
          <cell r="A5208">
            <v>18067963</v>
          </cell>
          <cell r="B5208" t="str">
            <v>C417</v>
          </cell>
          <cell r="C5208" t="str">
            <v>ML CHARPENTE</v>
          </cell>
          <cell r="D5208" t="str">
            <v>2</v>
          </cell>
          <cell r="E5208">
            <v>-128.02000000000001</v>
          </cell>
          <cell r="G5208">
            <v>-153.62</v>
          </cell>
          <cell r="H5208">
            <v>44651</v>
          </cell>
          <cell r="I5208">
            <v>44696</v>
          </cell>
          <cell r="J5208">
            <v>44658</v>
          </cell>
          <cell r="K5208">
            <v>44696</v>
          </cell>
        </row>
        <row r="5209">
          <cell r="A5209">
            <v>18067964</v>
          </cell>
          <cell r="B5209" t="str">
            <v>C417</v>
          </cell>
          <cell r="C5209" t="str">
            <v>ML CHARPENTE</v>
          </cell>
          <cell r="D5209" t="str">
            <v>2</v>
          </cell>
          <cell r="E5209">
            <v>-723.81000000000006</v>
          </cell>
          <cell r="G5209">
            <v>-868.57</v>
          </cell>
          <cell r="H5209">
            <v>44651</v>
          </cell>
          <cell r="I5209">
            <v>44696</v>
          </cell>
          <cell r="J5209">
            <v>44658</v>
          </cell>
          <cell r="K5209">
            <v>44696</v>
          </cell>
        </row>
        <row r="5210">
          <cell r="A5210">
            <v>18067965</v>
          </cell>
          <cell r="B5210" t="str">
            <v>C417</v>
          </cell>
          <cell r="C5210" t="str">
            <v>ML CHARPENTE</v>
          </cell>
          <cell r="D5210" t="str">
            <v>2</v>
          </cell>
          <cell r="E5210">
            <v>2787.7</v>
          </cell>
          <cell r="G5210">
            <v>3345.2400000000002</v>
          </cell>
          <cell r="H5210">
            <v>44651</v>
          </cell>
          <cell r="I5210">
            <v>44696</v>
          </cell>
          <cell r="J5210">
            <v>44658</v>
          </cell>
          <cell r="K5210">
            <v>44696</v>
          </cell>
        </row>
        <row r="5211">
          <cell r="A5211">
            <v>18067966</v>
          </cell>
          <cell r="B5211" t="str">
            <v>C417</v>
          </cell>
          <cell r="C5211" t="str">
            <v>ML CHARPENTE</v>
          </cell>
          <cell r="D5211" t="str">
            <v>2</v>
          </cell>
          <cell r="E5211">
            <v>1772.11</v>
          </cell>
          <cell r="G5211">
            <v>2126.5299999999997</v>
          </cell>
          <cell r="H5211">
            <v>44651</v>
          </cell>
          <cell r="I5211">
            <v>44696</v>
          </cell>
          <cell r="J5211">
            <v>44658</v>
          </cell>
          <cell r="K5211">
            <v>44696</v>
          </cell>
        </row>
        <row r="5212">
          <cell r="A5212">
            <v>18067967</v>
          </cell>
          <cell r="B5212" t="str">
            <v>C417</v>
          </cell>
          <cell r="C5212" t="str">
            <v>ML CHARPENTE</v>
          </cell>
          <cell r="D5212" t="str">
            <v>2</v>
          </cell>
          <cell r="E5212">
            <v>1067.78</v>
          </cell>
          <cell r="G5212">
            <v>1281.3399999999999</v>
          </cell>
          <cell r="H5212">
            <v>44651</v>
          </cell>
          <cell r="I5212">
            <v>44696</v>
          </cell>
          <cell r="J5212">
            <v>44658</v>
          </cell>
          <cell r="K5212">
            <v>44696</v>
          </cell>
        </row>
        <row r="5213">
          <cell r="A5213">
            <v>18067968</v>
          </cell>
          <cell r="B5213" t="str">
            <v>C417</v>
          </cell>
          <cell r="C5213" t="str">
            <v>ML CHARPENTE</v>
          </cell>
          <cell r="D5213" t="str">
            <v>2</v>
          </cell>
          <cell r="E5213">
            <v>112.85999999999999</v>
          </cell>
          <cell r="G5213">
            <v>135.43</v>
          </cell>
          <cell r="H5213">
            <v>44651</v>
          </cell>
          <cell r="I5213">
            <v>44696</v>
          </cell>
          <cell r="J5213">
            <v>44658</v>
          </cell>
          <cell r="K5213">
            <v>44696</v>
          </cell>
        </row>
        <row r="5214">
          <cell r="A5214">
            <v>18062280</v>
          </cell>
          <cell r="B5214" t="str">
            <v>C420</v>
          </cell>
          <cell r="C5214" t="str">
            <v>HORS D'EAU</v>
          </cell>
          <cell r="D5214" t="str">
            <v>6</v>
          </cell>
          <cell r="E5214">
            <v>2013.1299999999999</v>
          </cell>
          <cell r="G5214">
            <v>2415.7599999999998</v>
          </cell>
          <cell r="H5214">
            <v>44530</v>
          </cell>
          <cell r="I5214">
            <v>44576</v>
          </cell>
          <cell r="J5214">
            <v>44578</v>
          </cell>
          <cell r="K5214">
            <v>44578</v>
          </cell>
        </row>
        <row r="5215">
          <cell r="A5215">
            <v>18062281</v>
          </cell>
          <cell r="B5215" t="str">
            <v>C420</v>
          </cell>
          <cell r="C5215" t="str">
            <v>HORS D'EAU</v>
          </cell>
          <cell r="D5215" t="str">
            <v>6</v>
          </cell>
          <cell r="E5215">
            <v>3519.3300000000004</v>
          </cell>
          <cell r="G5215">
            <v>4223.2</v>
          </cell>
          <cell r="H5215">
            <v>44530</v>
          </cell>
          <cell r="I5215">
            <v>44576</v>
          </cell>
          <cell r="J5215">
            <v>44578</v>
          </cell>
          <cell r="K5215">
            <v>44578</v>
          </cell>
        </row>
        <row r="5216">
          <cell r="A5216">
            <v>18062282</v>
          </cell>
          <cell r="B5216" t="str">
            <v>C420</v>
          </cell>
          <cell r="C5216" t="str">
            <v>HORS D'EAU</v>
          </cell>
          <cell r="D5216" t="str">
            <v>6</v>
          </cell>
          <cell r="E5216">
            <v>1742.31</v>
          </cell>
          <cell r="G5216">
            <v>2090.77</v>
          </cell>
          <cell r="H5216">
            <v>44530</v>
          </cell>
          <cell r="I5216">
            <v>44576</v>
          </cell>
          <cell r="J5216">
            <v>44578</v>
          </cell>
          <cell r="K5216">
            <v>44578</v>
          </cell>
        </row>
        <row r="5217">
          <cell r="A5217">
            <v>18062283</v>
          </cell>
          <cell r="B5217" t="str">
            <v>C420</v>
          </cell>
          <cell r="C5217" t="str">
            <v>HORS D'EAU</v>
          </cell>
          <cell r="D5217" t="str">
            <v>6</v>
          </cell>
          <cell r="E5217">
            <v>1101.4000000000001</v>
          </cell>
          <cell r="G5217">
            <v>1321.6799999999998</v>
          </cell>
          <cell r="H5217">
            <v>44530</v>
          </cell>
          <cell r="I5217">
            <v>44576</v>
          </cell>
          <cell r="J5217">
            <v>44578</v>
          </cell>
          <cell r="K5217">
            <v>44578</v>
          </cell>
        </row>
        <row r="5218">
          <cell r="A5218">
            <v>18062284</v>
          </cell>
          <cell r="B5218" t="str">
            <v>C420</v>
          </cell>
          <cell r="C5218" t="str">
            <v>HORS D'EAU</v>
          </cell>
          <cell r="D5218" t="str">
            <v>6</v>
          </cell>
          <cell r="E5218">
            <v>3929.05</v>
          </cell>
          <cell r="G5218">
            <v>4714.8599999999997</v>
          </cell>
          <cell r="H5218">
            <v>44530</v>
          </cell>
          <cell r="I5218">
            <v>44576</v>
          </cell>
          <cell r="J5218">
            <v>44578</v>
          </cell>
          <cell r="K5218">
            <v>44578</v>
          </cell>
        </row>
        <row r="5219">
          <cell r="A5219">
            <v>18062285</v>
          </cell>
          <cell r="B5219" t="str">
            <v>C420</v>
          </cell>
          <cell r="C5219" t="str">
            <v>HORS D'EAU</v>
          </cell>
          <cell r="D5219" t="str">
            <v>6</v>
          </cell>
          <cell r="E5219">
            <v>633.31000000000006</v>
          </cell>
          <cell r="G5219">
            <v>759.97</v>
          </cell>
          <cell r="H5219">
            <v>44530</v>
          </cell>
          <cell r="I5219">
            <v>44576</v>
          </cell>
          <cell r="J5219">
            <v>44578</v>
          </cell>
          <cell r="K5219">
            <v>44578</v>
          </cell>
        </row>
        <row r="5220">
          <cell r="A5220">
            <v>18062286</v>
          </cell>
          <cell r="B5220" t="str">
            <v>C420</v>
          </cell>
          <cell r="C5220" t="str">
            <v>HORS D'EAU</v>
          </cell>
          <cell r="D5220" t="str">
            <v>6</v>
          </cell>
          <cell r="E5220">
            <v>2122.29</v>
          </cell>
          <cell r="G5220">
            <v>2546.75</v>
          </cell>
          <cell r="H5220">
            <v>44530</v>
          </cell>
          <cell r="I5220">
            <v>44576</v>
          </cell>
          <cell r="J5220">
            <v>44578</v>
          </cell>
          <cell r="K5220">
            <v>44578</v>
          </cell>
        </row>
        <row r="5221">
          <cell r="A5221">
            <v>18062287</v>
          </cell>
          <cell r="B5221" t="str">
            <v>C420</v>
          </cell>
          <cell r="C5221" t="str">
            <v>HORS D'EAU</v>
          </cell>
          <cell r="D5221" t="str">
            <v>6</v>
          </cell>
          <cell r="E5221">
            <v>-428.1</v>
          </cell>
          <cell r="G5221">
            <v>-513.72</v>
          </cell>
          <cell r="H5221">
            <v>44530</v>
          </cell>
          <cell r="I5221">
            <v>44576</v>
          </cell>
          <cell r="J5221">
            <v>44578</v>
          </cell>
          <cell r="K5221">
            <v>44578</v>
          </cell>
        </row>
        <row r="5222">
          <cell r="A5222">
            <v>18062288</v>
          </cell>
          <cell r="B5222" t="str">
            <v>C420</v>
          </cell>
          <cell r="C5222" t="str">
            <v>HORS D'EAU</v>
          </cell>
          <cell r="D5222" t="str">
            <v>6</v>
          </cell>
          <cell r="E5222">
            <v>860.07999999999993</v>
          </cell>
          <cell r="G5222">
            <v>1032.0999999999999</v>
          </cell>
          <cell r="H5222">
            <v>44530</v>
          </cell>
          <cell r="I5222">
            <v>44576</v>
          </cell>
          <cell r="J5222">
            <v>44578</v>
          </cell>
          <cell r="K5222">
            <v>44578</v>
          </cell>
        </row>
        <row r="5223">
          <cell r="A5223">
            <v>18062289</v>
          </cell>
          <cell r="B5223" t="str">
            <v>C420</v>
          </cell>
          <cell r="C5223" t="str">
            <v>HORS D'EAU</v>
          </cell>
          <cell r="D5223" t="str">
            <v>6</v>
          </cell>
          <cell r="E5223">
            <v>130.67000000000002</v>
          </cell>
          <cell r="G5223">
            <v>156.80000000000001</v>
          </cell>
          <cell r="H5223">
            <v>44530</v>
          </cell>
          <cell r="I5223">
            <v>44576</v>
          </cell>
          <cell r="J5223">
            <v>44578</v>
          </cell>
          <cell r="K5223">
            <v>44578</v>
          </cell>
        </row>
        <row r="5224">
          <cell r="A5224">
            <v>18062290</v>
          </cell>
          <cell r="B5224" t="str">
            <v>C420</v>
          </cell>
          <cell r="C5224" t="str">
            <v>HORS D'EAU</v>
          </cell>
          <cell r="D5224" t="str">
            <v>6</v>
          </cell>
          <cell r="E5224">
            <v>11790.58</v>
          </cell>
          <cell r="G5224">
            <v>14148.7</v>
          </cell>
          <cell r="H5224">
            <v>44530</v>
          </cell>
          <cell r="I5224">
            <v>44576</v>
          </cell>
          <cell r="J5224">
            <v>44578</v>
          </cell>
          <cell r="K5224">
            <v>44578</v>
          </cell>
        </row>
        <row r="5225">
          <cell r="A5225">
            <v>18062291</v>
          </cell>
          <cell r="B5225" t="str">
            <v>C420</v>
          </cell>
          <cell r="C5225" t="str">
            <v>HORS D'EAU</v>
          </cell>
          <cell r="D5225" t="str">
            <v>6</v>
          </cell>
          <cell r="E5225">
            <v>3596.5</v>
          </cell>
          <cell r="G5225">
            <v>4315.8</v>
          </cell>
          <cell r="H5225">
            <v>44530</v>
          </cell>
          <cell r="I5225">
            <v>44576</v>
          </cell>
          <cell r="J5225">
            <v>44578</v>
          </cell>
          <cell r="K5225">
            <v>44578</v>
          </cell>
        </row>
        <row r="5226">
          <cell r="A5226">
            <v>18062292</v>
          </cell>
          <cell r="B5226" t="str">
            <v>C420</v>
          </cell>
          <cell r="C5226" t="str">
            <v>HORS D'EAU</v>
          </cell>
          <cell r="D5226" t="str">
            <v>6</v>
          </cell>
          <cell r="E5226">
            <v>-1242.03</v>
          </cell>
          <cell r="G5226">
            <v>-1490.44</v>
          </cell>
          <cell r="H5226">
            <v>44530</v>
          </cell>
          <cell r="I5226">
            <v>44576</v>
          </cell>
          <cell r="J5226">
            <v>44578</v>
          </cell>
          <cell r="K5226">
            <v>44578</v>
          </cell>
        </row>
        <row r="5227">
          <cell r="A5227">
            <v>18062293</v>
          </cell>
          <cell r="B5227" t="str">
            <v>C420</v>
          </cell>
          <cell r="C5227" t="str">
            <v>HORS D'EAU</v>
          </cell>
          <cell r="D5227" t="str">
            <v>6</v>
          </cell>
          <cell r="E5227">
            <v>201.18</v>
          </cell>
          <cell r="G5227">
            <v>241.42</v>
          </cell>
          <cell r="H5227">
            <v>44530</v>
          </cell>
          <cell r="I5227">
            <v>44576</v>
          </cell>
          <cell r="J5227">
            <v>44578</v>
          </cell>
          <cell r="K5227">
            <v>44578</v>
          </cell>
        </row>
        <row r="5228">
          <cell r="A5228">
            <v>18062294</v>
          </cell>
          <cell r="B5228" t="str">
            <v>C420</v>
          </cell>
          <cell r="C5228" t="str">
            <v>HORS D'EAU</v>
          </cell>
          <cell r="D5228" t="str">
            <v>6</v>
          </cell>
          <cell r="E5228">
            <v>2378.84</v>
          </cell>
          <cell r="G5228">
            <v>2854.6099999999997</v>
          </cell>
          <cell r="H5228">
            <v>44530</v>
          </cell>
          <cell r="I5228">
            <v>44576</v>
          </cell>
          <cell r="J5228">
            <v>44578</v>
          </cell>
          <cell r="K5228">
            <v>44578</v>
          </cell>
        </row>
        <row r="5229">
          <cell r="A5229">
            <v>18062295</v>
          </cell>
          <cell r="B5229" t="str">
            <v>C420</v>
          </cell>
          <cell r="C5229" t="str">
            <v>HORS D'EAU</v>
          </cell>
          <cell r="D5229" t="str">
            <v>6</v>
          </cell>
          <cell r="E5229">
            <v>40.04</v>
          </cell>
          <cell r="G5229">
            <v>48.05</v>
          </cell>
          <cell r="H5229">
            <v>44530</v>
          </cell>
          <cell r="I5229">
            <v>44576</v>
          </cell>
          <cell r="J5229">
            <v>44578</v>
          </cell>
          <cell r="K5229">
            <v>44578</v>
          </cell>
        </row>
        <row r="5230">
          <cell r="A5230">
            <v>18062296</v>
          </cell>
          <cell r="B5230" t="str">
            <v>C420</v>
          </cell>
          <cell r="C5230" t="str">
            <v>HORS D'EAU</v>
          </cell>
          <cell r="D5230" t="str">
            <v>6</v>
          </cell>
          <cell r="E5230">
            <v>-1363.5</v>
          </cell>
          <cell r="G5230">
            <v>-1636.2</v>
          </cell>
          <cell r="H5230">
            <v>44530</v>
          </cell>
          <cell r="I5230">
            <v>44576</v>
          </cell>
          <cell r="J5230">
            <v>44578</v>
          </cell>
          <cell r="K5230">
            <v>44578</v>
          </cell>
        </row>
        <row r="5231">
          <cell r="A5231">
            <v>18062297</v>
          </cell>
          <cell r="B5231" t="str">
            <v>C420</v>
          </cell>
          <cell r="C5231" t="str">
            <v>HORS D'EAU</v>
          </cell>
          <cell r="D5231" t="str">
            <v>6</v>
          </cell>
          <cell r="E5231">
            <v>649.6</v>
          </cell>
          <cell r="G5231">
            <v>779.52</v>
          </cell>
          <cell r="H5231">
            <v>44530</v>
          </cell>
          <cell r="I5231">
            <v>44576</v>
          </cell>
          <cell r="J5231">
            <v>44578</v>
          </cell>
          <cell r="K5231">
            <v>44578</v>
          </cell>
        </row>
        <row r="5232">
          <cell r="A5232">
            <v>18062298</v>
          </cell>
          <cell r="B5232" t="str">
            <v>C420</v>
          </cell>
          <cell r="C5232" t="str">
            <v>HORS D'EAU</v>
          </cell>
          <cell r="D5232" t="str">
            <v>6</v>
          </cell>
          <cell r="E5232">
            <v>8131.5899999999992</v>
          </cell>
          <cell r="G5232">
            <v>9757.91</v>
          </cell>
          <cell r="H5232">
            <v>44530</v>
          </cell>
          <cell r="I5232">
            <v>44576</v>
          </cell>
          <cell r="J5232">
            <v>44578</v>
          </cell>
          <cell r="K5232">
            <v>44578</v>
          </cell>
        </row>
        <row r="5233">
          <cell r="A5233">
            <v>18062299</v>
          </cell>
          <cell r="B5233" t="str">
            <v>C420</v>
          </cell>
          <cell r="C5233" t="str">
            <v>HORS D'EAU</v>
          </cell>
          <cell r="D5233" t="str">
            <v>6</v>
          </cell>
          <cell r="E5233">
            <v>3265.13</v>
          </cell>
          <cell r="G5233">
            <v>3918.16</v>
          </cell>
          <cell r="H5233">
            <v>44530</v>
          </cell>
          <cell r="I5233">
            <v>44576</v>
          </cell>
          <cell r="J5233">
            <v>44578</v>
          </cell>
          <cell r="K5233">
            <v>44578</v>
          </cell>
        </row>
        <row r="5234">
          <cell r="A5234">
            <v>18062300</v>
          </cell>
          <cell r="B5234" t="str">
            <v>C420</v>
          </cell>
          <cell r="C5234" t="str">
            <v>HORS D'EAU</v>
          </cell>
          <cell r="D5234" t="str">
            <v>6</v>
          </cell>
          <cell r="E5234">
            <v>775.97</v>
          </cell>
          <cell r="G5234">
            <v>931.16000000000008</v>
          </cell>
          <cell r="H5234">
            <v>44530</v>
          </cell>
          <cell r="I5234">
            <v>44576</v>
          </cell>
          <cell r="J5234">
            <v>44578</v>
          </cell>
          <cell r="K5234">
            <v>44578</v>
          </cell>
        </row>
        <row r="5235">
          <cell r="A5235">
            <v>18062301</v>
          </cell>
          <cell r="B5235" t="str">
            <v>C420</v>
          </cell>
          <cell r="C5235" t="str">
            <v>HORS D'EAU</v>
          </cell>
          <cell r="D5235" t="str">
            <v>6</v>
          </cell>
          <cell r="E5235">
            <v>1038.96</v>
          </cell>
          <cell r="G5235">
            <v>1246.75</v>
          </cell>
          <cell r="H5235">
            <v>44530</v>
          </cell>
          <cell r="I5235">
            <v>44576</v>
          </cell>
          <cell r="J5235">
            <v>44578</v>
          </cell>
          <cell r="K5235">
            <v>44578</v>
          </cell>
        </row>
        <row r="5236">
          <cell r="A5236">
            <v>18062302</v>
          </cell>
          <cell r="B5236" t="str">
            <v>C420</v>
          </cell>
          <cell r="C5236" t="str">
            <v>HORS D'EAU</v>
          </cell>
          <cell r="D5236" t="str">
            <v>6</v>
          </cell>
          <cell r="E5236">
            <v>732</v>
          </cell>
          <cell r="G5236">
            <v>878.4</v>
          </cell>
          <cell r="H5236">
            <v>44530</v>
          </cell>
          <cell r="I5236">
            <v>44576</v>
          </cell>
          <cell r="J5236">
            <v>44578</v>
          </cell>
          <cell r="K5236">
            <v>44578</v>
          </cell>
        </row>
        <row r="5237">
          <cell r="A5237">
            <v>18062303</v>
          </cell>
          <cell r="B5237" t="str">
            <v>C420</v>
          </cell>
          <cell r="C5237" t="str">
            <v>HORS D'EAU</v>
          </cell>
          <cell r="D5237" t="str">
            <v>6</v>
          </cell>
          <cell r="E5237">
            <v>557.5</v>
          </cell>
          <cell r="G5237">
            <v>669</v>
          </cell>
          <cell r="H5237">
            <v>44530</v>
          </cell>
          <cell r="I5237">
            <v>44576</v>
          </cell>
          <cell r="J5237">
            <v>44578</v>
          </cell>
          <cell r="K5237">
            <v>44578</v>
          </cell>
        </row>
        <row r="5238">
          <cell r="A5238">
            <v>18062304</v>
          </cell>
          <cell r="B5238" t="str">
            <v>C420</v>
          </cell>
          <cell r="C5238" t="str">
            <v>HORS D'EAU</v>
          </cell>
          <cell r="D5238" t="str">
            <v>6</v>
          </cell>
          <cell r="E5238">
            <v>2366.65</v>
          </cell>
          <cell r="G5238">
            <v>2839.98</v>
          </cell>
          <cell r="H5238">
            <v>44530</v>
          </cell>
          <cell r="I5238">
            <v>44576</v>
          </cell>
          <cell r="J5238">
            <v>44578</v>
          </cell>
          <cell r="K5238">
            <v>44578</v>
          </cell>
        </row>
        <row r="5239">
          <cell r="A5239">
            <v>18062305</v>
          </cell>
          <cell r="B5239" t="str">
            <v>C420</v>
          </cell>
          <cell r="C5239" t="str">
            <v>HORS D'EAU</v>
          </cell>
          <cell r="D5239" t="str">
            <v>6</v>
          </cell>
          <cell r="E5239">
            <v>2968.73</v>
          </cell>
          <cell r="G5239">
            <v>3562.4800000000005</v>
          </cell>
          <cell r="H5239">
            <v>44530</v>
          </cell>
          <cell r="I5239">
            <v>44576</v>
          </cell>
          <cell r="J5239">
            <v>44578</v>
          </cell>
          <cell r="K5239">
            <v>44578</v>
          </cell>
        </row>
        <row r="5240">
          <cell r="A5240">
            <v>18062306</v>
          </cell>
          <cell r="B5240" t="str">
            <v>C420</v>
          </cell>
          <cell r="C5240" t="str">
            <v>HORS D'EAU</v>
          </cell>
          <cell r="D5240" t="str">
            <v>6</v>
          </cell>
          <cell r="E5240">
            <v>127.47</v>
          </cell>
          <cell r="G5240">
            <v>152.95999999999998</v>
          </cell>
          <cell r="H5240">
            <v>44530</v>
          </cell>
          <cell r="I5240">
            <v>44576</v>
          </cell>
          <cell r="J5240">
            <v>44578</v>
          </cell>
          <cell r="K5240">
            <v>44578</v>
          </cell>
        </row>
        <row r="5241">
          <cell r="A5241">
            <v>18062307</v>
          </cell>
          <cell r="B5241" t="str">
            <v>C420</v>
          </cell>
          <cell r="C5241" t="str">
            <v>HORS D'EAU</v>
          </cell>
          <cell r="D5241" t="str">
            <v>6</v>
          </cell>
          <cell r="E5241">
            <v>761.72</v>
          </cell>
          <cell r="G5241">
            <v>914.06000000000006</v>
          </cell>
          <cell r="H5241">
            <v>44530</v>
          </cell>
          <cell r="I5241">
            <v>44576</v>
          </cell>
          <cell r="J5241">
            <v>44578</v>
          </cell>
          <cell r="K5241">
            <v>44578</v>
          </cell>
        </row>
        <row r="5242">
          <cell r="A5242">
            <v>18062308</v>
          </cell>
          <cell r="B5242" t="str">
            <v>C420</v>
          </cell>
          <cell r="C5242" t="str">
            <v>HORS D'EAU</v>
          </cell>
          <cell r="D5242" t="str">
            <v>6</v>
          </cell>
          <cell r="E5242">
            <v>256.88</v>
          </cell>
          <cell r="G5242">
            <v>308.26</v>
          </cell>
          <cell r="H5242">
            <v>44530</v>
          </cell>
          <cell r="I5242">
            <v>44576</v>
          </cell>
          <cell r="J5242">
            <v>44578</v>
          </cell>
          <cell r="K5242">
            <v>44578</v>
          </cell>
        </row>
        <row r="5243">
          <cell r="A5243">
            <v>18062309</v>
          </cell>
          <cell r="B5243" t="str">
            <v>C420</v>
          </cell>
          <cell r="C5243" t="str">
            <v>HORS D'EAU</v>
          </cell>
          <cell r="D5243" t="str">
            <v>6</v>
          </cell>
          <cell r="E5243">
            <v>389.83000000000004</v>
          </cell>
          <cell r="G5243">
            <v>467.8</v>
          </cell>
          <cell r="H5243">
            <v>44530</v>
          </cell>
          <cell r="I5243">
            <v>44576</v>
          </cell>
          <cell r="J5243">
            <v>44578</v>
          </cell>
          <cell r="K5243">
            <v>44578</v>
          </cell>
        </row>
        <row r="5244">
          <cell r="A5244">
            <v>18062310</v>
          </cell>
          <cell r="B5244" t="str">
            <v>C420</v>
          </cell>
          <cell r="C5244" t="str">
            <v>HORS D'EAU</v>
          </cell>
          <cell r="D5244" t="str">
            <v>6</v>
          </cell>
          <cell r="E5244">
            <v>1864.1299999999999</v>
          </cell>
          <cell r="G5244">
            <v>2236.96</v>
          </cell>
          <cell r="H5244">
            <v>44530</v>
          </cell>
          <cell r="I5244">
            <v>44576</v>
          </cell>
          <cell r="J5244">
            <v>44578</v>
          </cell>
          <cell r="K5244">
            <v>44578</v>
          </cell>
        </row>
        <row r="5245">
          <cell r="A5245">
            <v>18062311</v>
          </cell>
          <cell r="B5245" t="str">
            <v>C420</v>
          </cell>
          <cell r="C5245" t="str">
            <v>HORS D'EAU</v>
          </cell>
          <cell r="D5245" t="str">
            <v>6</v>
          </cell>
          <cell r="E5245">
            <v>1445.16</v>
          </cell>
          <cell r="G5245">
            <v>1734.19</v>
          </cell>
          <cell r="H5245">
            <v>44530</v>
          </cell>
          <cell r="I5245">
            <v>44576</v>
          </cell>
          <cell r="J5245">
            <v>44578</v>
          </cell>
          <cell r="K5245">
            <v>44578</v>
          </cell>
        </row>
        <row r="5246">
          <cell r="A5246">
            <v>18062312</v>
          </cell>
          <cell r="B5246" t="str">
            <v>C420</v>
          </cell>
          <cell r="C5246" t="str">
            <v>HORS D'EAU</v>
          </cell>
          <cell r="D5246" t="str">
            <v>6</v>
          </cell>
          <cell r="E5246">
            <v>1567</v>
          </cell>
          <cell r="G5246">
            <v>1880.4</v>
          </cell>
          <cell r="H5246">
            <v>44530</v>
          </cell>
          <cell r="I5246">
            <v>44576</v>
          </cell>
          <cell r="J5246">
            <v>44578</v>
          </cell>
          <cell r="K5246">
            <v>44578</v>
          </cell>
        </row>
        <row r="5247">
          <cell r="A5247">
            <v>18062313</v>
          </cell>
          <cell r="B5247" t="str">
            <v>C420</v>
          </cell>
          <cell r="C5247" t="str">
            <v>HORS D'EAU</v>
          </cell>
          <cell r="D5247" t="str">
            <v>6</v>
          </cell>
          <cell r="E5247">
            <v>2307.3599999999997</v>
          </cell>
          <cell r="G5247">
            <v>2768.83</v>
          </cell>
          <cell r="H5247">
            <v>44530</v>
          </cell>
          <cell r="I5247">
            <v>44576</v>
          </cell>
          <cell r="J5247">
            <v>44578</v>
          </cell>
          <cell r="K5247">
            <v>44578</v>
          </cell>
        </row>
        <row r="5248">
          <cell r="A5248">
            <v>18062314</v>
          </cell>
          <cell r="B5248" t="str">
            <v>C420</v>
          </cell>
          <cell r="C5248" t="str">
            <v>HORS D'EAU</v>
          </cell>
          <cell r="D5248" t="str">
            <v>6</v>
          </cell>
          <cell r="E5248">
            <v>10657.17</v>
          </cell>
          <cell r="G5248">
            <v>12788.6</v>
          </cell>
          <cell r="H5248">
            <v>44530</v>
          </cell>
          <cell r="I5248">
            <v>44576</v>
          </cell>
          <cell r="J5248">
            <v>44578</v>
          </cell>
          <cell r="K5248">
            <v>44578</v>
          </cell>
        </row>
        <row r="5249">
          <cell r="A5249">
            <v>18062315</v>
          </cell>
          <cell r="B5249" t="str">
            <v>C420</v>
          </cell>
          <cell r="C5249" t="str">
            <v>HORS D'EAU</v>
          </cell>
          <cell r="D5249" t="str">
            <v>6</v>
          </cell>
          <cell r="E5249">
            <v>103.5</v>
          </cell>
          <cell r="G5249">
            <v>124.2</v>
          </cell>
          <cell r="H5249">
            <v>44530</v>
          </cell>
          <cell r="I5249">
            <v>44576</v>
          </cell>
          <cell r="J5249">
            <v>44578</v>
          </cell>
          <cell r="K5249">
            <v>44578</v>
          </cell>
        </row>
        <row r="5250">
          <cell r="A5250">
            <v>18062316</v>
          </cell>
          <cell r="B5250" t="str">
            <v>C420</v>
          </cell>
          <cell r="C5250" t="str">
            <v>HORS D'EAU</v>
          </cell>
          <cell r="D5250" t="str">
            <v>6</v>
          </cell>
          <cell r="E5250">
            <v>201.26</v>
          </cell>
          <cell r="G5250">
            <v>241.51</v>
          </cell>
          <cell r="H5250">
            <v>44530</v>
          </cell>
          <cell r="I5250">
            <v>44576</v>
          </cell>
          <cell r="J5250">
            <v>44578</v>
          </cell>
          <cell r="K5250">
            <v>44578</v>
          </cell>
        </row>
        <row r="5251">
          <cell r="A5251">
            <v>18062317</v>
          </cell>
          <cell r="B5251" t="str">
            <v>C420</v>
          </cell>
          <cell r="C5251" t="str">
            <v>HORS D'EAU</v>
          </cell>
          <cell r="D5251" t="str">
            <v>6</v>
          </cell>
          <cell r="E5251">
            <v>1154.54</v>
          </cell>
          <cell r="G5251">
            <v>1385.45</v>
          </cell>
          <cell r="H5251">
            <v>44530</v>
          </cell>
          <cell r="I5251">
            <v>44576</v>
          </cell>
          <cell r="J5251">
            <v>44578</v>
          </cell>
          <cell r="K5251">
            <v>44578</v>
          </cell>
        </row>
        <row r="5252">
          <cell r="A5252">
            <v>18062318</v>
          </cell>
          <cell r="B5252" t="str">
            <v>C420</v>
          </cell>
          <cell r="C5252" t="str">
            <v>HORS D'EAU</v>
          </cell>
          <cell r="D5252" t="str">
            <v>6</v>
          </cell>
          <cell r="E5252">
            <v>155.64000000000001</v>
          </cell>
          <cell r="G5252">
            <v>186.77</v>
          </cell>
          <cell r="H5252">
            <v>44530</v>
          </cell>
          <cell r="I5252">
            <v>44576</v>
          </cell>
          <cell r="J5252">
            <v>44578</v>
          </cell>
          <cell r="K5252">
            <v>44578</v>
          </cell>
        </row>
        <row r="5253">
          <cell r="A5253">
            <v>18062319</v>
          </cell>
          <cell r="B5253" t="str">
            <v>C420</v>
          </cell>
          <cell r="C5253" t="str">
            <v>HORS D'EAU</v>
          </cell>
          <cell r="D5253" t="str">
            <v>6</v>
          </cell>
          <cell r="E5253">
            <v>-126</v>
          </cell>
          <cell r="G5253">
            <v>-151.19999999999999</v>
          </cell>
          <cell r="H5253">
            <v>44530</v>
          </cell>
          <cell r="I5253">
            <v>44576</v>
          </cell>
          <cell r="J5253">
            <v>44578</v>
          </cell>
          <cell r="K5253">
            <v>44578</v>
          </cell>
        </row>
        <row r="5254">
          <cell r="A5254">
            <v>18062320</v>
          </cell>
          <cell r="B5254" t="str">
            <v>C420</v>
          </cell>
          <cell r="C5254" t="str">
            <v>HORS D'EAU</v>
          </cell>
          <cell r="D5254" t="str">
            <v>6</v>
          </cell>
          <cell r="E5254">
            <v>-970.91000000000008</v>
          </cell>
          <cell r="G5254">
            <v>-1165.0899999999999</v>
          </cell>
          <cell r="H5254">
            <v>44530</v>
          </cell>
          <cell r="I5254">
            <v>44576</v>
          </cell>
          <cell r="J5254">
            <v>44578</v>
          </cell>
          <cell r="K5254">
            <v>44578</v>
          </cell>
        </row>
        <row r="5255">
          <cell r="A5255">
            <v>18063657</v>
          </cell>
          <cell r="B5255" t="str">
            <v>C420</v>
          </cell>
          <cell r="C5255" t="str">
            <v>HORS D'EAU</v>
          </cell>
          <cell r="D5255" t="str">
            <v>6</v>
          </cell>
          <cell r="E5255">
            <v>373.89</v>
          </cell>
          <cell r="G5255">
            <v>448.66999999999996</v>
          </cell>
          <cell r="H5255">
            <v>44561</v>
          </cell>
          <cell r="I5255">
            <v>44607</v>
          </cell>
          <cell r="J5255">
            <v>44609</v>
          </cell>
          <cell r="K5255">
            <v>44609</v>
          </cell>
        </row>
        <row r="5256">
          <cell r="A5256">
            <v>18063658</v>
          </cell>
          <cell r="B5256" t="str">
            <v>C420</v>
          </cell>
          <cell r="C5256" t="str">
            <v>HORS D'EAU</v>
          </cell>
          <cell r="D5256" t="str">
            <v>6</v>
          </cell>
          <cell r="E5256">
            <v>8986.57</v>
          </cell>
          <cell r="G5256">
            <v>10783.880000000001</v>
          </cell>
          <cell r="H5256">
            <v>44561</v>
          </cell>
          <cell r="I5256">
            <v>44607</v>
          </cell>
          <cell r="J5256">
            <v>44609</v>
          </cell>
          <cell r="K5256">
            <v>44609</v>
          </cell>
        </row>
        <row r="5257">
          <cell r="A5257">
            <v>18063659</v>
          </cell>
          <cell r="B5257" t="str">
            <v>C420</v>
          </cell>
          <cell r="C5257" t="str">
            <v>HORS D'EAU</v>
          </cell>
          <cell r="D5257" t="str">
            <v>6</v>
          </cell>
          <cell r="E5257">
            <v>501.98</v>
          </cell>
          <cell r="G5257">
            <v>602.38</v>
          </cell>
          <cell r="H5257">
            <v>44561</v>
          </cell>
          <cell r="I5257">
            <v>44607</v>
          </cell>
          <cell r="J5257">
            <v>44609</v>
          </cell>
          <cell r="K5257">
            <v>44609</v>
          </cell>
        </row>
        <row r="5258">
          <cell r="A5258">
            <v>18063660</v>
          </cell>
          <cell r="B5258" t="str">
            <v>C420</v>
          </cell>
          <cell r="C5258" t="str">
            <v>HORS D'EAU</v>
          </cell>
          <cell r="D5258" t="str">
            <v>6</v>
          </cell>
          <cell r="E5258">
            <v>1723.36</v>
          </cell>
          <cell r="G5258">
            <v>2068.0299999999997</v>
          </cell>
          <cell r="H5258">
            <v>44561</v>
          </cell>
          <cell r="I5258">
            <v>44607</v>
          </cell>
          <cell r="J5258">
            <v>44609</v>
          </cell>
          <cell r="K5258">
            <v>44609</v>
          </cell>
        </row>
        <row r="5259">
          <cell r="A5259">
            <v>18063661</v>
          </cell>
          <cell r="B5259" t="str">
            <v>C420</v>
          </cell>
          <cell r="C5259" t="str">
            <v>HORS D'EAU</v>
          </cell>
          <cell r="D5259" t="str">
            <v>6</v>
          </cell>
          <cell r="E5259">
            <v>-336</v>
          </cell>
          <cell r="G5259">
            <v>-403.2</v>
          </cell>
          <cell r="H5259">
            <v>44561</v>
          </cell>
          <cell r="I5259">
            <v>44607</v>
          </cell>
          <cell r="J5259">
            <v>44609</v>
          </cell>
          <cell r="K5259">
            <v>44609</v>
          </cell>
        </row>
        <row r="5260">
          <cell r="A5260">
            <v>18063662</v>
          </cell>
          <cell r="B5260" t="str">
            <v>C420</v>
          </cell>
          <cell r="C5260" t="str">
            <v>HORS D'EAU</v>
          </cell>
          <cell r="D5260" t="str">
            <v>6</v>
          </cell>
          <cell r="E5260">
            <v>1911.52</v>
          </cell>
          <cell r="G5260">
            <v>2293.8200000000002</v>
          </cell>
          <cell r="H5260">
            <v>44561</v>
          </cell>
          <cell r="I5260">
            <v>44607</v>
          </cell>
          <cell r="J5260">
            <v>44609</v>
          </cell>
          <cell r="K5260">
            <v>44609</v>
          </cell>
        </row>
        <row r="5261">
          <cell r="A5261">
            <v>18063663</v>
          </cell>
          <cell r="B5261" t="str">
            <v>C420</v>
          </cell>
          <cell r="C5261" t="str">
            <v>HORS D'EAU</v>
          </cell>
          <cell r="D5261" t="str">
            <v>6</v>
          </cell>
          <cell r="E5261">
            <v>3921.31</v>
          </cell>
          <cell r="G5261">
            <v>4705.57</v>
          </cell>
          <cell r="H5261">
            <v>44561</v>
          </cell>
          <cell r="I5261">
            <v>44607</v>
          </cell>
          <cell r="J5261">
            <v>44609</v>
          </cell>
          <cell r="K5261">
            <v>44609</v>
          </cell>
        </row>
        <row r="5262">
          <cell r="A5262">
            <v>18063664</v>
          </cell>
          <cell r="B5262" t="str">
            <v>C420</v>
          </cell>
          <cell r="C5262" t="str">
            <v>HORS D'EAU</v>
          </cell>
          <cell r="D5262" t="str">
            <v>6</v>
          </cell>
          <cell r="E5262">
            <v>1945.85</v>
          </cell>
          <cell r="G5262">
            <v>2335.02</v>
          </cell>
          <cell r="H5262">
            <v>44561</v>
          </cell>
          <cell r="I5262">
            <v>44607</v>
          </cell>
          <cell r="J5262">
            <v>44609</v>
          </cell>
          <cell r="K5262">
            <v>44609</v>
          </cell>
        </row>
        <row r="5263">
          <cell r="A5263">
            <v>18063665</v>
          </cell>
          <cell r="B5263" t="str">
            <v>C420</v>
          </cell>
          <cell r="C5263" t="str">
            <v>HORS D'EAU</v>
          </cell>
          <cell r="D5263" t="str">
            <v>6</v>
          </cell>
          <cell r="E5263">
            <v>2677.2200000000003</v>
          </cell>
          <cell r="G5263">
            <v>3212.66</v>
          </cell>
          <cell r="H5263">
            <v>44561</v>
          </cell>
          <cell r="I5263">
            <v>44607</v>
          </cell>
          <cell r="J5263">
            <v>44609</v>
          </cell>
          <cell r="K5263">
            <v>44609</v>
          </cell>
        </row>
        <row r="5264">
          <cell r="A5264">
            <v>18063666</v>
          </cell>
          <cell r="B5264" t="str">
            <v>C420</v>
          </cell>
          <cell r="C5264" t="str">
            <v>HORS D'EAU</v>
          </cell>
          <cell r="D5264" t="str">
            <v>6</v>
          </cell>
          <cell r="E5264">
            <v>144.52000000000001</v>
          </cell>
          <cell r="G5264">
            <v>173.42000000000002</v>
          </cell>
          <cell r="H5264">
            <v>44561</v>
          </cell>
          <cell r="I5264">
            <v>44607</v>
          </cell>
          <cell r="J5264">
            <v>44609</v>
          </cell>
          <cell r="K5264">
            <v>44609</v>
          </cell>
        </row>
        <row r="5265">
          <cell r="A5265">
            <v>18063667</v>
          </cell>
          <cell r="B5265" t="str">
            <v>C420</v>
          </cell>
          <cell r="C5265" t="str">
            <v>HORS D'EAU</v>
          </cell>
          <cell r="D5265" t="str">
            <v>6</v>
          </cell>
          <cell r="E5265">
            <v>529.31999999999994</v>
          </cell>
          <cell r="G5265">
            <v>635.18000000000006</v>
          </cell>
          <cell r="H5265">
            <v>44561</v>
          </cell>
          <cell r="I5265">
            <v>44607</v>
          </cell>
          <cell r="J5265">
            <v>44609</v>
          </cell>
          <cell r="K5265">
            <v>44609</v>
          </cell>
        </row>
        <row r="5266">
          <cell r="A5266">
            <v>18063668</v>
          </cell>
          <cell r="B5266" t="str">
            <v>C420</v>
          </cell>
          <cell r="C5266" t="str">
            <v>HORS D'EAU</v>
          </cell>
          <cell r="D5266" t="str">
            <v>6</v>
          </cell>
          <cell r="E5266">
            <v>-252</v>
          </cell>
          <cell r="G5266">
            <v>-302.39999999999998</v>
          </cell>
          <cell r="H5266">
            <v>44561</v>
          </cell>
          <cell r="I5266">
            <v>44607</v>
          </cell>
          <cell r="J5266">
            <v>44609</v>
          </cell>
          <cell r="K5266">
            <v>44609</v>
          </cell>
        </row>
        <row r="5267">
          <cell r="A5267">
            <v>18063669</v>
          </cell>
          <cell r="B5267" t="str">
            <v>C420</v>
          </cell>
          <cell r="C5267" t="str">
            <v>HORS D'EAU</v>
          </cell>
          <cell r="D5267" t="str">
            <v>6</v>
          </cell>
          <cell r="E5267">
            <v>935.56000000000006</v>
          </cell>
          <cell r="G5267">
            <v>1122.67</v>
          </cell>
          <cell r="H5267">
            <v>44561</v>
          </cell>
          <cell r="I5267">
            <v>44607</v>
          </cell>
          <cell r="J5267">
            <v>44609</v>
          </cell>
          <cell r="K5267">
            <v>44609</v>
          </cell>
        </row>
        <row r="5268">
          <cell r="A5268">
            <v>18063670</v>
          </cell>
          <cell r="B5268" t="str">
            <v>C420</v>
          </cell>
          <cell r="C5268" t="str">
            <v>HORS D'EAU</v>
          </cell>
          <cell r="D5268" t="str">
            <v>6</v>
          </cell>
          <cell r="E5268">
            <v>94.15</v>
          </cell>
          <cell r="G5268">
            <v>112.97999999999999</v>
          </cell>
          <cell r="H5268">
            <v>44561</v>
          </cell>
          <cell r="I5268">
            <v>44607</v>
          </cell>
          <cell r="J5268">
            <v>44609</v>
          </cell>
          <cell r="K5268">
            <v>44609</v>
          </cell>
        </row>
        <row r="5269">
          <cell r="A5269">
            <v>18063671</v>
          </cell>
          <cell r="B5269" t="str">
            <v>C420</v>
          </cell>
          <cell r="C5269" t="str">
            <v>HORS D'EAU</v>
          </cell>
          <cell r="D5269" t="str">
            <v>6</v>
          </cell>
          <cell r="E5269">
            <v>6159.66</v>
          </cell>
          <cell r="G5269">
            <v>7391.5899999999992</v>
          </cell>
          <cell r="H5269">
            <v>44561</v>
          </cell>
          <cell r="I5269">
            <v>44607</v>
          </cell>
          <cell r="J5269">
            <v>44609</v>
          </cell>
          <cell r="K5269">
            <v>44609</v>
          </cell>
        </row>
        <row r="5270">
          <cell r="A5270">
            <v>18063672</v>
          </cell>
          <cell r="B5270" t="str">
            <v>C420</v>
          </cell>
          <cell r="C5270" t="str">
            <v>HORS D'EAU</v>
          </cell>
          <cell r="D5270" t="str">
            <v>6</v>
          </cell>
          <cell r="E5270">
            <v>9213.83</v>
          </cell>
          <cell r="G5270">
            <v>11056.6</v>
          </cell>
          <cell r="H5270">
            <v>44561</v>
          </cell>
          <cell r="I5270">
            <v>44607</v>
          </cell>
          <cell r="J5270">
            <v>44609</v>
          </cell>
          <cell r="K5270">
            <v>44609</v>
          </cell>
        </row>
        <row r="5271">
          <cell r="A5271">
            <v>18063673</v>
          </cell>
          <cell r="B5271" t="str">
            <v>C420</v>
          </cell>
          <cell r="C5271" t="str">
            <v>HORS D'EAU</v>
          </cell>
          <cell r="D5271" t="str">
            <v>6</v>
          </cell>
          <cell r="E5271">
            <v>275.90999999999997</v>
          </cell>
          <cell r="G5271">
            <v>331.09000000000003</v>
          </cell>
          <cell r="H5271">
            <v>44561</v>
          </cell>
          <cell r="I5271">
            <v>44607</v>
          </cell>
          <cell r="J5271">
            <v>44609</v>
          </cell>
          <cell r="K5271">
            <v>44609</v>
          </cell>
        </row>
        <row r="5272">
          <cell r="A5272">
            <v>18063674</v>
          </cell>
          <cell r="B5272" t="str">
            <v>C420</v>
          </cell>
          <cell r="C5272" t="str">
            <v>HORS D'EAU</v>
          </cell>
          <cell r="D5272" t="str">
            <v>6</v>
          </cell>
          <cell r="E5272">
            <v>488.89</v>
          </cell>
          <cell r="G5272">
            <v>586.66999999999996</v>
          </cell>
          <cell r="H5272">
            <v>44561</v>
          </cell>
          <cell r="I5272">
            <v>44607</v>
          </cell>
          <cell r="J5272">
            <v>44609</v>
          </cell>
          <cell r="K5272">
            <v>44609</v>
          </cell>
        </row>
        <row r="5273">
          <cell r="A5273">
            <v>18063675</v>
          </cell>
          <cell r="B5273" t="str">
            <v>C420</v>
          </cell>
          <cell r="C5273" t="str">
            <v>HORS D'EAU</v>
          </cell>
          <cell r="D5273" t="str">
            <v>6</v>
          </cell>
          <cell r="E5273">
            <v>-243</v>
          </cell>
          <cell r="G5273">
            <v>-291.60000000000002</v>
          </cell>
          <cell r="H5273">
            <v>44561</v>
          </cell>
          <cell r="I5273">
            <v>44607</v>
          </cell>
          <cell r="J5273">
            <v>44609</v>
          </cell>
          <cell r="K5273">
            <v>44609</v>
          </cell>
        </row>
        <row r="5274">
          <cell r="A5274">
            <v>18064973</v>
          </cell>
          <cell r="B5274" t="str">
            <v>C420</v>
          </cell>
          <cell r="C5274" t="str">
            <v>HORS D'EAU</v>
          </cell>
          <cell r="D5274" t="str">
            <v>6</v>
          </cell>
          <cell r="E5274">
            <v>201.28</v>
          </cell>
          <cell r="G5274">
            <v>241.54000000000002</v>
          </cell>
          <cell r="H5274">
            <v>44592</v>
          </cell>
          <cell r="I5274">
            <v>44635</v>
          </cell>
          <cell r="J5274">
            <v>44609</v>
          </cell>
          <cell r="K5274">
            <v>44609</v>
          </cell>
        </row>
        <row r="5275">
          <cell r="A5275">
            <v>18064974</v>
          </cell>
          <cell r="B5275" t="str">
            <v>C420</v>
          </cell>
          <cell r="C5275" t="str">
            <v>HORS D'EAU</v>
          </cell>
          <cell r="D5275" t="str">
            <v>6</v>
          </cell>
          <cell r="E5275">
            <v>9138.36</v>
          </cell>
          <cell r="G5275">
            <v>10966.03</v>
          </cell>
          <cell r="H5275">
            <v>44592</v>
          </cell>
          <cell r="I5275">
            <v>44635</v>
          </cell>
          <cell r="J5275">
            <v>44635</v>
          </cell>
          <cell r="K5275">
            <v>44635</v>
          </cell>
        </row>
        <row r="5276">
          <cell r="A5276">
            <v>18064975</v>
          </cell>
          <cell r="B5276" t="str">
            <v>C420</v>
          </cell>
          <cell r="C5276" t="str">
            <v>HORS D'EAU</v>
          </cell>
          <cell r="D5276" t="str">
            <v>6</v>
          </cell>
          <cell r="E5276">
            <v>1113.0700000000002</v>
          </cell>
          <cell r="G5276">
            <v>1335.6799999999998</v>
          </cell>
          <cell r="H5276">
            <v>44592</v>
          </cell>
          <cell r="I5276">
            <v>44635</v>
          </cell>
          <cell r="J5276">
            <v>44635</v>
          </cell>
          <cell r="K5276">
            <v>44635</v>
          </cell>
        </row>
        <row r="5277">
          <cell r="A5277">
            <v>18064976</v>
          </cell>
          <cell r="B5277" t="str">
            <v>C420</v>
          </cell>
          <cell r="C5277" t="str">
            <v>HORS D'EAU</v>
          </cell>
          <cell r="D5277" t="str">
            <v>6</v>
          </cell>
          <cell r="E5277">
            <v>3643.6</v>
          </cell>
          <cell r="G5277">
            <v>4372.32</v>
          </cell>
          <cell r="H5277">
            <v>44592</v>
          </cell>
          <cell r="I5277">
            <v>44635</v>
          </cell>
          <cell r="J5277">
            <v>44635</v>
          </cell>
          <cell r="K5277">
            <v>44635</v>
          </cell>
        </row>
        <row r="5278">
          <cell r="A5278">
            <v>18064977</v>
          </cell>
          <cell r="B5278" t="str">
            <v>C420</v>
          </cell>
          <cell r="C5278" t="str">
            <v>HORS D'EAU</v>
          </cell>
          <cell r="D5278" t="str">
            <v>6</v>
          </cell>
          <cell r="E5278">
            <v>17.2</v>
          </cell>
          <cell r="G5278">
            <v>20.64</v>
          </cell>
          <cell r="H5278">
            <v>44592</v>
          </cell>
          <cell r="I5278">
            <v>44635</v>
          </cell>
          <cell r="J5278">
            <v>44635</v>
          </cell>
          <cell r="K5278">
            <v>44635</v>
          </cell>
        </row>
        <row r="5279">
          <cell r="A5279">
            <v>18064978</v>
          </cell>
          <cell r="B5279" t="str">
            <v>C420</v>
          </cell>
          <cell r="C5279" t="str">
            <v>HORS D'EAU</v>
          </cell>
          <cell r="D5279" t="str">
            <v>6</v>
          </cell>
          <cell r="E5279">
            <v>-56</v>
          </cell>
          <cell r="G5279">
            <v>-67.2</v>
          </cell>
          <cell r="H5279">
            <v>44592</v>
          </cell>
          <cell r="I5279">
            <v>44635</v>
          </cell>
          <cell r="J5279">
            <v>44635</v>
          </cell>
          <cell r="K5279">
            <v>44635</v>
          </cell>
        </row>
        <row r="5280">
          <cell r="A5280">
            <v>18064979</v>
          </cell>
          <cell r="B5280" t="str">
            <v>C420</v>
          </cell>
          <cell r="C5280" t="str">
            <v>HORS D'EAU</v>
          </cell>
          <cell r="D5280" t="str">
            <v>6</v>
          </cell>
          <cell r="E5280">
            <v>3630.37</v>
          </cell>
          <cell r="G5280">
            <v>4356.4400000000005</v>
          </cell>
          <cell r="H5280">
            <v>44592</v>
          </cell>
          <cell r="I5280">
            <v>44635</v>
          </cell>
          <cell r="J5280">
            <v>44635</v>
          </cell>
          <cell r="K5280">
            <v>44635</v>
          </cell>
        </row>
        <row r="5281">
          <cell r="A5281">
            <v>18064980</v>
          </cell>
          <cell r="B5281" t="str">
            <v>C420</v>
          </cell>
          <cell r="C5281" t="str">
            <v>HORS D'EAU</v>
          </cell>
          <cell r="D5281" t="str">
            <v>6</v>
          </cell>
          <cell r="E5281">
            <v>2777.5</v>
          </cell>
          <cell r="G5281">
            <v>3333</v>
          </cell>
          <cell r="H5281">
            <v>44592</v>
          </cell>
          <cell r="I5281">
            <v>44635</v>
          </cell>
          <cell r="J5281">
            <v>44635</v>
          </cell>
          <cell r="K5281">
            <v>44635</v>
          </cell>
        </row>
        <row r="5282">
          <cell r="A5282">
            <v>18064981</v>
          </cell>
          <cell r="B5282" t="str">
            <v>C420</v>
          </cell>
          <cell r="C5282" t="str">
            <v>HORS D'EAU</v>
          </cell>
          <cell r="D5282" t="str">
            <v>6</v>
          </cell>
          <cell r="E5282">
            <v>81.72</v>
          </cell>
          <cell r="G5282">
            <v>98.06</v>
          </cell>
          <cell r="H5282">
            <v>44592</v>
          </cell>
          <cell r="I5282">
            <v>44635</v>
          </cell>
          <cell r="J5282">
            <v>44635</v>
          </cell>
          <cell r="K5282">
            <v>44635</v>
          </cell>
        </row>
        <row r="5283">
          <cell r="A5283">
            <v>18064982</v>
          </cell>
          <cell r="B5283" t="str">
            <v>C420</v>
          </cell>
          <cell r="C5283" t="str">
            <v>HORS D'EAU</v>
          </cell>
          <cell r="D5283" t="str">
            <v>6</v>
          </cell>
          <cell r="E5283">
            <v>465.1</v>
          </cell>
          <cell r="G5283">
            <v>558.12</v>
          </cell>
          <cell r="H5283">
            <v>44592</v>
          </cell>
          <cell r="I5283">
            <v>44635</v>
          </cell>
          <cell r="J5283">
            <v>44635</v>
          </cell>
          <cell r="K5283">
            <v>44635</v>
          </cell>
        </row>
        <row r="5284">
          <cell r="A5284">
            <v>18064983</v>
          </cell>
          <cell r="B5284" t="str">
            <v>C420</v>
          </cell>
          <cell r="C5284" t="str">
            <v>HORS D'EAU</v>
          </cell>
          <cell r="D5284" t="str">
            <v>6</v>
          </cell>
          <cell r="E5284">
            <v>1113.0700000000002</v>
          </cell>
          <cell r="G5284">
            <v>1335.6799999999998</v>
          </cell>
          <cell r="H5284">
            <v>44592</v>
          </cell>
          <cell r="I5284">
            <v>44635</v>
          </cell>
          <cell r="J5284">
            <v>44635</v>
          </cell>
          <cell r="K5284">
            <v>44635</v>
          </cell>
        </row>
        <row r="5285">
          <cell r="A5285">
            <v>18064984</v>
          </cell>
          <cell r="B5285" t="str">
            <v>C420</v>
          </cell>
          <cell r="C5285" t="str">
            <v>HORS D'EAU</v>
          </cell>
          <cell r="D5285" t="str">
            <v>6</v>
          </cell>
          <cell r="E5285">
            <v>1243.1500000000001</v>
          </cell>
          <cell r="G5285">
            <v>1491.78</v>
          </cell>
          <cell r="H5285">
            <v>44592</v>
          </cell>
          <cell r="I5285">
            <v>44635</v>
          </cell>
          <cell r="J5285">
            <v>44635</v>
          </cell>
          <cell r="K5285">
            <v>44635</v>
          </cell>
        </row>
        <row r="5286">
          <cell r="A5286">
            <v>18064985</v>
          </cell>
          <cell r="B5286" t="str">
            <v>C420</v>
          </cell>
          <cell r="C5286" t="str">
            <v>HORS D'EAU</v>
          </cell>
          <cell r="D5286" t="str">
            <v>6</v>
          </cell>
          <cell r="E5286">
            <v>3343.6800000000003</v>
          </cell>
          <cell r="G5286">
            <v>4012.4199999999996</v>
          </cell>
          <cell r="H5286">
            <v>44592</v>
          </cell>
          <cell r="I5286">
            <v>44635</v>
          </cell>
          <cell r="J5286">
            <v>44635</v>
          </cell>
          <cell r="K5286">
            <v>44635</v>
          </cell>
        </row>
        <row r="5287">
          <cell r="A5287">
            <v>18064986</v>
          </cell>
          <cell r="B5287" t="str">
            <v>C420</v>
          </cell>
          <cell r="C5287" t="str">
            <v>HORS D'EAU</v>
          </cell>
          <cell r="D5287" t="str">
            <v>6</v>
          </cell>
          <cell r="E5287">
            <v>-221.5</v>
          </cell>
          <cell r="G5287">
            <v>-265.8</v>
          </cell>
          <cell r="H5287">
            <v>44592</v>
          </cell>
          <cell r="I5287">
            <v>44635</v>
          </cell>
          <cell r="J5287">
            <v>44635</v>
          </cell>
          <cell r="K5287">
            <v>44635</v>
          </cell>
        </row>
        <row r="5288">
          <cell r="A5288">
            <v>18064987</v>
          </cell>
          <cell r="B5288" t="str">
            <v>C420</v>
          </cell>
          <cell r="C5288" t="str">
            <v>HORS D'EAU</v>
          </cell>
          <cell r="D5288" t="str">
            <v>6</v>
          </cell>
          <cell r="E5288">
            <v>218.96999999999997</v>
          </cell>
          <cell r="G5288">
            <v>262.76</v>
          </cell>
          <cell r="H5288">
            <v>44592</v>
          </cell>
          <cell r="I5288">
            <v>44635</v>
          </cell>
          <cell r="J5288">
            <v>44635</v>
          </cell>
          <cell r="K5288">
            <v>44635</v>
          </cell>
        </row>
        <row r="5289">
          <cell r="A5289">
            <v>18064988</v>
          </cell>
          <cell r="B5289" t="str">
            <v>C420</v>
          </cell>
          <cell r="C5289" t="str">
            <v>HORS D'EAU</v>
          </cell>
          <cell r="D5289" t="str">
            <v>6</v>
          </cell>
          <cell r="E5289">
            <v>4730.57</v>
          </cell>
          <cell r="G5289">
            <v>5676.68</v>
          </cell>
          <cell r="H5289">
            <v>44592</v>
          </cell>
          <cell r="I5289">
            <v>44635</v>
          </cell>
          <cell r="J5289">
            <v>44635</v>
          </cell>
          <cell r="K5289">
            <v>44635</v>
          </cell>
        </row>
        <row r="5290">
          <cell r="A5290">
            <v>18064989</v>
          </cell>
          <cell r="B5290" t="str">
            <v>C420</v>
          </cell>
          <cell r="C5290" t="str">
            <v>HORS D'EAU</v>
          </cell>
          <cell r="D5290" t="str">
            <v>6</v>
          </cell>
          <cell r="E5290">
            <v>452.73999999999995</v>
          </cell>
          <cell r="G5290">
            <v>543.29</v>
          </cell>
          <cell r="H5290">
            <v>44592</v>
          </cell>
          <cell r="I5290">
            <v>44635</v>
          </cell>
          <cell r="J5290">
            <v>44635</v>
          </cell>
          <cell r="K5290">
            <v>44635</v>
          </cell>
        </row>
        <row r="5291">
          <cell r="A5291">
            <v>18066412</v>
          </cell>
          <cell r="B5291" t="str">
            <v>C420</v>
          </cell>
          <cell r="C5291" t="str">
            <v>HORS D'EAU</v>
          </cell>
          <cell r="D5291" t="str">
            <v>6</v>
          </cell>
          <cell r="E5291">
            <v>-60</v>
          </cell>
          <cell r="G5291">
            <v>-72</v>
          </cell>
          <cell r="H5291">
            <v>44620</v>
          </cell>
          <cell r="I5291">
            <v>44666</v>
          </cell>
          <cell r="J5291"/>
          <cell r="K5291"/>
        </row>
        <row r="5292">
          <cell r="A5292">
            <v>18066413</v>
          </cell>
          <cell r="B5292" t="str">
            <v>C420</v>
          </cell>
          <cell r="C5292" t="str">
            <v>HORS D'EAU</v>
          </cell>
          <cell r="D5292" t="str">
            <v>6</v>
          </cell>
          <cell r="E5292">
            <v>2269.98</v>
          </cell>
          <cell r="G5292">
            <v>2723.98</v>
          </cell>
          <cell r="H5292">
            <v>44620</v>
          </cell>
          <cell r="I5292">
            <v>44666</v>
          </cell>
          <cell r="J5292"/>
          <cell r="K5292"/>
        </row>
        <row r="5293">
          <cell r="A5293">
            <v>18066414</v>
          </cell>
          <cell r="B5293" t="str">
            <v>C420</v>
          </cell>
          <cell r="C5293" t="str">
            <v>HORS D'EAU</v>
          </cell>
          <cell r="D5293" t="str">
            <v>6</v>
          </cell>
          <cell r="E5293">
            <v>1901.25</v>
          </cell>
          <cell r="G5293">
            <v>2281.5</v>
          </cell>
          <cell r="H5293">
            <v>44620</v>
          </cell>
          <cell r="I5293">
            <v>44666</v>
          </cell>
          <cell r="J5293"/>
          <cell r="K5293"/>
        </row>
        <row r="5294">
          <cell r="A5294">
            <v>18066415</v>
          </cell>
          <cell r="B5294" t="str">
            <v>C420</v>
          </cell>
          <cell r="C5294" t="str">
            <v>HORS D'EAU</v>
          </cell>
          <cell r="D5294" t="str">
            <v>6</v>
          </cell>
          <cell r="E5294">
            <v>-209.5</v>
          </cell>
          <cell r="G5294">
            <v>-251.4</v>
          </cell>
          <cell r="H5294">
            <v>44620</v>
          </cell>
          <cell r="I5294">
            <v>44666</v>
          </cell>
          <cell r="J5294"/>
          <cell r="K5294"/>
        </row>
        <row r="5295">
          <cell r="A5295">
            <v>18066416</v>
          </cell>
          <cell r="B5295" t="str">
            <v>C420</v>
          </cell>
          <cell r="C5295" t="str">
            <v>HORS D'EAU</v>
          </cell>
          <cell r="D5295" t="str">
            <v>6</v>
          </cell>
          <cell r="E5295">
            <v>1729.85</v>
          </cell>
          <cell r="G5295">
            <v>2075.8200000000002</v>
          </cell>
          <cell r="H5295">
            <v>44620</v>
          </cell>
          <cell r="I5295">
            <v>44666</v>
          </cell>
          <cell r="J5295"/>
          <cell r="K5295"/>
        </row>
        <row r="5296">
          <cell r="A5296">
            <v>18066417</v>
          </cell>
          <cell r="B5296" t="str">
            <v>C420</v>
          </cell>
          <cell r="C5296" t="str">
            <v>HORS D'EAU</v>
          </cell>
          <cell r="D5296" t="str">
            <v>6</v>
          </cell>
          <cell r="E5296">
            <v>2154.13</v>
          </cell>
          <cell r="G5296">
            <v>2584.96</v>
          </cell>
          <cell r="H5296">
            <v>44620</v>
          </cell>
          <cell r="I5296">
            <v>44666</v>
          </cell>
          <cell r="J5296"/>
          <cell r="K5296"/>
        </row>
        <row r="5297">
          <cell r="A5297">
            <v>18066418</v>
          </cell>
          <cell r="B5297" t="str">
            <v>C420</v>
          </cell>
          <cell r="C5297" t="str">
            <v>HORS D'EAU</v>
          </cell>
          <cell r="D5297" t="str">
            <v>6</v>
          </cell>
          <cell r="E5297">
            <v>6019.33</v>
          </cell>
          <cell r="G5297">
            <v>7223.2</v>
          </cell>
          <cell r="H5297">
            <v>44620</v>
          </cell>
          <cell r="I5297">
            <v>44666</v>
          </cell>
          <cell r="J5297"/>
          <cell r="K5297"/>
        </row>
        <row r="5298">
          <cell r="A5298">
            <v>18066419</v>
          </cell>
          <cell r="B5298" t="str">
            <v>C420</v>
          </cell>
          <cell r="C5298" t="str">
            <v>HORS D'EAU</v>
          </cell>
          <cell r="D5298" t="str">
            <v>6</v>
          </cell>
          <cell r="E5298">
            <v>8520.2800000000007</v>
          </cell>
          <cell r="G5298">
            <v>10224.34</v>
          </cell>
          <cell r="H5298">
            <v>44620</v>
          </cell>
          <cell r="I5298">
            <v>44666</v>
          </cell>
          <cell r="J5298"/>
          <cell r="K5298"/>
        </row>
        <row r="5299">
          <cell r="A5299">
            <v>18066420</v>
          </cell>
          <cell r="B5299" t="str">
            <v>C420</v>
          </cell>
          <cell r="C5299" t="str">
            <v>HORS D'EAU</v>
          </cell>
          <cell r="D5299" t="str">
            <v>6</v>
          </cell>
          <cell r="E5299">
            <v>721.33</v>
          </cell>
          <cell r="G5299">
            <v>865.6</v>
          </cell>
          <cell r="H5299">
            <v>44620</v>
          </cell>
          <cell r="I5299">
            <v>44666</v>
          </cell>
          <cell r="J5299"/>
          <cell r="K5299"/>
        </row>
        <row r="5300">
          <cell r="A5300">
            <v>18066421</v>
          </cell>
          <cell r="B5300" t="str">
            <v>C420</v>
          </cell>
          <cell r="C5300" t="str">
            <v>HORS D'EAU</v>
          </cell>
          <cell r="D5300" t="str">
            <v>6</v>
          </cell>
          <cell r="E5300">
            <v>7798.95</v>
          </cell>
          <cell r="G5300">
            <v>9358.74</v>
          </cell>
          <cell r="H5300">
            <v>44620</v>
          </cell>
          <cell r="I5300">
            <v>44666</v>
          </cell>
          <cell r="J5300"/>
          <cell r="K5300"/>
        </row>
        <row r="5301">
          <cell r="A5301">
            <v>18066422</v>
          </cell>
          <cell r="B5301" t="str">
            <v>C420</v>
          </cell>
          <cell r="C5301" t="str">
            <v>HORS D'EAU</v>
          </cell>
          <cell r="D5301" t="str">
            <v>6</v>
          </cell>
          <cell r="E5301">
            <v>177.06</v>
          </cell>
          <cell r="G5301">
            <v>212.46999999999997</v>
          </cell>
          <cell r="H5301">
            <v>44620</v>
          </cell>
          <cell r="I5301">
            <v>44666</v>
          </cell>
          <cell r="J5301"/>
          <cell r="K5301"/>
        </row>
        <row r="5302">
          <cell r="A5302">
            <v>18066423</v>
          </cell>
          <cell r="B5302" t="str">
            <v>C420</v>
          </cell>
          <cell r="C5302" t="str">
            <v>HORS D'EAU</v>
          </cell>
          <cell r="D5302" t="str">
            <v>6</v>
          </cell>
          <cell r="E5302">
            <v>503.53999999999996</v>
          </cell>
          <cell r="G5302">
            <v>604.25</v>
          </cell>
          <cell r="H5302">
            <v>44620</v>
          </cell>
          <cell r="I5302">
            <v>44666</v>
          </cell>
          <cell r="J5302"/>
          <cell r="K5302"/>
        </row>
        <row r="5303">
          <cell r="A5303">
            <v>18066424</v>
          </cell>
          <cell r="B5303" t="str">
            <v>C420</v>
          </cell>
          <cell r="C5303" t="str">
            <v>HORS D'EAU</v>
          </cell>
          <cell r="D5303" t="str">
            <v>6</v>
          </cell>
          <cell r="E5303">
            <v>885.87999999999988</v>
          </cell>
          <cell r="G5303">
            <v>1063.06</v>
          </cell>
          <cell r="H5303">
            <v>44620</v>
          </cell>
          <cell r="I5303">
            <v>44666</v>
          </cell>
          <cell r="J5303"/>
          <cell r="K5303"/>
        </row>
        <row r="5304">
          <cell r="A5304">
            <v>18066425</v>
          </cell>
          <cell r="B5304" t="str">
            <v>C420</v>
          </cell>
          <cell r="C5304" t="str">
            <v>HORS D'EAU</v>
          </cell>
          <cell r="D5304" t="str">
            <v>6</v>
          </cell>
          <cell r="E5304">
            <v>79.7</v>
          </cell>
          <cell r="G5304">
            <v>95.64</v>
          </cell>
          <cell r="H5304">
            <v>44620</v>
          </cell>
          <cell r="I5304">
            <v>44666</v>
          </cell>
          <cell r="J5304"/>
          <cell r="K5304"/>
        </row>
        <row r="5305">
          <cell r="A5305">
            <v>18066426</v>
          </cell>
          <cell r="B5305" t="str">
            <v>C420</v>
          </cell>
          <cell r="C5305" t="str">
            <v>HORS D'EAU</v>
          </cell>
          <cell r="D5305" t="str">
            <v>6</v>
          </cell>
          <cell r="E5305">
            <v>4175.7699999999995</v>
          </cell>
          <cell r="G5305">
            <v>5010.92</v>
          </cell>
          <cell r="H5305">
            <v>44620</v>
          </cell>
          <cell r="I5305">
            <v>44666</v>
          </cell>
          <cell r="J5305"/>
          <cell r="K5305"/>
        </row>
        <row r="5306">
          <cell r="A5306">
            <v>18066427</v>
          </cell>
          <cell r="B5306" t="str">
            <v>C420</v>
          </cell>
          <cell r="C5306" t="str">
            <v>HORS D'EAU</v>
          </cell>
          <cell r="D5306" t="str">
            <v>6</v>
          </cell>
          <cell r="E5306">
            <v>3038.19</v>
          </cell>
          <cell r="G5306">
            <v>3645.8300000000004</v>
          </cell>
          <cell r="H5306">
            <v>44620</v>
          </cell>
          <cell r="I5306">
            <v>44666</v>
          </cell>
          <cell r="J5306"/>
          <cell r="K5306"/>
        </row>
        <row r="5307">
          <cell r="A5307">
            <v>18066428</v>
          </cell>
          <cell r="B5307" t="str">
            <v>C420</v>
          </cell>
          <cell r="C5307" t="str">
            <v>HORS D'EAU</v>
          </cell>
          <cell r="D5307" t="str">
            <v>6</v>
          </cell>
          <cell r="E5307">
            <v>58.44</v>
          </cell>
          <cell r="G5307">
            <v>70.13</v>
          </cell>
          <cell r="H5307">
            <v>44620</v>
          </cell>
          <cell r="I5307">
            <v>44666</v>
          </cell>
          <cell r="J5307"/>
          <cell r="K5307"/>
        </row>
        <row r="5308">
          <cell r="A5308">
            <v>18066429</v>
          </cell>
          <cell r="B5308" t="str">
            <v>C420</v>
          </cell>
          <cell r="C5308" t="str">
            <v>HORS D'EAU</v>
          </cell>
          <cell r="D5308" t="str">
            <v>6</v>
          </cell>
          <cell r="E5308">
            <v>5260.2800000000007</v>
          </cell>
          <cell r="G5308">
            <v>6312.34</v>
          </cell>
          <cell r="H5308">
            <v>44620</v>
          </cell>
          <cell r="I5308">
            <v>44666</v>
          </cell>
          <cell r="J5308"/>
          <cell r="K5308"/>
        </row>
        <row r="5309">
          <cell r="A5309">
            <v>18066430</v>
          </cell>
          <cell r="B5309" t="str">
            <v>C420</v>
          </cell>
          <cell r="C5309" t="str">
            <v>HORS D'EAU</v>
          </cell>
          <cell r="D5309" t="str">
            <v>6</v>
          </cell>
          <cell r="E5309">
            <v>-378</v>
          </cell>
          <cell r="G5309">
            <v>-453.6</v>
          </cell>
          <cell r="H5309">
            <v>44620</v>
          </cell>
          <cell r="I5309">
            <v>44666</v>
          </cell>
          <cell r="J5309"/>
          <cell r="K5309"/>
        </row>
        <row r="5310">
          <cell r="A5310">
            <v>18066431</v>
          </cell>
          <cell r="B5310" t="str">
            <v>C420</v>
          </cell>
          <cell r="C5310" t="str">
            <v>HORS D'EAU</v>
          </cell>
          <cell r="D5310" t="str">
            <v>6</v>
          </cell>
          <cell r="E5310">
            <v>12.72</v>
          </cell>
          <cell r="G5310">
            <v>15.26</v>
          </cell>
          <cell r="H5310">
            <v>44620</v>
          </cell>
          <cell r="I5310">
            <v>44666</v>
          </cell>
          <cell r="J5310"/>
          <cell r="K5310"/>
        </row>
        <row r="5311">
          <cell r="A5311">
            <v>18066432</v>
          </cell>
          <cell r="B5311" t="str">
            <v>C420</v>
          </cell>
          <cell r="C5311" t="str">
            <v>HORS D'EAU</v>
          </cell>
          <cell r="D5311" t="str">
            <v>6</v>
          </cell>
          <cell r="E5311">
            <v>5446.7</v>
          </cell>
          <cell r="G5311">
            <v>6536.04</v>
          </cell>
          <cell r="H5311">
            <v>44620</v>
          </cell>
          <cell r="I5311">
            <v>44666</v>
          </cell>
          <cell r="J5311"/>
          <cell r="K5311"/>
        </row>
        <row r="5312">
          <cell r="A5312">
            <v>18066433</v>
          </cell>
          <cell r="B5312" t="str">
            <v>C420</v>
          </cell>
          <cell r="C5312" t="str">
            <v>HORS D'EAU</v>
          </cell>
          <cell r="D5312" t="str">
            <v>6</v>
          </cell>
          <cell r="E5312">
            <v>8287.9399999999987</v>
          </cell>
          <cell r="G5312">
            <v>9945.5300000000007</v>
          </cell>
          <cell r="H5312">
            <v>44620</v>
          </cell>
          <cell r="I5312">
            <v>44666</v>
          </cell>
          <cell r="J5312"/>
          <cell r="K5312"/>
        </row>
        <row r="5313">
          <cell r="A5313">
            <v>18066434</v>
          </cell>
          <cell r="B5313" t="str">
            <v>C420</v>
          </cell>
          <cell r="C5313" t="str">
            <v>HORS D'EAU</v>
          </cell>
          <cell r="D5313" t="str">
            <v>6</v>
          </cell>
          <cell r="E5313">
            <v>5262.58</v>
          </cell>
          <cell r="G5313">
            <v>6315.1</v>
          </cell>
          <cell r="H5313">
            <v>44620</v>
          </cell>
          <cell r="I5313">
            <v>44666</v>
          </cell>
          <cell r="J5313"/>
          <cell r="K5313"/>
        </row>
        <row r="5314">
          <cell r="A5314">
            <v>18066435</v>
          </cell>
          <cell r="B5314" t="str">
            <v>C420</v>
          </cell>
          <cell r="C5314" t="str">
            <v>HORS D'EAU</v>
          </cell>
          <cell r="D5314" t="str">
            <v>6</v>
          </cell>
          <cell r="E5314">
            <v>14151.7</v>
          </cell>
          <cell r="G5314">
            <v>16982.04</v>
          </cell>
          <cell r="H5314">
            <v>44620</v>
          </cell>
          <cell r="I5314">
            <v>44666</v>
          </cell>
          <cell r="J5314"/>
          <cell r="K5314"/>
        </row>
        <row r="5315">
          <cell r="A5315">
            <v>18066436</v>
          </cell>
          <cell r="B5315" t="str">
            <v>C420</v>
          </cell>
          <cell r="C5315" t="str">
            <v>HORS D'EAU</v>
          </cell>
          <cell r="D5315" t="str">
            <v>6</v>
          </cell>
          <cell r="E5315">
            <v>2708.0299999999997</v>
          </cell>
          <cell r="G5315">
            <v>3249.6400000000003</v>
          </cell>
          <cell r="H5315">
            <v>44620</v>
          </cell>
          <cell r="I5315">
            <v>44666</v>
          </cell>
          <cell r="J5315"/>
          <cell r="K5315"/>
        </row>
        <row r="5316">
          <cell r="A5316">
            <v>18067969</v>
          </cell>
          <cell r="B5316" t="str">
            <v>C420</v>
          </cell>
          <cell r="C5316" t="str">
            <v>HORS D'EAU</v>
          </cell>
          <cell r="D5316" t="str">
            <v>6</v>
          </cell>
          <cell r="E5316">
            <v>15.309999999999999</v>
          </cell>
          <cell r="G5316">
            <v>18.369999999999997</v>
          </cell>
          <cell r="H5316">
            <v>44651</v>
          </cell>
          <cell r="I5316">
            <v>44696</v>
          </cell>
          <cell r="J5316"/>
          <cell r="K5316"/>
        </row>
        <row r="5317">
          <cell r="A5317">
            <v>18067970</v>
          </cell>
          <cell r="B5317" t="str">
            <v>C420</v>
          </cell>
          <cell r="C5317" t="str">
            <v>HORS D'EAU</v>
          </cell>
          <cell r="D5317" t="str">
            <v>6</v>
          </cell>
          <cell r="E5317">
            <v>1340.25</v>
          </cell>
          <cell r="G5317">
            <v>1608.3</v>
          </cell>
          <cell r="H5317">
            <v>44651</v>
          </cell>
          <cell r="I5317">
            <v>44696</v>
          </cell>
          <cell r="J5317"/>
          <cell r="K5317"/>
        </row>
        <row r="5318">
          <cell r="A5318">
            <v>18067971</v>
          </cell>
          <cell r="B5318" t="str">
            <v>C420</v>
          </cell>
          <cell r="C5318" t="str">
            <v>HORS D'EAU</v>
          </cell>
          <cell r="D5318" t="str">
            <v>6</v>
          </cell>
          <cell r="E5318">
            <v>1116.67</v>
          </cell>
          <cell r="G5318">
            <v>1340</v>
          </cell>
          <cell r="H5318">
            <v>44651</v>
          </cell>
          <cell r="I5318">
            <v>44696</v>
          </cell>
          <cell r="J5318"/>
          <cell r="K5318"/>
        </row>
        <row r="5319">
          <cell r="A5319">
            <v>18067972</v>
          </cell>
          <cell r="B5319" t="str">
            <v>C420</v>
          </cell>
          <cell r="C5319" t="str">
            <v>HORS D'EAU</v>
          </cell>
          <cell r="D5319" t="str">
            <v>6</v>
          </cell>
          <cell r="E5319">
            <v>2735.0099999999998</v>
          </cell>
          <cell r="G5319">
            <v>3282.0099999999998</v>
          </cell>
          <cell r="H5319">
            <v>44651</v>
          </cell>
          <cell r="I5319">
            <v>44696</v>
          </cell>
          <cell r="J5319"/>
          <cell r="K5319"/>
        </row>
        <row r="5320">
          <cell r="A5320">
            <v>18067973</v>
          </cell>
          <cell r="B5320" t="str">
            <v>C420</v>
          </cell>
          <cell r="C5320" t="str">
            <v>HORS D'EAU</v>
          </cell>
          <cell r="D5320" t="str">
            <v>6</v>
          </cell>
          <cell r="E5320">
            <v>-378</v>
          </cell>
          <cell r="G5320">
            <v>-453.6</v>
          </cell>
          <cell r="H5320">
            <v>44651</v>
          </cell>
          <cell r="I5320">
            <v>44696</v>
          </cell>
          <cell r="J5320"/>
          <cell r="K5320"/>
        </row>
        <row r="5321">
          <cell r="A5321">
            <v>18067974</v>
          </cell>
          <cell r="B5321" t="str">
            <v>C420</v>
          </cell>
          <cell r="C5321" t="str">
            <v>HORS D'EAU</v>
          </cell>
          <cell r="D5321" t="str">
            <v>6</v>
          </cell>
          <cell r="E5321">
            <v>5595.46</v>
          </cell>
          <cell r="G5321">
            <v>6714.55</v>
          </cell>
          <cell r="H5321">
            <v>44651</v>
          </cell>
          <cell r="I5321">
            <v>44696</v>
          </cell>
          <cell r="J5321"/>
          <cell r="K5321"/>
        </row>
        <row r="5322">
          <cell r="A5322">
            <v>18067975</v>
          </cell>
          <cell r="B5322" t="str">
            <v>C420</v>
          </cell>
          <cell r="C5322" t="str">
            <v>HORS D'EAU</v>
          </cell>
          <cell r="D5322" t="str">
            <v>6</v>
          </cell>
          <cell r="E5322">
            <v>2851</v>
          </cell>
          <cell r="G5322">
            <v>3421.2</v>
          </cell>
          <cell r="H5322">
            <v>44651</v>
          </cell>
          <cell r="I5322">
            <v>44696</v>
          </cell>
          <cell r="J5322"/>
          <cell r="K5322"/>
        </row>
        <row r="5323">
          <cell r="A5323">
            <v>18067976</v>
          </cell>
          <cell r="B5323" t="str">
            <v>C420</v>
          </cell>
          <cell r="C5323" t="str">
            <v>HORS D'EAU</v>
          </cell>
          <cell r="D5323" t="str">
            <v>6</v>
          </cell>
          <cell r="E5323">
            <v>329.4</v>
          </cell>
          <cell r="G5323">
            <v>395.28000000000003</v>
          </cell>
          <cell r="H5323">
            <v>44651</v>
          </cell>
          <cell r="I5323">
            <v>44696</v>
          </cell>
          <cell r="J5323"/>
          <cell r="K5323"/>
        </row>
        <row r="5324">
          <cell r="A5324">
            <v>18067977</v>
          </cell>
          <cell r="B5324" t="str">
            <v>C420</v>
          </cell>
          <cell r="C5324" t="str">
            <v>HORS D'EAU</v>
          </cell>
          <cell r="D5324" t="str">
            <v>6</v>
          </cell>
          <cell r="E5324">
            <v>163</v>
          </cell>
          <cell r="G5324">
            <v>195.6</v>
          </cell>
          <cell r="H5324">
            <v>44651</v>
          </cell>
          <cell r="I5324">
            <v>44696</v>
          </cell>
          <cell r="J5324"/>
          <cell r="K5324"/>
        </row>
        <row r="5325">
          <cell r="A5325">
            <v>18067978</v>
          </cell>
          <cell r="B5325" t="str">
            <v>C420</v>
          </cell>
          <cell r="C5325" t="str">
            <v>HORS D'EAU</v>
          </cell>
          <cell r="D5325" t="str">
            <v>6</v>
          </cell>
          <cell r="E5325">
            <v>1025.48</v>
          </cell>
          <cell r="G5325">
            <v>1230.58</v>
          </cell>
          <cell r="H5325">
            <v>44651</v>
          </cell>
          <cell r="I5325">
            <v>44696</v>
          </cell>
          <cell r="J5325"/>
          <cell r="K5325"/>
        </row>
        <row r="5326">
          <cell r="A5326">
            <v>18067979</v>
          </cell>
          <cell r="B5326" t="str">
            <v>C420</v>
          </cell>
          <cell r="C5326" t="str">
            <v>HORS D'EAU</v>
          </cell>
          <cell r="D5326" t="str">
            <v>6</v>
          </cell>
          <cell r="E5326">
            <v>1713.4599999999998</v>
          </cell>
          <cell r="G5326">
            <v>2056.15</v>
          </cell>
          <cell r="H5326">
            <v>44651</v>
          </cell>
          <cell r="I5326">
            <v>44696</v>
          </cell>
          <cell r="J5326"/>
          <cell r="K5326"/>
        </row>
        <row r="5327">
          <cell r="A5327">
            <v>18067980</v>
          </cell>
          <cell r="B5327" t="str">
            <v>C420</v>
          </cell>
          <cell r="C5327" t="str">
            <v>HORS D'EAU</v>
          </cell>
          <cell r="D5327" t="str">
            <v>6</v>
          </cell>
          <cell r="E5327">
            <v>3907.97</v>
          </cell>
          <cell r="G5327">
            <v>4689.5599999999995</v>
          </cell>
          <cell r="H5327">
            <v>44651</v>
          </cell>
          <cell r="I5327">
            <v>44696</v>
          </cell>
          <cell r="J5327"/>
          <cell r="K5327"/>
        </row>
        <row r="5328">
          <cell r="A5328">
            <v>18067981</v>
          </cell>
          <cell r="B5328" t="str">
            <v>C420</v>
          </cell>
          <cell r="C5328" t="str">
            <v>HORS D'EAU</v>
          </cell>
          <cell r="D5328" t="str">
            <v>6</v>
          </cell>
          <cell r="E5328">
            <v>1823.0400000000002</v>
          </cell>
          <cell r="G5328">
            <v>2187.65</v>
          </cell>
          <cell r="H5328">
            <v>44651</v>
          </cell>
          <cell r="I5328">
            <v>44696</v>
          </cell>
          <cell r="J5328"/>
          <cell r="K5328"/>
        </row>
        <row r="5329">
          <cell r="A5329">
            <v>18067982</v>
          </cell>
          <cell r="B5329" t="str">
            <v>C420</v>
          </cell>
          <cell r="C5329" t="str">
            <v>HORS D'EAU</v>
          </cell>
          <cell r="D5329" t="str">
            <v>6</v>
          </cell>
          <cell r="E5329">
            <v>461.06000000000006</v>
          </cell>
          <cell r="G5329">
            <v>553.27</v>
          </cell>
          <cell r="H5329">
            <v>44651</v>
          </cell>
          <cell r="I5329">
            <v>44696</v>
          </cell>
          <cell r="J5329"/>
          <cell r="K5329"/>
        </row>
        <row r="5330">
          <cell r="A5330">
            <v>18067983</v>
          </cell>
          <cell r="B5330" t="str">
            <v>C420</v>
          </cell>
          <cell r="C5330" t="str">
            <v>HORS D'EAU</v>
          </cell>
          <cell r="D5330" t="str">
            <v>6</v>
          </cell>
          <cell r="E5330">
            <v>505.91999999999996</v>
          </cell>
          <cell r="G5330">
            <v>607.1</v>
          </cell>
          <cell r="H5330">
            <v>44651</v>
          </cell>
          <cell r="I5330">
            <v>44696</v>
          </cell>
          <cell r="J5330"/>
          <cell r="K5330"/>
        </row>
        <row r="5331">
          <cell r="A5331">
            <v>18067984</v>
          </cell>
          <cell r="B5331" t="str">
            <v>C420</v>
          </cell>
          <cell r="C5331" t="str">
            <v>HORS D'EAU</v>
          </cell>
          <cell r="D5331" t="str">
            <v>6</v>
          </cell>
          <cell r="E5331">
            <v>5111.2699999999995</v>
          </cell>
          <cell r="G5331">
            <v>6133.5199999999995</v>
          </cell>
          <cell r="H5331">
            <v>44651</v>
          </cell>
          <cell r="I5331">
            <v>44696</v>
          </cell>
          <cell r="J5331"/>
          <cell r="K5331"/>
        </row>
        <row r="5332">
          <cell r="A5332">
            <v>18063676</v>
          </cell>
          <cell r="B5332" t="str">
            <v>C426</v>
          </cell>
          <cell r="C5332" t="str">
            <v>FRANCILIENNE DE RAVALEMENT ET ISOLATION</v>
          </cell>
          <cell r="D5332" t="str">
            <v>4</v>
          </cell>
          <cell r="E5332">
            <v>450.71999999999997</v>
          </cell>
          <cell r="G5332">
            <v>540.86</v>
          </cell>
          <cell r="H5332">
            <v>44561</v>
          </cell>
          <cell r="I5332">
            <v>44607</v>
          </cell>
          <cell r="J5332">
            <v>44572</v>
          </cell>
          <cell r="K5332">
            <v>44607</v>
          </cell>
        </row>
        <row r="5333">
          <cell r="A5333">
            <v>18062321</v>
          </cell>
          <cell r="B5333" t="str">
            <v>C431</v>
          </cell>
          <cell r="C5333" t="str">
            <v>ALVARO BATIMENT</v>
          </cell>
          <cell r="D5333" t="str">
            <v>6</v>
          </cell>
          <cell r="E5333">
            <v>4872.25</v>
          </cell>
          <cell r="G5333">
            <v>5846.7</v>
          </cell>
          <cell r="H5333">
            <v>44530</v>
          </cell>
          <cell r="I5333">
            <v>44576</v>
          </cell>
          <cell r="J5333">
            <v>44582</v>
          </cell>
          <cell r="K5333">
            <v>44582</v>
          </cell>
        </row>
        <row r="5334">
          <cell r="A5334">
            <v>18063677</v>
          </cell>
          <cell r="B5334" t="str">
            <v>C431</v>
          </cell>
          <cell r="C5334" t="str">
            <v>ALVARO BATIMENT</v>
          </cell>
          <cell r="D5334" t="str">
            <v>6</v>
          </cell>
          <cell r="E5334">
            <v>2051.84</v>
          </cell>
          <cell r="G5334">
            <v>2462.21</v>
          </cell>
          <cell r="H5334">
            <v>44561</v>
          </cell>
          <cell r="I5334">
            <v>44607</v>
          </cell>
          <cell r="J5334">
            <v>44631</v>
          </cell>
          <cell r="K5334">
            <v>44631</v>
          </cell>
        </row>
        <row r="5335">
          <cell r="A5335">
            <v>18064990</v>
          </cell>
          <cell r="B5335" t="str">
            <v>C431</v>
          </cell>
          <cell r="C5335" t="str">
            <v>ALVARO BATIMENT</v>
          </cell>
          <cell r="D5335" t="str">
            <v>6</v>
          </cell>
          <cell r="E5335">
            <v>4620.96</v>
          </cell>
          <cell r="G5335">
            <v>5545.15</v>
          </cell>
          <cell r="H5335">
            <v>44592</v>
          </cell>
          <cell r="I5335">
            <v>44635</v>
          </cell>
          <cell r="J5335">
            <v>44644</v>
          </cell>
          <cell r="K5335">
            <v>44644</v>
          </cell>
        </row>
        <row r="5336">
          <cell r="A5336">
            <v>18066437</v>
          </cell>
          <cell r="B5336" t="str">
            <v>C431</v>
          </cell>
          <cell r="C5336" t="str">
            <v>ALVARO BATIMENT</v>
          </cell>
          <cell r="D5336" t="str">
            <v>6</v>
          </cell>
          <cell r="E5336">
            <v>2287.2799999999997</v>
          </cell>
          <cell r="G5336">
            <v>2744.7400000000002</v>
          </cell>
          <cell r="H5336">
            <v>44620</v>
          </cell>
          <cell r="I5336">
            <v>44666</v>
          </cell>
          <cell r="J5336"/>
          <cell r="K5336"/>
        </row>
        <row r="5337">
          <cell r="A5337">
            <v>18063678</v>
          </cell>
          <cell r="B5337" t="str">
            <v>C433</v>
          </cell>
          <cell r="C5337" t="str">
            <v>OFFICE PRO CONSULT</v>
          </cell>
          <cell r="D5337" t="str">
            <v>2</v>
          </cell>
          <cell r="E5337">
            <v>40.980000000000004</v>
          </cell>
          <cell r="G5337">
            <v>49.18</v>
          </cell>
          <cell r="H5337">
            <v>44561</v>
          </cell>
          <cell r="I5337">
            <v>44607</v>
          </cell>
          <cell r="J5337"/>
          <cell r="K5337">
            <v>44607</v>
          </cell>
        </row>
        <row r="5338">
          <cell r="A5338">
            <v>18067985</v>
          </cell>
          <cell r="B5338" t="str">
            <v>C434</v>
          </cell>
          <cell r="C5338" t="str">
            <v>SASU BOC</v>
          </cell>
          <cell r="D5338" t="str">
            <v>4</v>
          </cell>
          <cell r="E5338">
            <v>2301.6799999999998</v>
          </cell>
          <cell r="G5338">
            <v>2762.02</v>
          </cell>
          <cell r="H5338">
            <v>44651</v>
          </cell>
          <cell r="I5338">
            <v>44696</v>
          </cell>
          <cell r="J5338"/>
          <cell r="K5338"/>
        </row>
        <row r="5339">
          <cell r="A5339">
            <v>18063679</v>
          </cell>
          <cell r="B5339" t="str">
            <v>C435</v>
          </cell>
          <cell r="C5339" t="str">
            <v>DG BAT</v>
          </cell>
          <cell r="D5339" t="str">
            <v>2</v>
          </cell>
          <cell r="E5339">
            <v>6693.75</v>
          </cell>
          <cell r="G5339">
            <v>8032.5</v>
          </cell>
          <cell r="H5339">
            <v>44561</v>
          </cell>
          <cell r="I5339">
            <v>44607</v>
          </cell>
          <cell r="J5339"/>
          <cell r="K5339">
            <v>44607</v>
          </cell>
        </row>
        <row r="5340">
          <cell r="A5340">
            <v>18063680</v>
          </cell>
          <cell r="B5340" t="str">
            <v>C435</v>
          </cell>
          <cell r="C5340" t="str">
            <v>DG BAT</v>
          </cell>
          <cell r="D5340" t="str">
            <v>2</v>
          </cell>
          <cell r="E5340">
            <v>5183.8500000000004</v>
          </cell>
          <cell r="G5340">
            <v>6220.62</v>
          </cell>
          <cell r="H5340">
            <v>44561</v>
          </cell>
          <cell r="I5340">
            <v>44607</v>
          </cell>
          <cell r="J5340"/>
          <cell r="K5340">
            <v>44607</v>
          </cell>
        </row>
        <row r="5341">
          <cell r="A5341">
            <v>18063681</v>
          </cell>
          <cell r="B5341" t="str">
            <v>C435</v>
          </cell>
          <cell r="C5341" t="str">
            <v>DG BAT</v>
          </cell>
          <cell r="D5341" t="str">
            <v>2</v>
          </cell>
          <cell r="E5341">
            <v>6949.25</v>
          </cell>
          <cell r="G5341">
            <v>8339.1</v>
          </cell>
          <cell r="H5341">
            <v>44561</v>
          </cell>
          <cell r="I5341">
            <v>44607</v>
          </cell>
          <cell r="J5341"/>
          <cell r="K5341">
            <v>44607</v>
          </cell>
        </row>
        <row r="5342">
          <cell r="A5342">
            <v>18064991</v>
          </cell>
          <cell r="B5342" t="str">
            <v>C435</v>
          </cell>
          <cell r="C5342" t="str">
            <v>DG BAT</v>
          </cell>
          <cell r="D5342" t="str">
            <v>2</v>
          </cell>
          <cell r="E5342">
            <v>7630.31</v>
          </cell>
          <cell r="G5342">
            <v>9156.369999999999</v>
          </cell>
          <cell r="H5342">
            <v>44592</v>
          </cell>
          <cell r="I5342">
            <v>44635</v>
          </cell>
          <cell r="J5342"/>
          <cell r="K5342">
            <v>44635</v>
          </cell>
        </row>
        <row r="5343">
          <cell r="A5343">
            <v>18064992</v>
          </cell>
          <cell r="B5343" t="str">
            <v>C435</v>
          </cell>
          <cell r="C5343" t="str">
            <v>DG BAT</v>
          </cell>
          <cell r="D5343" t="str">
            <v>2</v>
          </cell>
          <cell r="E5343">
            <v>2348.08</v>
          </cell>
          <cell r="G5343">
            <v>2817.7</v>
          </cell>
          <cell r="H5343">
            <v>44592</v>
          </cell>
          <cell r="I5343">
            <v>44635</v>
          </cell>
          <cell r="J5343"/>
          <cell r="K5343">
            <v>44635</v>
          </cell>
        </row>
        <row r="5344">
          <cell r="A5344">
            <v>18066438</v>
          </cell>
          <cell r="B5344" t="str">
            <v>C435</v>
          </cell>
          <cell r="C5344" t="str">
            <v>DG BAT</v>
          </cell>
          <cell r="D5344" t="str">
            <v>2</v>
          </cell>
          <cell r="E5344">
            <v>2684.3599999999997</v>
          </cell>
          <cell r="G5344">
            <v>3221.23</v>
          </cell>
          <cell r="H5344">
            <v>44620</v>
          </cell>
          <cell r="I5344">
            <v>44666</v>
          </cell>
          <cell r="J5344"/>
          <cell r="K5344">
            <v>44666</v>
          </cell>
        </row>
        <row r="5345">
          <cell r="A5345">
            <v>18066439</v>
          </cell>
          <cell r="B5345" t="str">
            <v>C435</v>
          </cell>
          <cell r="C5345" t="str">
            <v>DG BAT</v>
          </cell>
          <cell r="D5345" t="str">
            <v>2</v>
          </cell>
          <cell r="E5345">
            <v>1799.36</v>
          </cell>
          <cell r="G5345">
            <v>2159.23</v>
          </cell>
          <cell r="H5345">
            <v>44620</v>
          </cell>
          <cell r="I5345">
            <v>44666</v>
          </cell>
          <cell r="J5345"/>
          <cell r="K5345">
            <v>44666</v>
          </cell>
        </row>
        <row r="5346">
          <cell r="A5346">
            <v>18066440</v>
          </cell>
          <cell r="B5346" t="str">
            <v>C435</v>
          </cell>
          <cell r="C5346" t="str">
            <v>DG BAT</v>
          </cell>
          <cell r="D5346" t="str">
            <v>2</v>
          </cell>
          <cell r="E5346">
            <v>7629.7</v>
          </cell>
          <cell r="G5346">
            <v>9155.64</v>
          </cell>
          <cell r="H5346">
            <v>44620</v>
          </cell>
          <cell r="I5346">
            <v>44666</v>
          </cell>
          <cell r="J5346"/>
          <cell r="K5346">
            <v>44666</v>
          </cell>
        </row>
        <row r="5347">
          <cell r="A5347">
            <v>18066441</v>
          </cell>
          <cell r="B5347" t="str">
            <v>C435</v>
          </cell>
          <cell r="C5347" t="str">
            <v>DG BAT</v>
          </cell>
          <cell r="D5347" t="str">
            <v>2</v>
          </cell>
          <cell r="E5347">
            <v>3600.78</v>
          </cell>
          <cell r="G5347">
            <v>4320.9400000000005</v>
          </cell>
          <cell r="H5347">
            <v>44620</v>
          </cell>
          <cell r="I5347">
            <v>44666</v>
          </cell>
          <cell r="J5347"/>
          <cell r="K5347">
            <v>44666</v>
          </cell>
        </row>
        <row r="5348">
          <cell r="A5348">
            <v>18066442</v>
          </cell>
          <cell r="B5348" t="str">
            <v>C435</v>
          </cell>
          <cell r="C5348" t="str">
            <v>DG BAT</v>
          </cell>
          <cell r="D5348" t="str">
            <v>2</v>
          </cell>
          <cell r="E5348">
            <v>6466.74</v>
          </cell>
          <cell r="G5348">
            <v>7760.0899999999992</v>
          </cell>
          <cell r="H5348">
            <v>44620</v>
          </cell>
          <cell r="I5348">
            <v>44666</v>
          </cell>
          <cell r="J5348"/>
          <cell r="K5348">
            <v>44666</v>
          </cell>
        </row>
        <row r="5349">
          <cell r="A5349">
            <v>18066443</v>
          </cell>
          <cell r="B5349" t="str">
            <v>C435</v>
          </cell>
          <cell r="C5349" t="str">
            <v>DG BAT</v>
          </cell>
          <cell r="D5349" t="str">
            <v>2</v>
          </cell>
          <cell r="E5349">
            <v>7896.65</v>
          </cell>
          <cell r="G5349">
            <v>9475.98</v>
          </cell>
          <cell r="H5349">
            <v>44620</v>
          </cell>
          <cell r="I5349">
            <v>44666</v>
          </cell>
          <cell r="J5349"/>
          <cell r="K5349">
            <v>44666</v>
          </cell>
        </row>
        <row r="5350">
          <cell r="A5350">
            <v>18067986</v>
          </cell>
          <cell r="B5350" t="str">
            <v>C435</v>
          </cell>
          <cell r="C5350" t="str">
            <v>DG BAT</v>
          </cell>
          <cell r="D5350" t="str">
            <v>2</v>
          </cell>
          <cell r="E5350">
            <v>5184.3599999999997</v>
          </cell>
          <cell r="G5350">
            <v>6221.2300000000005</v>
          </cell>
          <cell r="H5350">
            <v>44651</v>
          </cell>
          <cell r="I5350">
            <v>44696</v>
          </cell>
          <cell r="J5350">
            <v>44658</v>
          </cell>
          <cell r="K5350">
            <v>44696</v>
          </cell>
        </row>
        <row r="5351">
          <cell r="A5351">
            <v>18067987</v>
          </cell>
          <cell r="B5351" t="str">
            <v>C435</v>
          </cell>
          <cell r="C5351" t="str">
            <v>DG BAT</v>
          </cell>
          <cell r="D5351" t="str">
            <v>2</v>
          </cell>
          <cell r="E5351">
            <v>1675.31</v>
          </cell>
          <cell r="G5351">
            <v>2010.3700000000001</v>
          </cell>
          <cell r="H5351">
            <v>44651</v>
          </cell>
          <cell r="I5351">
            <v>44696</v>
          </cell>
          <cell r="J5351">
            <v>44658</v>
          </cell>
          <cell r="K5351">
            <v>44696</v>
          </cell>
        </row>
        <row r="5352">
          <cell r="A5352">
            <v>18067988</v>
          </cell>
          <cell r="B5352" t="str">
            <v>C435</v>
          </cell>
          <cell r="C5352" t="str">
            <v>DG BAT</v>
          </cell>
          <cell r="D5352" t="str">
            <v>2</v>
          </cell>
          <cell r="E5352">
            <v>4834.67</v>
          </cell>
          <cell r="G5352">
            <v>5801.6</v>
          </cell>
          <cell r="H5352">
            <v>44651</v>
          </cell>
          <cell r="I5352">
            <v>44696</v>
          </cell>
          <cell r="J5352">
            <v>44658</v>
          </cell>
          <cell r="K5352">
            <v>44696</v>
          </cell>
        </row>
        <row r="5353">
          <cell r="A5353">
            <v>18067989</v>
          </cell>
          <cell r="B5353" t="str">
            <v>C435</v>
          </cell>
          <cell r="C5353" t="str">
            <v>DG BAT</v>
          </cell>
          <cell r="D5353" t="str">
            <v>2</v>
          </cell>
          <cell r="E5353">
            <v>36886.659999999996</v>
          </cell>
          <cell r="G5353">
            <v>44263.990000000005</v>
          </cell>
          <cell r="H5353">
            <v>44651</v>
          </cell>
          <cell r="I5353">
            <v>44696</v>
          </cell>
          <cell r="J5353">
            <v>44658</v>
          </cell>
          <cell r="K5353">
            <v>44696</v>
          </cell>
        </row>
        <row r="5354">
          <cell r="A5354">
            <v>18067990</v>
          </cell>
          <cell r="B5354" t="str">
            <v>C435</v>
          </cell>
          <cell r="C5354" t="str">
            <v>DG BAT</v>
          </cell>
          <cell r="D5354" t="str">
            <v>2</v>
          </cell>
          <cell r="E5354">
            <v>8844.380000000001</v>
          </cell>
          <cell r="G5354">
            <v>10613.26</v>
          </cell>
          <cell r="H5354">
            <v>44651</v>
          </cell>
          <cell r="I5354">
            <v>44696</v>
          </cell>
          <cell r="J5354">
            <v>44658</v>
          </cell>
          <cell r="K5354">
            <v>44696</v>
          </cell>
        </row>
        <row r="5355">
          <cell r="A5355">
            <v>18067991</v>
          </cell>
          <cell r="B5355" t="str">
            <v>C435</v>
          </cell>
          <cell r="C5355" t="str">
            <v>DG BAT</v>
          </cell>
          <cell r="D5355" t="str">
            <v>2</v>
          </cell>
          <cell r="E5355">
            <v>5105.7199999999993</v>
          </cell>
          <cell r="G5355">
            <v>6126.86</v>
          </cell>
          <cell r="H5355">
            <v>44651</v>
          </cell>
          <cell r="I5355">
            <v>44696</v>
          </cell>
          <cell r="J5355">
            <v>44658</v>
          </cell>
          <cell r="K5355">
            <v>44696</v>
          </cell>
        </row>
        <row r="5356">
          <cell r="A5356">
            <v>18067992</v>
          </cell>
          <cell r="B5356" t="str">
            <v>C435</v>
          </cell>
          <cell r="C5356" t="str">
            <v>DG BAT</v>
          </cell>
          <cell r="D5356" t="str">
            <v>2</v>
          </cell>
          <cell r="E5356">
            <v>5434.95</v>
          </cell>
          <cell r="G5356">
            <v>6521.9400000000005</v>
          </cell>
          <cell r="H5356">
            <v>44651</v>
          </cell>
          <cell r="I5356">
            <v>44696</v>
          </cell>
          <cell r="J5356">
            <v>44658</v>
          </cell>
          <cell r="K5356">
            <v>44696</v>
          </cell>
        </row>
        <row r="5357">
          <cell r="A5357">
            <v>18061159</v>
          </cell>
          <cell r="B5357" t="str">
            <v>C436</v>
          </cell>
          <cell r="C5357" t="str">
            <v>COMPTOIR METALLURGIQUE DE L'OURQ</v>
          </cell>
          <cell r="D5357" t="str">
            <v>6</v>
          </cell>
          <cell r="E5357">
            <v>-583.77</v>
          </cell>
          <cell r="G5357">
            <v>-700.52</v>
          </cell>
          <cell r="H5357">
            <v>44519</v>
          </cell>
          <cell r="I5357">
            <v>44576</v>
          </cell>
          <cell r="J5357"/>
          <cell r="K5357">
            <v>44576</v>
          </cell>
        </row>
        <row r="5358">
          <cell r="A5358">
            <v>18067993</v>
          </cell>
          <cell r="B5358" t="str">
            <v>C436</v>
          </cell>
          <cell r="C5358" t="str">
            <v>COMPTOIR METALLURGIQUE DE L'OURQ</v>
          </cell>
          <cell r="D5358" t="str">
            <v>6</v>
          </cell>
          <cell r="E5358">
            <v>426.15</v>
          </cell>
          <cell r="G5358">
            <v>511.38</v>
          </cell>
          <cell r="H5358">
            <v>44651</v>
          </cell>
          <cell r="I5358">
            <v>44696</v>
          </cell>
          <cell r="J5358"/>
          <cell r="K5358"/>
        </row>
        <row r="5359">
          <cell r="A5359">
            <v>18064993</v>
          </cell>
          <cell r="B5359" t="str">
            <v>C437</v>
          </cell>
          <cell r="C5359" t="str">
            <v>V2M</v>
          </cell>
          <cell r="D5359" t="str">
            <v>2</v>
          </cell>
          <cell r="E5359">
            <v>91.820000000000007</v>
          </cell>
          <cell r="G5359">
            <v>110.17999999999999</v>
          </cell>
          <cell r="H5359">
            <v>44592</v>
          </cell>
          <cell r="I5359">
            <v>44630</v>
          </cell>
          <cell r="J5359"/>
          <cell r="K5359">
            <v>44630</v>
          </cell>
        </row>
        <row r="5360">
          <cell r="A5360">
            <v>18064994</v>
          </cell>
          <cell r="B5360" t="str">
            <v>C437</v>
          </cell>
          <cell r="C5360" t="str">
            <v>V2M</v>
          </cell>
          <cell r="D5360" t="str">
            <v>2</v>
          </cell>
          <cell r="E5360">
            <v>171.45999999999998</v>
          </cell>
          <cell r="G5360">
            <v>205.75</v>
          </cell>
          <cell r="H5360">
            <v>44592</v>
          </cell>
          <cell r="I5360">
            <v>44630</v>
          </cell>
          <cell r="J5360"/>
          <cell r="K5360">
            <v>44630</v>
          </cell>
        </row>
        <row r="5361">
          <cell r="A5361">
            <v>18064995</v>
          </cell>
          <cell r="B5361" t="str">
            <v>C437</v>
          </cell>
          <cell r="C5361" t="str">
            <v>V2M</v>
          </cell>
          <cell r="D5361" t="str">
            <v>2</v>
          </cell>
          <cell r="E5361">
            <v>88.24</v>
          </cell>
          <cell r="G5361">
            <v>105.89000000000001</v>
          </cell>
          <cell r="H5361">
            <v>44592</v>
          </cell>
          <cell r="I5361">
            <v>44630</v>
          </cell>
          <cell r="J5361"/>
          <cell r="K5361">
            <v>44630</v>
          </cell>
        </row>
        <row r="5362">
          <cell r="A5362">
            <v>18064996</v>
          </cell>
          <cell r="B5362" t="str">
            <v>C437</v>
          </cell>
          <cell r="C5362" t="str">
            <v>V2M</v>
          </cell>
          <cell r="D5362" t="str">
            <v>2</v>
          </cell>
          <cell r="E5362">
            <v>264.99</v>
          </cell>
          <cell r="G5362">
            <v>317.99</v>
          </cell>
          <cell r="H5362">
            <v>44592</v>
          </cell>
          <cell r="I5362">
            <v>44630</v>
          </cell>
          <cell r="J5362"/>
          <cell r="K5362">
            <v>44630</v>
          </cell>
        </row>
        <row r="5363">
          <cell r="A5363">
            <v>18064997</v>
          </cell>
          <cell r="B5363" t="str">
            <v>C437</v>
          </cell>
          <cell r="C5363" t="str">
            <v>V2M</v>
          </cell>
          <cell r="D5363" t="str">
            <v>2</v>
          </cell>
          <cell r="E5363">
            <v>171.45999999999998</v>
          </cell>
          <cell r="G5363">
            <v>205.75</v>
          </cell>
          <cell r="H5363">
            <v>44592</v>
          </cell>
          <cell r="I5363">
            <v>44630</v>
          </cell>
          <cell r="J5363"/>
          <cell r="K5363">
            <v>44630</v>
          </cell>
        </row>
        <row r="5364">
          <cell r="A5364">
            <v>18064998</v>
          </cell>
          <cell r="B5364" t="str">
            <v>C437</v>
          </cell>
          <cell r="C5364" t="str">
            <v>V2M</v>
          </cell>
          <cell r="D5364" t="str">
            <v>2</v>
          </cell>
          <cell r="E5364">
            <v>33.410000000000004</v>
          </cell>
          <cell r="G5364">
            <v>40.089999999999996</v>
          </cell>
          <cell r="H5364">
            <v>44592</v>
          </cell>
          <cell r="I5364">
            <v>44630</v>
          </cell>
          <cell r="J5364"/>
          <cell r="K5364">
            <v>44630</v>
          </cell>
        </row>
        <row r="5365">
          <cell r="A5365">
            <v>18064999</v>
          </cell>
          <cell r="B5365" t="str">
            <v>C437</v>
          </cell>
          <cell r="C5365" t="str">
            <v>V2M</v>
          </cell>
          <cell r="D5365" t="str">
            <v>2</v>
          </cell>
          <cell r="E5365">
            <v>109.10999999999999</v>
          </cell>
          <cell r="G5365">
            <v>130.93</v>
          </cell>
          <cell r="H5365">
            <v>44592</v>
          </cell>
          <cell r="I5365">
            <v>44630</v>
          </cell>
          <cell r="J5365"/>
          <cell r="K5365">
            <v>44630</v>
          </cell>
        </row>
        <row r="5366">
          <cell r="A5366">
            <v>18066444</v>
          </cell>
          <cell r="B5366" t="str">
            <v>C437</v>
          </cell>
          <cell r="C5366" t="str">
            <v>V2M</v>
          </cell>
          <cell r="D5366" t="str">
            <v>2</v>
          </cell>
          <cell r="E5366">
            <v>79.5</v>
          </cell>
          <cell r="G5366">
            <v>95.4</v>
          </cell>
          <cell r="H5366">
            <v>44620</v>
          </cell>
          <cell r="I5366">
            <v>44661</v>
          </cell>
          <cell r="J5366"/>
          <cell r="K5366">
            <v>44661</v>
          </cell>
        </row>
        <row r="5367">
          <cell r="A5367">
            <v>18062322</v>
          </cell>
          <cell r="B5367" t="str">
            <v>C440</v>
          </cell>
          <cell r="C5367" t="str">
            <v>ESF ISOL</v>
          </cell>
          <cell r="D5367" t="str">
            <v>6</v>
          </cell>
          <cell r="E5367">
            <v>5310.74</v>
          </cell>
          <cell r="G5367">
            <v>6372.89</v>
          </cell>
          <cell r="H5367">
            <v>44530</v>
          </cell>
          <cell r="I5367">
            <v>44576</v>
          </cell>
          <cell r="J5367">
            <v>44600</v>
          </cell>
          <cell r="K5367">
            <v>44600</v>
          </cell>
        </row>
        <row r="5368">
          <cell r="A5368">
            <v>18062323</v>
          </cell>
          <cell r="B5368" t="str">
            <v>C440</v>
          </cell>
          <cell r="C5368" t="str">
            <v>ESF ISOL</v>
          </cell>
          <cell r="D5368" t="str">
            <v>6</v>
          </cell>
          <cell r="E5368">
            <v>9261.1</v>
          </cell>
          <cell r="G5368">
            <v>11113.32</v>
          </cell>
          <cell r="H5368">
            <v>44530</v>
          </cell>
          <cell r="I5368">
            <v>44576</v>
          </cell>
          <cell r="J5368">
            <v>44600</v>
          </cell>
          <cell r="K5368">
            <v>44600</v>
          </cell>
        </row>
        <row r="5369">
          <cell r="A5369">
            <v>18062324</v>
          </cell>
          <cell r="B5369" t="str">
            <v>C440</v>
          </cell>
          <cell r="C5369" t="str">
            <v>ESF ISOL</v>
          </cell>
          <cell r="D5369" t="str">
            <v>6</v>
          </cell>
          <cell r="E5369">
            <v>6088.84</v>
          </cell>
          <cell r="G5369">
            <v>7306.6100000000006</v>
          </cell>
          <cell r="H5369">
            <v>44530</v>
          </cell>
          <cell r="I5369">
            <v>44576</v>
          </cell>
          <cell r="J5369">
            <v>44600</v>
          </cell>
          <cell r="K5369">
            <v>44600</v>
          </cell>
        </row>
        <row r="5370">
          <cell r="A5370">
            <v>18062325</v>
          </cell>
          <cell r="B5370" t="str">
            <v>C440</v>
          </cell>
          <cell r="C5370" t="str">
            <v>ESF ISOL</v>
          </cell>
          <cell r="D5370" t="str">
            <v>6</v>
          </cell>
          <cell r="E5370">
            <v>5265.99</v>
          </cell>
          <cell r="G5370">
            <v>6319.1900000000005</v>
          </cell>
          <cell r="H5370">
            <v>44530</v>
          </cell>
          <cell r="I5370">
            <v>44576</v>
          </cell>
          <cell r="J5370">
            <v>44600</v>
          </cell>
          <cell r="K5370">
            <v>44600</v>
          </cell>
        </row>
        <row r="5371">
          <cell r="A5371">
            <v>18062326</v>
          </cell>
          <cell r="B5371" t="str">
            <v>C440</v>
          </cell>
          <cell r="C5371" t="str">
            <v>ESF ISOL</v>
          </cell>
          <cell r="D5371" t="str">
            <v>6</v>
          </cell>
          <cell r="E5371">
            <v>547.6</v>
          </cell>
          <cell r="G5371">
            <v>657.12</v>
          </cell>
          <cell r="H5371">
            <v>44530</v>
          </cell>
          <cell r="I5371">
            <v>44576</v>
          </cell>
          <cell r="J5371">
            <v>44600</v>
          </cell>
          <cell r="K5371">
            <v>44600</v>
          </cell>
        </row>
        <row r="5372">
          <cell r="A5372">
            <v>18063682</v>
          </cell>
          <cell r="B5372" t="str">
            <v>C440</v>
          </cell>
          <cell r="C5372" t="str">
            <v>ESF ISOL</v>
          </cell>
          <cell r="D5372" t="str">
            <v>6</v>
          </cell>
          <cell r="E5372">
            <v>10418.85</v>
          </cell>
          <cell r="G5372">
            <v>12502.619999999999</v>
          </cell>
          <cell r="H5372">
            <v>44561</v>
          </cell>
          <cell r="I5372">
            <v>44607</v>
          </cell>
          <cell r="J5372">
            <v>44621</v>
          </cell>
          <cell r="K5372">
            <v>44621</v>
          </cell>
        </row>
        <row r="5373">
          <cell r="A5373">
            <v>18063683</v>
          </cell>
          <cell r="B5373" t="str">
            <v>C440</v>
          </cell>
          <cell r="C5373" t="str">
            <v>ESF ISOL</v>
          </cell>
          <cell r="D5373" t="str">
            <v>6</v>
          </cell>
          <cell r="E5373">
            <v>8287.4500000000007</v>
          </cell>
          <cell r="G5373">
            <v>9944.9399999999987</v>
          </cell>
          <cell r="H5373">
            <v>44561</v>
          </cell>
          <cell r="I5373">
            <v>44607</v>
          </cell>
          <cell r="J5373">
            <v>44621</v>
          </cell>
          <cell r="K5373">
            <v>44621</v>
          </cell>
        </row>
        <row r="5374">
          <cell r="A5374">
            <v>18065000</v>
          </cell>
          <cell r="B5374" t="str">
            <v>C440</v>
          </cell>
          <cell r="C5374" t="str">
            <v>ESF ISOL</v>
          </cell>
          <cell r="D5374" t="str">
            <v>6</v>
          </cell>
          <cell r="E5374">
            <v>5807.5</v>
          </cell>
          <cell r="G5374">
            <v>6969</v>
          </cell>
          <cell r="H5374">
            <v>44592</v>
          </cell>
          <cell r="I5374">
            <v>44635</v>
          </cell>
          <cell r="J5374">
            <v>44638</v>
          </cell>
          <cell r="K5374">
            <v>44638</v>
          </cell>
        </row>
        <row r="5375">
          <cell r="A5375">
            <v>18066445</v>
          </cell>
          <cell r="B5375" t="str">
            <v>C440</v>
          </cell>
          <cell r="C5375" t="str">
            <v>ESF ISOL</v>
          </cell>
          <cell r="D5375" t="str">
            <v>6</v>
          </cell>
          <cell r="E5375">
            <v>3561.28</v>
          </cell>
          <cell r="G5375">
            <v>4273.54</v>
          </cell>
          <cell r="H5375">
            <v>44620</v>
          </cell>
          <cell r="I5375">
            <v>44666</v>
          </cell>
          <cell r="J5375"/>
          <cell r="K5375"/>
        </row>
        <row r="5376">
          <cell r="A5376">
            <v>18067994</v>
          </cell>
          <cell r="B5376" t="str">
            <v>C440</v>
          </cell>
          <cell r="C5376" t="str">
            <v>ESF ISOL</v>
          </cell>
          <cell r="D5376" t="str">
            <v>6</v>
          </cell>
          <cell r="E5376">
            <v>3248.07</v>
          </cell>
          <cell r="G5376">
            <v>3897.6800000000003</v>
          </cell>
          <cell r="H5376">
            <v>44651</v>
          </cell>
          <cell r="I5376">
            <v>44696</v>
          </cell>
          <cell r="J5376"/>
          <cell r="K5376"/>
        </row>
        <row r="5377">
          <cell r="A5377">
            <v>18067995</v>
          </cell>
          <cell r="B5377" t="str">
            <v>C440</v>
          </cell>
          <cell r="C5377" t="str">
            <v>ESF ISOL</v>
          </cell>
          <cell r="D5377" t="str">
            <v>6</v>
          </cell>
          <cell r="E5377">
            <v>150</v>
          </cell>
          <cell r="G5377">
            <v>180</v>
          </cell>
          <cell r="H5377">
            <v>44651</v>
          </cell>
          <cell r="I5377">
            <v>44696</v>
          </cell>
          <cell r="J5377"/>
          <cell r="K5377"/>
        </row>
        <row r="5378">
          <cell r="A5378">
            <v>18063684</v>
          </cell>
          <cell r="B5378" t="str">
            <v>C442</v>
          </cell>
          <cell r="C5378" t="str">
            <v>ISORE BATIMENT</v>
          </cell>
          <cell r="D5378" t="str">
            <v>6</v>
          </cell>
          <cell r="E5378">
            <v>3955.8900000000003</v>
          </cell>
          <cell r="G5378">
            <v>4747.07</v>
          </cell>
          <cell r="H5378">
            <v>44561</v>
          </cell>
          <cell r="I5378">
            <v>44607</v>
          </cell>
          <cell r="J5378">
            <v>44622</v>
          </cell>
          <cell r="K5378">
            <v>44622</v>
          </cell>
        </row>
        <row r="5379">
          <cell r="A5379">
            <v>18065001</v>
          </cell>
          <cell r="B5379" t="str">
            <v>C442</v>
          </cell>
          <cell r="C5379" t="str">
            <v>ISORE BATIMENT</v>
          </cell>
          <cell r="D5379" t="str">
            <v>6</v>
          </cell>
          <cell r="E5379">
            <v>2378.5</v>
          </cell>
          <cell r="G5379">
            <v>2854.2</v>
          </cell>
          <cell r="H5379">
            <v>44592</v>
          </cell>
          <cell r="I5379">
            <v>44635</v>
          </cell>
          <cell r="J5379">
            <v>44638</v>
          </cell>
          <cell r="K5379">
            <v>44638</v>
          </cell>
        </row>
        <row r="5380">
          <cell r="A5380">
            <v>18065002</v>
          </cell>
          <cell r="B5380" t="str">
            <v>C442</v>
          </cell>
          <cell r="C5380" t="str">
            <v>ISORE BATIMENT</v>
          </cell>
          <cell r="D5380" t="str">
            <v>6</v>
          </cell>
          <cell r="E5380">
            <v>746.83999999999992</v>
          </cell>
          <cell r="G5380">
            <v>896.21</v>
          </cell>
          <cell r="H5380">
            <v>44592</v>
          </cell>
          <cell r="I5380">
            <v>44635</v>
          </cell>
          <cell r="J5380">
            <v>44638</v>
          </cell>
          <cell r="K5380">
            <v>44638</v>
          </cell>
        </row>
        <row r="5381">
          <cell r="A5381">
            <v>18067996</v>
          </cell>
          <cell r="B5381" t="str">
            <v>C442</v>
          </cell>
          <cell r="C5381" t="str">
            <v>ISORE BATIMENT</v>
          </cell>
          <cell r="D5381" t="str">
            <v>6</v>
          </cell>
          <cell r="E5381">
            <v>2074.2599999999998</v>
          </cell>
          <cell r="G5381">
            <v>2489.1099999999997</v>
          </cell>
          <cell r="H5381">
            <v>44651</v>
          </cell>
          <cell r="I5381">
            <v>44696</v>
          </cell>
          <cell r="J5381"/>
          <cell r="K5381"/>
        </row>
        <row r="5382">
          <cell r="A5382">
            <v>18062327</v>
          </cell>
          <cell r="B5382" t="str">
            <v>C444</v>
          </cell>
          <cell r="C5382" t="str">
            <v>I.C.I</v>
          </cell>
          <cell r="D5382" t="str">
            <v>2</v>
          </cell>
          <cell r="E5382">
            <v>286.02</v>
          </cell>
          <cell r="G5382">
            <v>343.21999999999997</v>
          </cell>
          <cell r="H5382">
            <v>44530</v>
          </cell>
          <cell r="I5382">
            <v>44576</v>
          </cell>
          <cell r="J5382"/>
          <cell r="K5382">
            <v>44576</v>
          </cell>
        </row>
        <row r="5383">
          <cell r="A5383">
            <v>18063685</v>
          </cell>
          <cell r="B5383" t="str">
            <v>C444</v>
          </cell>
          <cell r="C5383" t="str">
            <v>I.C.I</v>
          </cell>
          <cell r="D5383" t="str">
            <v>2</v>
          </cell>
          <cell r="E5383">
            <v>304.34000000000003</v>
          </cell>
          <cell r="G5383">
            <v>365.21</v>
          </cell>
          <cell r="H5383">
            <v>44561</v>
          </cell>
          <cell r="I5383">
            <v>44607</v>
          </cell>
          <cell r="J5383"/>
          <cell r="K5383">
            <v>44607</v>
          </cell>
        </row>
        <row r="5384">
          <cell r="A5384">
            <v>18062328</v>
          </cell>
          <cell r="B5384" t="str">
            <v>C446</v>
          </cell>
          <cell r="C5384" t="str">
            <v>PRODISOL 77</v>
          </cell>
          <cell r="D5384" t="str">
            <v>2</v>
          </cell>
          <cell r="E5384">
            <v>400.12</v>
          </cell>
          <cell r="G5384">
            <v>480.14</v>
          </cell>
          <cell r="H5384">
            <v>44530</v>
          </cell>
          <cell r="I5384">
            <v>44576</v>
          </cell>
          <cell r="J5384"/>
          <cell r="K5384">
            <v>44576</v>
          </cell>
        </row>
        <row r="5385">
          <cell r="A5385">
            <v>18062329</v>
          </cell>
          <cell r="B5385" t="str">
            <v>C446</v>
          </cell>
          <cell r="C5385" t="str">
            <v>PRODISOL 77</v>
          </cell>
          <cell r="D5385" t="str">
            <v>2</v>
          </cell>
          <cell r="E5385">
            <v>660.26</v>
          </cell>
          <cell r="G5385">
            <v>792.31000000000006</v>
          </cell>
          <cell r="H5385">
            <v>44530</v>
          </cell>
          <cell r="I5385">
            <v>44576</v>
          </cell>
          <cell r="J5385"/>
          <cell r="K5385">
            <v>44576</v>
          </cell>
        </row>
        <row r="5386">
          <cell r="A5386">
            <v>18062330</v>
          </cell>
          <cell r="B5386" t="str">
            <v>C446</v>
          </cell>
          <cell r="C5386" t="str">
            <v>PRODISOL 77</v>
          </cell>
          <cell r="D5386" t="str">
            <v>2</v>
          </cell>
          <cell r="E5386">
            <v>31.27</v>
          </cell>
          <cell r="G5386">
            <v>37.519999999999996</v>
          </cell>
          <cell r="H5386">
            <v>44530</v>
          </cell>
          <cell r="I5386">
            <v>44576</v>
          </cell>
          <cell r="J5386"/>
          <cell r="K5386">
            <v>44576</v>
          </cell>
        </row>
        <row r="5387">
          <cell r="A5387">
            <v>18062331</v>
          </cell>
          <cell r="B5387" t="str">
            <v>C446</v>
          </cell>
          <cell r="C5387" t="str">
            <v>PRODISOL 77</v>
          </cell>
          <cell r="D5387" t="str">
            <v>2</v>
          </cell>
          <cell r="E5387">
            <v>154.43</v>
          </cell>
          <cell r="G5387">
            <v>185.32</v>
          </cell>
          <cell r="H5387">
            <v>44530</v>
          </cell>
          <cell r="I5387">
            <v>44576</v>
          </cell>
          <cell r="J5387"/>
          <cell r="K5387">
            <v>44576</v>
          </cell>
        </row>
        <row r="5388">
          <cell r="A5388">
            <v>18062332</v>
          </cell>
          <cell r="B5388" t="str">
            <v>C446</v>
          </cell>
          <cell r="C5388" t="str">
            <v>PRODISOL 77</v>
          </cell>
          <cell r="D5388" t="str">
            <v>2</v>
          </cell>
          <cell r="E5388">
            <v>52.81</v>
          </cell>
          <cell r="G5388">
            <v>63.370000000000005</v>
          </cell>
          <cell r="H5388">
            <v>44530</v>
          </cell>
          <cell r="I5388">
            <v>44576</v>
          </cell>
          <cell r="J5388"/>
          <cell r="K5388">
            <v>44576</v>
          </cell>
        </row>
        <row r="5389">
          <cell r="A5389">
            <v>18062333</v>
          </cell>
          <cell r="B5389" t="str">
            <v>C446</v>
          </cell>
          <cell r="C5389" t="str">
            <v>PRODISOL 77</v>
          </cell>
          <cell r="D5389" t="str">
            <v>2</v>
          </cell>
          <cell r="E5389">
            <v>1128.0700000000002</v>
          </cell>
          <cell r="G5389">
            <v>1353.6799999999998</v>
          </cell>
          <cell r="H5389">
            <v>44530</v>
          </cell>
          <cell r="I5389">
            <v>44576</v>
          </cell>
          <cell r="J5389"/>
          <cell r="K5389">
            <v>44576</v>
          </cell>
        </row>
        <row r="5390">
          <cell r="A5390">
            <v>18062334</v>
          </cell>
          <cell r="B5390" t="str">
            <v>C446</v>
          </cell>
          <cell r="C5390" t="str">
            <v>PRODISOL 77</v>
          </cell>
          <cell r="D5390" t="str">
            <v>2</v>
          </cell>
          <cell r="E5390">
            <v>29.22</v>
          </cell>
          <cell r="G5390">
            <v>35.06</v>
          </cell>
          <cell r="H5390">
            <v>44530</v>
          </cell>
          <cell r="I5390">
            <v>44576</v>
          </cell>
          <cell r="J5390"/>
          <cell r="K5390">
            <v>44576</v>
          </cell>
        </row>
        <row r="5391">
          <cell r="A5391">
            <v>18062335</v>
          </cell>
          <cell r="B5391" t="str">
            <v>C446</v>
          </cell>
          <cell r="C5391" t="str">
            <v>PRODISOL 77</v>
          </cell>
          <cell r="D5391" t="str">
            <v>2</v>
          </cell>
          <cell r="E5391">
            <v>490.43999999999994</v>
          </cell>
          <cell r="G5391">
            <v>588.53</v>
          </cell>
          <cell r="H5391">
            <v>44530</v>
          </cell>
          <cell r="I5391">
            <v>44576</v>
          </cell>
          <cell r="J5391"/>
          <cell r="K5391">
            <v>44576</v>
          </cell>
        </row>
        <row r="5392">
          <cell r="A5392">
            <v>18062336</v>
          </cell>
          <cell r="B5392" t="str">
            <v>C446</v>
          </cell>
          <cell r="C5392" t="str">
            <v>PRODISOL 77</v>
          </cell>
          <cell r="D5392" t="str">
            <v>2</v>
          </cell>
          <cell r="E5392">
            <v>159.72</v>
          </cell>
          <cell r="G5392">
            <v>191.66</v>
          </cell>
          <cell r="H5392">
            <v>44530</v>
          </cell>
          <cell r="I5392">
            <v>44576</v>
          </cell>
          <cell r="J5392"/>
          <cell r="K5392">
            <v>44576</v>
          </cell>
        </row>
        <row r="5393">
          <cell r="A5393">
            <v>18062337</v>
          </cell>
          <cell r="B5393" t="str">
            <v>C446</v>
          </cell>
          <cell r="C5393" t="str">
            <v>PRODISOL 77</v>
          </cell>
          <cell r="D5393" t="str">
            <v>2</v>
          </cell>
          <cell r="E5393">
            <v>68.27000000000001</v>
          </cell>
          <cell r="G5393">
            <v>81.92</v>
          </cell>
          <cell r="H5393">
            <v>44530</v>
          </cell>
          <cell r="I5393">
            <v>44576</v>
          </cell>
          <cell r="J5393"/>
          <cell r="K5393">
            <v>44576</v>
          </cell>
        </row>
        <row r="5394">
          <cell r="A5394">
            <v>18063686</v>
          </cell>
          <cell r="B5394" t="str">
            <v>C446</v>
          </cell>
          <cell r="C5394" t="str">
            <v>PRODISOL 77</v>
          </cell>
          <cell r="D5394" t="str">
            <v>2</v>
          </cell>
          <cell r="E5394">
            <v>579.06000000000006</v>
          </cell>
          <cell r="G5394">
            <v>694.87</v>
          </cell>
          <cell r="H5394">
            <v>44561</v>
          </cell>
          <cell r="I5394">
            <v>44607</v>
          </cell>
          <cell r="J5394"/>
          <cell r="K5394">
            <v>44607</v>
          </cell>
        </row>
        <row r="5395">
          <cell r="A5395">
            <v>18063687</v>
          </cell>
          <cell r="B5395" t="str">
            <v>C446</v>
          </cell>
          <cell r="C5395" t="str">
            <v>PRODISOL 77</v>
          </cell>
          <cell r="D5395" t="str">
            <v>2</v>
          </cell>
          <cell r="E5395">
            <v>611.91999999999996</v>
          </cell>
          <cell r="G5395">
            <v>734.3</v>
          </cell>
          <cell r="H5395">
            <v>44561</v>
          </cell>
          <cell r="I5395">
            <v>44607</v>
          </cell>
          <cell r="J5395"/>
          <cell r="K5395">
            <v>44607</v>
          </cell>
        </row>
        <row r="5396">
          <cell r="A5396">
            <v>18063688</v>
          </cell>
          <cell r="B5396" t="str">
            <v>C446</v>
          </cell>
          <cell r="C5396" t="str">
            <v>PRODISOL 77</v>
          </cell>
          <cell r="D5396" t="str">
            <v>2</v>
          </cell>
          <cell r="E5396">
            <v>48.089999999999996</v>
          </cell>
          <cell r="G5396">
            <v>57.71</v>
          </cell>
          <cell r="H5396">
            <v>44561</v>
          </cell>
          <cell r="I5396">
            <v>44607</v>
          </cell>
          <cell r="J5396"/>
          <cell r="K5396">
            <v>44607</v>
          </cell>
        </row>
        <row r="5397">
          <cell r="A5397">
            <v>18063689</v>
          </cell>
          <cell r="B5397" t="str">
            <v>C446</v>
          </cell>
          <cell r="C5397" t="str">
            <v>PRODISOL 77</v>
          </cell>
          <cell r="D5397" t="str">
            <v>2</v>
          </cell>
          <cell r="E5397">
            <v>33.71</v>
          </cell>
          <cell r="G5397">
            <v>40.450000000000003</v>
          </cell>
          <cell r="H5397">
            <v>44561</v>
          </cell>
          <cell r="I5397">
            <v>44607</v>
          </cell>
          <cell r="J5397"/>
          <cell r="K5397">
            <v>44607</v>
          </cell>
        </row>
        <row r="5398">
          <cell r="A5398">
            <v>18063690</v>
          </cell>
          <cell r="B5398" t="str">
            <v>C446</v>
          </cell>
          <cell r="C5398" t="str">
            <v>PRODISOL 77</v>
          </cell>
          <cell r="D5398" t="str">
            <v>2</v>
          </cell>
          <cell r="E5398">
            <v>35.67</v>
          </cell>
          <cell r="G5398">
            <v>42.8</v>
          </cell>
          <cell r="H5398">
            <v>44561</v>
          </cell>
          <cell r="I5398">
            <v>44607</v>
          </cell>
          <cell r="J5398"/>
          <cell r="K5398">
            <v>44607</v>
          </cell>
        </row>
        <row r="5399">
          <cell r="A5399">
            <v>18066446</v>
          </cell>
          <cell r="B5399" t="str">
            <v>C446</v>
          </cell>
          <cell r="C5399" t="str">
            <v>PRODISOL 77</v>
          </cell>
          <cell r="D5399" t="str">
            <v>2</v>
          </cell>
          <cell r="E5399">
            <v>172.78</v>
          </cell>
          <cell r="G5399">
            <v>207.34</v>
          </cell>
          <cell r="H5399">
            <v>44620</v>
          </cell>
          <cell r="I5399">
            <v>44666</v>
          </cell>
          <cell r="J5399"/>
          <cell r="K5399">
            <v>44666</v>
          </cell>
        </row>
        <row r="5400">
          <cell r="A5400">
            <v>18066447</v>
          </cell>
          <cell r="B5400" t="str">
            <v>C446</v>
          </cell>
          <cell r="C5400" t="str">
            <v>PRODISOL 77</v>
          </cell>
          <cell r="D5400" t="str">
            <v>2</v>
          </cell>
          <cell r="E5400">
            <v>253.88000000000002</v>
          </cell>
          <cell r="G5400">
            <v>304.65999999999997</v>
          </cell>
          <cell r="H5400">
            <v>44620</v>
          </cell>
          <cell r="I5400">
            <v>44666</v>
          </cell>
          <cell r="J5400"/>
          <cell r="K5400">
            <v>44666</v>
          </cell>
        </row>
        <row r="5401">
          <cell r="A5401">
            <v>18067997</v>
          </cell>
          <cell r="B5401" t="str">
            <v>C446</v>
          </cell>
          <cell r="C5401" t="str">
            <v>PRODISOL 77</v>
          </cell>
          <cell r="D5401" t="str">
            <v>2</v>
          </cell>
          <cell r="E5401">
            <v>278.28000000000003</v>
          </cell>
          <cell r="G5401">
            <v>333.94</v>
          </cell>
          <cell r="H5401">
            <v>44651</v>
          </cell>
          <cell r="I5401">
            <v>44696</v>
          </cell>
          <cell r="J5401">
            <v>44658</v>
          </cell>
          <cell r="K5401">
            <v>44696</v>
          </cell>
        </row>
        <row r="5402">
          <cell r="A5402">
            <v>18067998</v>
          </cell>
          <cell r="B5402" t="str">
            <v>C446</v>
          </cell>
          <cell r="C5402" t="str">
            <v>PRODISOL 77</v>
          </cell>
          <cell r="D5402" t="str">
            <v>2</v>
          </cell>
          <cell r="E5402">
            <v>3611.6800000000003</v>
          </cell>
          <cell r="G5402">
            <v>4334.0199999999995</v>
          </cell>
          <cell r="H5402">
            <v>44651</v>
          </cell>
          <cell r="I5402">
            <v>44696</v>
          </cell>
          <cell r="J5402">
            <v>44658</v>
          </cell>
          <cell r="K5402">
            <v>44696</v>
          </cell>
        </row>
        <row r="5403">
          <cell r="A5403">
            <v>18067999</v>
          </cell>
          <cell r="B5403" t="str">
            <v>C446</v>
          </cell>
          <cell r="C5403" t="str">
            <v>PRODISOL 77</v>
          </cell>
          <cell r="D5403" t="str">
            <v>2</v>
          </cell>
          <cell r="E5403">
            <v>2074.16</v>
          </cell>
          <cell r="G5403">
            <v>2488.9900000000002</v>
          </cell>
          <cell r="H5403">
            <v>44651</v>
          </cell>
          <cell r="I5403">
            <v>44696</v>
          </cell>
          <cell r="J5403">
            <v>44658</v>
          </cell>
          <cell r="K5403">
            <v>44696</v>
          </cell>
        </row>
        <row r="5404">
          <cell r="A5404">
            <v>18068000</v>
          </cell>
          <cell r="B5404" t="str">
            <v>C446</v>
          </cell>
          <cell r="C5404" t="str">
            <v>PRODISOL 77</v>
          </cell>
          <cell r="D5404" t="str">
            <v>2</v>
          </cell>
          <cell r="E5404">
            <v>301.21999999999997</v>
          </cell>
          <cell r="G5404">
            <v>361.46</v>
          </cell>
          <cell r="H5404">
            <v>44651</v>
          </cell>
          <cell r="I5404">
            <v>44696</v>
          </cell>
          <cell r="J5404">
            <v>44658</v>
          </cell>
          <cell r="K5404">
            <v>44696</v>
          </cell>
        </row>
        <row r="5405">
          <cell r="A5405">
            <v>18068001</v>
          </cell>
          <cell r="B5405" t="str">
            <v>C458</v>
          </cell>
          <cell r="C5405" t="str">
            <v>ORMESSON MATERIAUX</v>
          </cell>
          <cell r="D5405" t="str">
            <v>2</v>
          </cell>
          <cell r="E5405">
            <v>1771.44</v>
          </cell>
          <cell r="G5405">
            <v>2125.73</v>
          </cell>
          <cell r="H5405">
            <v>44651</v>
          </cell>
          <cell r="I5405">
            <v>44696</v>
          </cell>
          <cell r="J5405">
            <v>44658</v>
          </cell>
          <cell r="K5405">
            <v>44696</v>
          </cell>
        </row>
        <row r="5406">
          <cell r="A5406">
            <v>18062338</v>
          </cell>
          <cell r="B5406" t="str">
            <v>C461</v>
          </cell>
          <cell r="C5406" t="str">
            <v>DRTOIT</v>
          </cell>
          <cell r="D5406" t="str">
            <v>2</v>
          </cell>
          <cell r="E5406">
            <v>3202.6400000000003</v>
          </cell>
          <cell r="G5406">
            <v>3843.1699999999996</v>
          </cell>
          <cell r="H5406">
            <v>44530</v>
          </cell>
          <cell r="I5406">
            <v>44576</v>
          </cell>
          <cell r="J5406"/>
          <cell r="K5406">
            <v>44576</v>
          </cell>
        </row>
        <row r="5407">
          <cell r="A5407">
            <v>18062339</v>
          </cell>
          <cell r="B5407" t="str">
            <v>C461</v>
          </cell>
          <cell r="C5407" t="str">
            <v>DRTOIT</v>
          </cell>
          <cell r="D5407" t="str">
            <v>2</v>
          </cell>
          <cell r="E5407">
            <v>721.48</v>
          </cell>
          <cell r="G5407">
            <v>865.78</v>
          </cell>
          <cell r="H5407">
            <v>44530</v>
          </cell>
          <cell r="I5407">
            <v>44576</v>
          </cell>
          <cell r="J5407"/>
          <cell r="K5407">
            <v>44576</v>
          </cell>
        </row>
        <row r="5408">
          <cell r="A5408">
            <v>18062340</v>
          </cell>
          <cell r="B5408" t="str">
            <v>C461</v>
          </cell>
          <cell r="C5408" t="str">
            <v>DRTOIT</v>
          </cell>
          <cell r="D5408" t="str">
            <v>2</v>
          </cell>
          <cell r="E5408">
            <v>223.44</v>
          </cell>
          <cell r="G5408">
            <v>268.13</v>
          </cell>
          <cell r="H5408">
            <v>44530</v>
          </cell>
          <cell r="I5408">
            <v>44576</v>
          </cell>
          <cell r="J5408"/>
          <cell r="K5408">
            <v>44576</v>
          </cell>
        </row>
        <row r="5409">
          <cell r="A5409">
            <v>18062341</v>
          </cell>
          <cell r="B5409" t="str">
            <v>C461</v>
          </cell>
          <cell r="C5409" t="str">
            <v>DRTOIT</v>
          </cell>
          <cell r="D5409" t="str">
            <v>2</v>
          </cell>
          <cell r="E5409">
            <v>-120</v>
          </cell>
          <cell r="G5409">
            <v>-144</v>
          </cell>
          <cell r="H5409">
            <v>44530</v>
          </cell>
          <cell r="I5409">
            <v>44576</v>
          </cell>
          <cell r="J5409"/>
          <cell r="K5409">
            <v>44576</v>
          </cell>
        </row>
        <row r="5410">
          <cell r="A5410">
            <v>18062342</v>
          </cell>
          <cell r="B5410" t="str">
            <v>C461</v>
          </cell>
          <cell r="C5410" t="str">
            <v>DRTOIT</v>
          </cell>
          <cell r="D5410" t="str">
            <v>2</v>
          </cell>
          <cell r="E5410">
            <v>5711.66</v>
          </cell>
          <cell r="G5410">
            <v>6853.99</v>
          </cell>
          <cell r="H5410">
            <v>44530</v>
          </cell>
          <cell r="I5410">
            <v>44576</v>
          </cell>
          <cell r="J5410"/>
          <cell r="K5410">
            <v>44576</v>
          </cell>
        </row>
        <row r="5411">
          <cell r="A5411">
            <v>18062343</v>
          </cell>
          <cell r="B5411" t="str">
            <v>C461</v>
          </cell>
          <cell r="C5411" t="str">
            <v>DRTOIT</v>
          </cell>
          <cell r="D5411" t="str">
            <v>2</v>
          </cell>
          <cell r="E5411">
            <v>-100</v>
          </cell>
          <cell r="G5411">
            <v>-120</v>
          </cell>
          <cell r="H5411">
            <v>44530</v>
          </cell>
          <cell r="I5411">
            <v>44576</v>
          </cell>
          <cell r="J5411"/>
          <cell r="K5411">
            <v>44576</v>
          </cell>
        </row>
        <row r="5412">
          <cell r="A5412">
            <v>18063691</v>
          </cell>
          <cell r="B5412" t="str">
            <v>C461</v>
          </cell>
          <cell r="C5412" t="str">
            <v>DRTOIT</v>
          </cell>
          <cell r="D5412" t="str">
            <v>2</v>
          </cell>
          <cell r="E5412">
            <v>518.77</v>
          </cell>
          <cell r="G5412">
            <v>622.52</v>
          </cell>
          <cell r="H5412">
            <v>44561</v>
          </cell>
          <cell r="I5412">
            <v>44607</v>
          </cell>
          <cell r="J5412"/>
          <cell r="K5412">
            <v>44607</v>
          </cell>
        </row>
        <row r="5413">
          <cell r="A5413">
            <v>18063692</v>
          </cell>
          <cell r="B5413" t="str">
            <v>C461</v>
          </cell>
          <cell r="C5413" t="str">
            <v>DRTOIT</v>
          </cell>
          <cell r="D5413" t="str">
            <v>2</v>
          </cell>
          <cell r="E5413">
            <v>-112</v>
          </cell>
          <cell r="G5413">
            <v>-134.4</v>
          </cell>
          <cell r="H5413">
            <v>44561</v>
          </cell>
          <cell r="I5413">
            <v>44607</v>
          </cell>
          <cell r="J5413"/>
          <cell r="K5413">
            <v>44607</v>
          </cell>
        </row>
        <row r="5414">
          <cell r="A5414">
            <v>18063693</v>
          </cell>
          <cell r="B5414" t="str">
            <v>C461</v>
          </cell>
          <cell r="C5414" t="str">
            <v>DRTOIT</v>
          </cell>
          <cell r="D5414" t="str">
            <v>2</v>
          </cell>
          <cell r="E5414">
            <v>4301.6400000000003</v>
          </cell>
          <cell r="G5414">
            <v>5161.9699999999993</v>
          </cell>
          <cell r="H5414">
            <v>44561</v>
          </cell>
          <cell r="I5414">
            <v>44607</v>
          </cell>
          <cell r="J5414"/>
          <cell r="K5414">
            <v>44607</v>
          </cell>
        </row>
        <row r="5415">
          <cell r="A5415">
            <v>18065003</v>
          </cell>
          <cell r="B5415" t="str">
            <v>C461</v>
          </cell>
          <cell r="C5415" t="str">
            <v>DRTOIT</v>
          </cell>
          <cell r="D5415" t="str">
            <v>2</v>
          </cell>
          <cell r="E5415">
            <v>588.66000000000008</v>
          </cell>
          <cell r="G5415">
            <v>706.39</v>
          </cell>
          <cell r="H5415">
            <v>44592</v>
          </cell>
          <cell r="I5415">
            <v>44635</v>
          </cell>
          <cell r="J5415"/>
          <cell r="K5415">
            <v>44635</v>
          </cell>
        </row>
        <row r="5416">
          <cell r="A5416">
            <v>18065004</v>
          </cell>
          <cell r="B5416" t="str">
            <v>C461</v>
          </cell>
          <cell r="C5416" t="str">
            <v>DRTOIT</v>
          </cell>
          <cell r="D5416" t="str">
            <v>2</v>
          </cell>
          <cell r="E5416">
            <v>428.32</v>
          </cell>
          <cell r="G5416">
            <v>513.98</v>
          </cell>
          <cell r="H5416">
            <v>44592</v>
          </cell>
          <cell r="I5416">
            <v>44635</v>
          </cell>
          <cell r="J5416"/>
          <cell r="K5416">
            <v>44635</v>
          </cell>
        </row>
        <row r="5417">
          <cell r="A5417">
            <v>18065005</v>
          </cell>
          <cell r="B5417" t="str">
            <v>C461</v>
          </cell>
          <cell r="C5417" t="str">
            <v>DRTOIT</v>
          </cell>
          <cell r="D5417" t="str">
            <v>2</v>
          </cell>
          <cell r="E5417">
            <v>-126</v>
          </cell>
          <cell r="G5417">
            <v>-151.19999999999999</v>
          </cell>
          <cell r="H5417">
            <v>44592</v>
          </cell>
          <cell r="I5417">
            <v>44635</v>
          </cell>
          <cell r="J5417"/>
          <cell r="K5417">
            <v>44635</v>
          </cell>
        </row>
        <row r="5418">
          <cell r="A5418">
            <v>18065006</v>
          </cell>
          <cell r="B5418" t="str">
            <v>C461</v>
          </cell>
          <cell r="C5418" t="str">
            <v>DRTOIT</v>
          </cell>
          <cell r="D5418" t="str">
            <v>2</v>
          </cell>
          <cell r="E5418">
            <v>1084.3399999999999</v>
          </cell>
          <cell r="G5418">
            <v>1301.21</v>
          </cell>
          <cell r="H5418">
            <v>44592</v>
          </cell>
          <cell r="I5418">
            <v>44635</v>
          </cell>
          <cell r="J5418"/>
          <cell r="K5418">
            <v>44635</v>
          </cell>
        </row>
        <row r="5419">
          <cell r="A5419">
            <v>18065007</v>
          </cell>
          <cell r="B5419" t="str">
            <v>C461</v>
          </cell>
          <cell r="C5419" t="str">
            <v>DRTOIT</v>
          </cell>
          <cell r="D5419" t="str">
            <v>2</v>
          </cell>
          <cell r="E5419">
            <v>581.41999999999996</v>
          </cell>
          <cell r="G5419">
            <v>697.7</v>
          </cell>
          <cell r="H5419">
            <v>44592</v>
          </cell>
          <cell r="I5419">
            <v>44635</v>
          </cell>
          <cell r="J5419"/>
          <cell r="K5419">
            <v>44635</v>
          </cell>
        </row>
        <row r="5420">
          <cell r="A5420">
            <v>18066448</v>
          </cell>
          <cell r="B5420" t="str">
            <v>C461</v>
          </cell>
          <cell r="C5420" t="str">
            <v>DRTOIT</v>
          </cell>
          <cell r="D5420" t="str">
            <v>2</v>
          </cell>
          <cell r="E5420">
            <v>511.48</v>
          </cell>
          <cell r="G5420">
            <v>613.78</v>
          </cell>
          <cell r="H5420">
            <v>44620</v>
          </cell>
          <cell r="I5420">
            <v>44666</v>
          </cell>
          <cell r="J5420"/>
          <cell r="K5420">
            <v>44666</v>
          </cell>
        </row>
        <row r="5421">
          <cell r="A5421">
            <v>18066449</v>
          </cell>
          <cell r="B5421" t="str">
            <v>C461</v>
          </cell>
          <cell r="C5421" t="str">
            <v>DRTOIT</v>
          </cell>
          <cell r="D5421" t="str">
            <v>2</v>
          </cell>
          <cell r="E5421">
            <v>9968.7199999999993</v>
          </cell>
          <cell r="G5421">
            <v>11962.460000000001</v>
          </cell>
          <cell r="H5421">
            <v>44620</v>
          </cell>
          <cell r="I5421">
            <v>44666</v>
          </cell>
          <cell r="J5421"/>
          <cell r="K5421">
            <v>44666</v>
          </cell>
        </row>
        <row r="5422">
          <cell r="A5422">
            <v>18068002</v>
          </cell>
          <cell r="B5422" t="str">
            <v>C461</v>
          </cell>
          <cell r="C5422" t="str">
            <v>DRTOIT</v>
          </cell>
          <cell r="D5422" t="str">
            <v>2</v>
          </cell>
          <cell r="E5422">
            <v>3760</v>
          </cell>
          <cell r="G5422">
            <v>4512</v>
          </cell>
          <cell r="H5422">
            <v>44651</v>
          </cell>
          <cell r="I5422">
            <v>44696</v>
          </cell>
          <cell r="J5422">
            <v>44658</v>
          </cell>
          <cell r="K5422">
            <v>44696</v>
          </cell>
        </row>
        <row r="5423">
          <cell r="A5423">
            <v>18068003</v>
          </cell>
          <cell r="B5423" t="str">
            <v>C461</v>
          </cell>
          <cell r="C5423" t="str">
            <v>DRTOIT</v>
          </cell>
          <cell r="D5423" t="str">
            <v>2</v>
          </cell>
          <cell r="E5423">
            <v>7038.7199999999993</v>
          </cell>
          <cell r="G5423">
            <v>8446.4600000000009</v>
          </cell>
          <cell r="H5423">
            <v>44651</v>
          </cell>
          <cell r="I5423">
            <v>44696</v>
          </cell>
          <cell r="J5423">
            <v>44658</v>
          </cell>
          <cell r="K5423">
            <v>44696</v>
          </cell>
        </row>
        <row r="5424">
          <cell r="A5424">
            <v>18068004</v>
          </cell>
          <cell r="B5424" t="str">
            <v>C461</v>
          </cell>
          <cell r="C5424" t="str">
            <v>DRTOIT</v>
          </cell>
          <cell r="D5424" t="str">
            <v>2</v>
          </cell>
          <cell r="E5424">
            <v>-195</v>
          </cell>
          <cell r="G5424">
            <v>-234</v>
          </cell>
          <cell r="H5424">
            <v>44651</v>
          </cell>
          <cell r="I5424">
            <v>44696</v>
          </cell>
          <cell r="J5424">
            <v>44658</v>
          </cell>
          <cell r="K5424">
            <v>44696</v>
          </cell>
        </row>
        <row r="5425">
          <cell r="A5425">
            <v>18068005</v>
          </cell>
          <cell r="B5425" t="str">
            <v>C461</v>
          </cell>
          <cell r="C5425" t="str">
            <v>DRTOIT</v>
          </cell>
          <cell r="D5425" t="str">
            <v>2</v>
          </cell>
          <cell r="E5425">
            <v>3869.7300000000005</v>
          </cell>
          <cell r="G5425">
            <v>4643.68</v>
          </cell>
          <cell r="H5425">
            <v>44651</v>
          </cell>
          <cell r="I5425">
            <v>44696</v>
          </cell>
          <cell r="J5425">
            <v>44658</v>
          </cell>
          <cell r="K5425">
            <v>44696</v>
          </cell>
        </row>
        <row r="5426">
          <cell r="A5426">
            <v>18068006</v>
          </cell>
          <cell r="B5426" t="str">
            <v>C461</v>
          </cell>
          <cell r="C5426" t="str">
            <v>DRTOIT</v>
          </cell>
          <cell r="D5426" t="str">
            <v>2</v>
          </cell>
          <cell r="E5426">
            <v>190.04000000000002</v>
          </cell>
          <cell r="G5426">
            <v>228.05</v>
          </cell>
          <cell r="H5426">
            <v>44651</v>
          </cell>
          <cell r="I5426">
            <v>44696</v>
          </cell>
          <cell r="J5426">
            <v>44658</v>
          </cell>
          <cell r="K5426">
            <v>44696</v>
          </cell>
        </row>
        <row r="5427">
          <cell r="A5427">
            <v>18068007</v>
          </cell>
          <cell r="B5427" t="str">
            <v>C461</v>
          </cell>
          <cell r="C5427" t="str">
            <v>DRTOIT</v>
          </cell>
          <cell r="D5427" t="str">
            <v>2</v>
          </cell>
          <cell r="E5427">
            <v>-45</v>
          </cell>
          <cell r="G5427">
            <v>-54</v>
          </cell>
          <cell r="H5427">
            <v>44651</v>
          </cell>
          <cell r="I5427">
            <v>44696</v>
          </cell>
          <cell r="J5427">
            <v>44658</v>
          </cell>
          <cell r="K5427">
            <v>44696</v>
          </cell>
        </row>
        <row r="5428">
          <cell r="A5428">
            <v>18068008</v>
          </cell>
          <cell r="B5428" t="str">
            <v>C461</v>
          </cell>
          <cell r="C5428" t="str">
            <v>DRTOIT</v>
          </cell>
          <cell r="D5428" t="str">
            <v>2</v>
          </cell>
          <cell r="E5428">
            <v>3147.1099999999997</v>
          </cell>
          <cell r="G5428">
            <v>3776.53</v>
          </cell>
          <cell r="H5428">
            <v>44651</v>
          </cell>
          <cell r="I5428">
            <v>44696</v>
          </cell>
          <cell r="J5428">
            <v>44658</v>
          </cell>
          <cell r="K5428">
            <v>44696</v>
          </cell>
        </row>
        <row r="5429">
          <cell r="A5429">
            <v>18068009</v>
          </cell>
          <cell r="B5429" t="str">
            <v>C461</v>
          </cell>
          <cell r="C5429" t="str">
            <v>DRTOIT</v>
          </cell>
          <cell r="D5429" t="str">
            <v>2</v>
          </cell>
          <cell r="E5429">
            <v>-120</v>
          </cell>
          <cell r="G5429">
            <v>-144</v>
          </cell>
          <cell r="H5429">
            <v>44651</v>
          </cell>
          <cell r="I5429">
            <v>44696</v>
          </cell>
          <cell r="J5429">
            <v>44658</v>
          </cell>
          <cell r="K5429">
            <v>44696</v>
          </cell>
        </row>
        <row r="5430">
          <cell r="A5430">
            <v>18065008</v>
          </cell>
          <cell r="B5430" t="str">
            <v>C464</v>
          </cell>
          <cell r="C5430" t="str">
            <v>CCP TROIS MOULINS</v>
          </cell>
          <cell r="D5430" t="str">
            <v>2</v>
          </cell>
          <cell r="E5430">
            <v>405.28000000000003</v>
          </cell>
          <cell r="G5430">
            <v>486.34</v>
          </cell>
          <cell r="H5430">
            <v>44592</v>
          </cell>
          <cell r="I5430">
            <v>44635</v>
          </cell>
          <cell r="J5430"/>
          <cell r="K5430">
            <v>44635</v>
          </cell>
        </row>
        <row r="5431">
          <cell r="A5431">
            <v>18063694</v>
          </cell>
          <cell r="B5431" t="str">
            <v>C465</v>
          </cell>
          <cell r="C5431" t="str">
            <v>ARDEAL</v>
          </cell>
          <cell r="D5431" t="str">
            <v>6</v>
          </cell>
          <cell r="E5431">
            <v>5680.5300000000007</v>
          </cell>
          <cell r="G5431">
            <v>6816.6399999999994</v>
          </cell>
          <cell r="H5431">
            <v>44561</v>
          </cell>
          <cell r="I5431">
            <v>44592</v>
          </cell>
          <cell r="J5431">
            <v>44599</v>
          </cell>
          <cell r="K5431">
            <v>44599</v>
          </cell>
        </row>
        <row r="5432">
          <cell r="A5432">
            <v>18063695</v>
          </cell>
          <cell r="B5432" t="str">
            <v>C465</v>
          </cell>
          <cell r="C5432" t="str">
            <v>ARDEAL</v>
          </cell>
          <cell r="D5432" t="str">
            <v>6</v>
          </cell>
          <cell r="E5432">
            <v>-28</v>
          </cell>
          <cell r="G5432">
            <v>-33.6</v>
          </cell>
          <cell r="H5432">
            <v>44561</v>
          </cell>
          <cell r="I5432">
            <v>44592</v>
          </cell>
          <cell r="J5432">
            <v>44599</v>
          </cell>
          <cell r="K5432">
            <v>44599</v>
          </cell>
        </row>
        <row r="5433">
          <cell r="A5433">
            <v>18066450</v>
          </cell>
          <cell r="B5433" t="str">
            <v>C465</v>
          </cell>
          <cell r="C5433" t="str">
            <v>ARDEAL</v>
          </cell>
          <cell r="D5433" t="str">
            <v>6</v>
          </cell>
          <cell r="E5433">
            <v>-84</v>
          </cell>
          <cell r="G5433">
            <v>-100.8</v>
          </cell>
          <cell r="H5433">
            <v>44620</v>
          </cell>
          <cell r="I5433">
            <v>44651</v>
          </cell>
          <cell r="J5433">
            <v>44651</v>
          </cell>
          <cell r="K5433">
            <v>44651</v>
          </cell>
        </row>
        <row r="5434">
          <cell r="A5434">
            <v>18066451</v>
          </cell>
          <cell r="B5434" t="str">
            <v>C465</v>
          </cell>
          <cell r="C5434" t="str">
            <v>ARDEAL</v>
          </cell>
          <cell r="D5434" t="str">
            <v>6</v>
          </cell>
          <cell r="E5434">
            <v>43.8</v>
          </cell>
          <cell r="G5434">
            <v>52.56</v>
          </cell>
          <cell r="H5434">
            <v>44620</v>
          </cell>
          <cell r="I5434">
            <v>44651</v>
          </cell>
          <cell r="J5434">
            <v>44651</v>
          </cell>
          <cell r="K5434">
            <v>44651</v>
          </cell>
        </row>
        <row r="5435">
          <cell r="A5435">
            <v>18062344</v>
          </cell>
          <cell r="B5435" t="str">
            <v>C466</v>
          </cell>
          <cell r="C5435" t="str">
            <v>APSI</v>
          </cell>
          <cell r="D5435" t="str">
            <v>2</v>
          </cell>
          <cell r="E5435">
            <v>3934.15</v>
          </cell>
          <cell r="G5435">
            <v>4720.9800000000005</v>
          </cell>
          <cell r="H5435">
            <v>44530</v>
          </cell>
          <cell r="I5435">
            <v>44576</v>
          </cell>
          <cell r="J5435"/>
          <cell r="K5435">
            <v>44576</v>
          </cell>
        </row>
        <row r="5436">
          <cell r="A5436">
            <v>18062345</v>
          </cell>
          <cell r="B5436" t="str">
            <v>C466</v>
          </cell>
          <cell r="C5436" t="str">
            <v>APSI</v>
          </cell>
          <cell r="D5436" t="str">
            <v>2</v>
          </cell>
          <cell r="E5436">
            <v>3934.15</v>
          </cell>
          <cell r="G5436">
            <v>4720.9800000000005</v>
          </cell>
          <cell r="H5436">
            <v>44530</v>
          </cell>
          <cell r="I5436">
            <v>44576</v>
          </cell>
          <cell r="J5436"/>
          <cell r="K5436">
            <v>44576</v>
          </cell>
        </row>
        <row r="5437">
          <cell r="A5437">
            <v>18062346</v>
          </cell>
          <cell r="B5437" t="str">
            <v>C466</v>
          </cell>
          <cell r="C5437" t="str">
            <v>APSI</v>
          </cell>
          <cell r="D5437" t="str">
            <v>2</v>
          </cell>
          <cell r="E5437">
            <v>1610.04</v>
          </cell>
          <cell r="G5437">
            <v>1932.05</v>
          </cell>
          <cell r="H5437">
            <v>44530</v>
          </cell>
          <cell r="I5437">
            <v>44576</v>
          </cell>
          <cell r="J5437"/>
          <cell r="K5437">
            <v>44576</v>
          </cell>
        </row>
        <row r="5438">
          <cell r="A5438">
            <v>18066452</v>
          </cell>
          <cell r="B5438" t="str">
            <v>C466</v>
          </cell>
          <cell r="C5438" t="str">
            <v>APSI</v>
          </cell>
          <cell r="D5438" t="str">
            <v>2</v>
          </cell>
          <cell r="E5438">
            <v>5637.0599999999995</v>
          </cell>
          <cell r="G5438">
            <v>6764.4699999999993</v>
          </cell>
          <cell r="H5438">
            <v>44620</v>
          </cell>
          <cell r="I5438">
            <v>44666</v>
          </cell>
          <cell r="J5438"/>
          <cell r="K5438">
            <v>44666</v>
          </cell>
        </row>
        <row r="5439">
          <cell r="A5439">
            <v>18068010</v>
          </cell>
          <cell r="B5439" t="str">
            <v>C466</v>
          </cell>
          <cell r="C5439" t="str">
            <v>APSI</v>
          </cell>
          <cell r="D5439" t="str">
            <v>2</v>
          </cell>
          <cell r="E5439">
            <v>44299.71</v>
          </cell>
          <cell r="G5439">
            <v>53159.65</v>
          </cell>
          <cell r="H5439">
            <v>44651</v>
          </cell>
          <cell r="I5439">
            <v>44696</v>
          </cell>
          <cell r="J5439">
            <v>44658</v>
          </cell>
          <cell r="K5439">
            <v>44696</v>
          </cell>
        </row>
        <row r="5440">
          <cell r="A5440">
            <v>18062347</v>
          </cell>
          <cell r="B5440" t="str">
            <v>C471</v>
          </cell>
          <cell r="C5440" t="str">
            <v>VENANCIO COUVERTURE</v>
          </cell>
          <cell r="D5440" t="str">
            <v>2</v>
          </cell>
          <cell r="E5440">
            <v>1686.1</v>
          </cell>
          <cell r="G5440">
            <v>2023.3200000000002</v>
          </cell>
          <cell r="H5440">
            <v>44530</v>
          </cell>
          <cell r="I5440">
            <v>44576</v>
          </cell>
          <cell r="J5440"/>
          <cell r="K5440">
            <v>44576</v>
          </cell>
        </row>
        <row r="5441">
          <cell r="A5441">
            <v>18062348</v>
          </cell>
          <cell r="B5441" t="str">
            <v>C471</v>
          </cell>
          <cell r="C5441" t="str">
            <v>VENANCIO COUVERTURE</v>
          </cell>
          <cell r="D5441" t="str">
            <v>2</v>
          </cell>
          <cell r="E5441">
            <v>390.91999999999996</v>
          </cell>
          <cell r="G5441">
            <v>469.1</v>
          </cell>
          <cell r="H5441">
            <v>44530</v>
          </cell>
          <cell r="I5441">
            <v>44576</v>
          </cell>
          <cell r="J5441"/>
          <cell r="K5441">
            <v>44576</v>
          </cell>
        </row>
        <row r="5442">
          <cell r="A5442">
            <v>18062349</v>
          </cell>
          <cell r="B5442" t="str">
            <v>C471</v>
          </cell>
          <cell r="C5442" t="str">
            <v>VENANCIO COUVERTURE</v>
          </cell>
          <cell r="D5442" t="str">
            <v>2</v>
          </cell>
          <cell r="E5442">
            <v>706.95</v>
          </cell>
          <cell r="G5442">
            <v>848.33999999999992</v>
          </cell>
          <cell r="H5442">
            <v>44530</v>
          </cell>
          <cell r="I5442">
            <v>44576</v>
          </cell>
          <cell r="J5442"/>
          <cell r="K5442">
            <v>44576</v>
          </cell>
        </row>
        <row r="5443">
          <cell r="A5443">
            <v>18062350</v>
          </cell>
          <cell r="B5443" t="str">
            <v>C471</v>
          </cell>
          <cell r="C5443" t="str">
            <v>VENANCIO COUVERTURE</v>
          </cell>
          <cell r="D5443" t="str">
            <v>2</v>
          </cell>
          <cell r="E5443">
            <v>325.45999999999998</v>
          </cell>
          <cell r="G5443">
            <v>390.55</v>
          </cell>
          <cell r="H5443">
            <v>44530</v>
          </cell>
          <cell r="I5443">
            <v>44576</v>
          </cell>
          <cell r="J5443"/>
          <cell r="K5443">
            <v>44576</v>
          </cell>
        </row>
        <row r="5444">
          <cell r="A5444">
            <v>18062351</v>
          </cell>
          <cell r="B5444" t="str">
            <v>C471</v>
          </cell>
          <cell r="C5444" t="str">
            <v>VENANCIO COUVERTURE</v>
          </cell>
          <cell r="D5444" t="str">
            <v>2</v>
          </cell>
          <cell r="E5444">
            <v>-162</v>
          </cell>
          <cell r="G5444">
            <v>-194.4</v>
          </cell>
          <cell r="H5444">
            <v>44530</v>
          </cell>
          <cell r="I5444">
            <v>44576</v>
          </cell>
          <cell r="J5444"/>
          <cell r="K5444">
            <v>44576</v>
          </cell>
        </row>
        <row r="5445">
          <cell r="A5445">
            <v>18062352</v>
          </cell>
          <cell r="B5445" t="str">
            <v>C471</v>
          </cell>
          <cell r="C5445" t="str">
            <v>VENANCIO COUVERTURE</v>
          </cell>
          <cell r="D5445" t="str">
            <v>2</v>
          </cell>
          <cell r="E5445">
            <v>3403.56</v>
          </cell>
          <cell r="G5445">
            <v>4084.2699999999995</v>
          </cell>
          <cell r="H5445">
            <v>44530</v>
          </cell>
          <cell r="I5445">
            <v>44576</v>
          </cell>
          <cell r="J5445"/>
          <cell r="K5445">
            <v>44576</v>
          </cell>
        </row>
        <row r="5446">
          <cell r="A5446">
            <v>18062353</v>
          </cell>
          <cell r="B5446" t="str">
            <v>C471</v>
          </cell>
          <cell r="C5446" t="str">
            <v>VENANCIO COUVERTURE</v>
          </cell>
          <cell r="D5446" t="str">
            <v>2</v>
          </cell>
          <cell r="E5446">
            <v>1362.99</v>
          </cell>
          <cell r="G5446">
            <v>1635.59</v>
          </cell>
          <cell r="H5446">
            <v>44530</v>
          </cell>
          <cell r="I5446">
            <v>44576</v>
          </cell>
          <cell r="J5446"/>
          <cell r="K5446">
            <v>44576</v>
          </cell>
        </row>
        <row r="5447">
          <cell r="A5447">
            <v>18062354</v>
          </cell>
          <cell r="B5447" t="str">
            <v>C471</v>
          </cell>
          <cell r="C5447" t="str">
            <v>VENANCIO COUVERTURE</v>
          </cell>
          <cell r="D5447" t="str">
            <v>2</v>
          </cell>
          <cell r="E5447">
            <v>-67.5</v>
          </cell>
          <cell r="G5447">
            <v>-81</v>
          </cell>
          <cell r="H5447">
            <v>44530</v>
          </cell>
          <cell r="I5447">
            <v>44576</v>
          </cell>
          <cell r="J5447"/>
          <cell r="K5447">
            <v>44576</v>
          </cell>
        </row>
        <row r="5448">
          <cell r="A5448">
            <v>18062355</v>
          </cell>
          <cell r="B5448" t="str">
            <v>C471</v>
          </cell>
          <cell r="C5448" t="str">
            <v>VENANCIO COUVERTURE</v>
          </cell>
          <cell r="D5448" t="str">
            <v>2</v>
          </cell>
          <cell r="E5448">
            <v>565.77</v>
          </cell>
          <cell r="G5448">
            <v>678.92</v>
          </cell>
          <cell r="H5448">
            <v>44530</v>
          </cell>
          <cell r="I5448">
            <v>44576</v>
          </cell>
          <cell r="J5448"/>
          <cell r="K5448">
            <v>44576</v>
          </cell>
        </row>
        <row r="5449">
          <cell r="A5449">
            <v>18062356</v>
          </cell>
          <cell r="B5449" t="str">
            <v>C471</v>
          </cell>
          <cell r="C5449" t="str">
            <v>VENANCIO COUVERTURE</v>
          </cell>
          <cell r="D5449" t="str">
            <v>2</v>
          </cell>
          <cell r="E5449">
            <v>-13.5</v>
          </cell>
          <cell r="G5449">
            <v>-16.2</v>
          </cell>
          <cell r="H5449">
            <v>44530</v>
          </cell>
          <cell r="I5449">
            <v>44576</v>
          </cell>
          <cell r="J5449"/>
          <cell r="K5449">
            <v>44576</v>
          </cell>
        </row>
        <row r="5450">
          <cell r="A5450">
            <v>18062357</v>
          </cell>
          <cell r="B5450" t="str">
            <v>C471</v>
          </cell>
          <cell r="C5450" t="str">
            <v>VENANCIO COUVERTURE</v>
          </cell>
          <cell r="D5450" t="str">
            <v>2</v>
          </cell>
          <cell r="E5450">
            <v>-78.36</v>
          </cell>
          <cell r="G5450">
            <v>-94.03</v>
          </cell>
          <cell r="H5450">
            <v>44530</v>
          </cell>
          <cell r="I5450">
            <v>44576</v>
          </cell>
          <cell r="J5450"/>
          <cell r="K5450">
            <v>44576</v>
          </cell>
        </row>
        <row r="5451">
          <cell r="A5451">
            <v>18062358</v>
          </cell>
          <cell r="B5451" t="str">
            <v>C471</v>
          </cell>
          <cell r="C5451" t="str">
            <v>VENANCIO COUVERTURE</v>
          </cell>
          <cell r="D5451" t="str">
            <v>2</v>
          </cell>
          <cell r="E5451">
            <v>693.26</v>
          </cell>
          <cell r="G5451">
            <v>831.91000000000008</v>
          </cell>
          <cell r="H5451">
            <v>44530</v>
          </cell>
          <cell r="I5451">
            <v>44576</v>
          </cell>
          <cell r="J5451"/>
          <cell r="K5451">
            <v>44576</v>
          </cell>
        </row>
        <row r="5452">
          <cell r="A5452">
            <v>18062359</v>
          </cell>
          <cell r="B5452" t="str">
            <v>C471</v>
          </cell>
          <cell r="C5452" t="str">
            <v>VENANCIO COUVERTURE</v>
          </cell>
          <cell r="D5452" t="str">
            <v>2</v>
          </cell>
          <cell r="E5452">
            <v>-340.5</v>
          </cell>
          <cell r="G5452">
            <v>-408.6</v>
          </cell>
          <cell r="H5452">
            <v>44530</v>
          </cell>
          <cell r="I5452">
            <v>44576</v>
          </cell>
          <cell r="J5452"/>
          <cell r="K5452">
            <v>44576</v>
          </cell>
        </row>
        <row r="5453">
          <cell r="A5453">
            <v>18062360</v>
          </cell>
          <cell r="B5453" t="str">
            <v>C471</v>
          </cell>
          <cell r="C5453" t="str">
            <v>VENANCIO COUVERTURE</v>
          </cell>
          <cell r="D5453" t="str">
            <v>2</v>
          </cell>
          <cell r="E5453">
            <v>503.12</v>
          </cell>
          <cell r="G5453">
            <v>603.74</v>
          </cell>
          <cell r="H5453">
            <v>44530</v>
          </cell>
          <cell r="I5453">
            <v>44576</v>
          </cell>
          <cell r="J5453"/>
          <cell r="K5453">
            <v>44576</v>
          </cell>
        </row>
        <row r="5454">
          <cell r="A5454">
            <v>18062361</v>
          </cell>
          <cell r="B5454" t="str">
            <v>C471</v>
          </cell>
          <cell r="C5454" t="str">
            <v>VENANCIO COUVERTURE</v>
          </cell>
          <cell r="D5454" t="str">
            <v>2</v>
          </cell>
          <cell r="E5454">
            <v>2376.04</v>
          </cell>
          <cell r="G5454">
            <v>2851.25</v>
          </cell>
          <cell r="H5454">
            <v>44530</v>
          </cell>
          <cell r="I5454">
            <v>44576</v>
          </cell>
          <cell r="J5454"/>
          <cell r="K5454">
            <v>44576</v>
          </cell>
        </row>
        <row r="5455">
          <cell r="A5455">
            <v>18062362</v>
          </cell>
          <cell r="B5455" t="str">
            <v>C471</v>
          </cell>
          <cell r="C5455" t="str">
            <v>VENANCIO COUVERTURE</v>
          </cell>
          <cell r="D5455" t="str">
            <v>2</v>
          </cell>
          <cell r="E5455">
            <v>324</v>
          </cell>
          <cell r="G5455">
            <v>388.8</v>
          </cell>
          <cell r="H5455">
            <v>44530</v>
          </cell>
          <cell r="I5455">
            <v>44576</v>
          </cell>
          <cell r="J5455"/>
          <cell r="K5455">
            <v>44576</v>
          </cell>
        </row>
        <row r="5456">
          <cell r="A5456">
            <v>18062363</v>
          </cell>
          <cell r="B5456" t="str">
            <v>C471</v>
          </cell>
          <cell r="C5456" t="str">
            <v>VENANCIO COUVERTURE</v>
          </cell>
          <cell r="D5456" t="str">
            <v>2</v>
          </cell>
          <cell r="E5456">
            <v>1282.94</v>
          </cell>
          <cell r="G5456">
            <v>1539.53</v>
          </cell>
          <cell r="H5456">
            <v>44530</v>
          </cell>
          <cell r="I5456">
            <v>44576</v>
          </cell>
          <cell r="J5456"/>
          <cell r="K5456">
            <v>44576</v>
          </cell>
        </row>
        <row r="5457">
          <cell r="A5457">
            <v>18062364</v>
          </cell>
          <cell r="B5457" t="str">
            <v>C471</v>
          </cell>
          <cell r="C5457" t="str">
            <v>VENANCIO COUVERTURE</v>
          </cell>
          <cell r="D5457" t="str">
            <v>2</v>
          </cell>
          <cell r="E5457">
            <v>356.71999999999997</v>
          </cell>
          <cell r="G5457">
            <v>428.06000000000006</v>
          </cell>
          <cell r="H5457">
            <v>44530</v>
          </cell>
          <cell r="I5457">
            <v>44576</v>
          </cell>
          <cell r="J5457"/>
          <cell r="K5457">
            <v>44576</v>
          </cell>
        </row>
        <row r="5458">
          <cell r="A5458">
            <v>18062365</v>
          </cell>
          <cell r="B5458" t="str">
            <v>C471</v>
          </cell>
          <cell r="C5458" t="str">
            <v>VENANCIO COUVERTURE</v>
          </cell>
          <cell r="D5458" t="str">
            <v>2</v>
          </cell>
          <cell r="E5458">
            <v>2940.85</v>
          </cell>
          <cell r="G5458">
            <v>3529.0199999999995</v>
          </cell>
          <cell r="H5458">
            <v>44530</v>
          </cell>
          <cell r="I5458">
            <v>44576</v>
          </cell>
          <cell r="J5458"/>
          <cell r="K5458">
            <v>44576</v>
          </cell>
        </row>
        <row r="5459">
          <cell r="A5459">
            <v>18062366</v>
          </cell>
          <cell r="B5459" t="str">
            <v>C471</v>
          </cell>
          <cell r="C5459" t="str">
            <v>VENANCIO COUVERTURE</v>
          </cell>
          <cell r="D5459" t="str">
            <v>2</v>
          </cell>
          <cell r="E5459">
            <v>1292.25</v>
          </cell>
          <cell r="G5459">
            <v>1550.7</v>
          </cell>
          <cell r="H5459">
            <v>44530</v>
          </cell>
          <cell r="I5459">
            <v>44576</v>
          </cell>
          <cell r="J5459"/>
          <cell r="K5459">
            <v>44576</v>
          </cell>
        </row>
        <row r="5460">
          <cell r="A5460">
            <v>18062367</v>
          </cell>
          <cell r="B5460" t="str">
            <v>C471</v>
          </cell>
          <cell r="C5460" t="str">
            <v>VENANCIO COUVERTURE</v>
          </cell>
          <cell r="D5460" t="str">
            <v>2</v>
          </cell>
          <cell r="E5460">
            <v>2310.6999999999998</v>
          </cell>
          <cell r="G5460">
            <v>2772.84</v>
          </cell>
          <cell r="H5460">
            <v>44530</v>
          </cell>
          <cell r="I5460">
            <v>44576</v>
          </cell>
          <cell r="J5460"/>
          <cell r="K5460">
            <v>44576</v>
          </cell>
        </row>
        <row r="5461">
          <cell r="A5461">
            <v>18062368</v>
          </cell>
          <cell r="B5461" t="str">
            <v>C471</v>
          </cell>
          <cell r="C5461" t="str">
            <v>VENANCIO COUVERTURE</v>
          </cell>
          <cell r="D5461" t="str">
            <v>2</v>
          </cell>
          <cell r="E5461">
            <v>-186.92000000000002</v>
          </cell>
          <cell r="G5461">
            <v>-224.3</v>
          </cell>
          <cell r="H5461">
            <v>44530</v>
          </cell>
          <cell r="I5461">
            <v>44576</v>
          </cell>
          <cell r="J5461"/>
          <cell r="K5461">
            <v>44576</v>
          </cell>
        </row>
        <row r="5462">
          <cell r="A5462">
            <v>18062369</v>
          </cell>
          <cell r="B5462" t="str">
            <v>C471</v>
          </cell>
          <cell r="C5462" t="str">
            <v>VENANCIO COUVERTURE</v>
          </cell>
          <cell r="D5462" t="str">
            <v>2</v>
          </cell>
          <cell r="E5462">
            <v>156.84</v>
          </cell>
          <cell r="G5462">
            <v>188.20999999999998</v>
          </cell>
          <cell r="H5462">
            <v>44530</v>
          </cell>
          <cell r="I5462">
            <v>44576</v>
          </cell>
          <cell r="J5462"/>
          <cell r="K5462">
            <v>44576</v>
          </cell>
        </row>
        <row r="5463">
          <cell r="A5463">
            <v>18062370</v>
          </cell>
          <cell r="B5463" t="str">
            <v>C471</v>
          </cell>
          <cell r="C5463" t="str">
            <v>VENANCIO COUVERTURE</v>
          </cell>
          <cell r="D5463" t="str">
            <v>2</v>
          </cell>
          <cell r="E5463">
            <v>2535.7400000000002</v>
          </cell>
          <cell r="G5463">
            <v>3042.8900000000003</v>
          </cell>
          <cell r="H5463">
            <v>44530</v>
          </cell>
          <cell r="I5463">
            <v>44576</v>
          </cell>
          <cell r="J5463"/>
          <cell r="K5463">
            <v>44576</v>
          </cell>
        </row>
        <row r="5464">
          <cell r="A5464">
            <v>18062371</v>
          </cell>
          <cell r="B5464" t="str">
            <v>C471</v>
          </cell>
          <cell r="C5464" t="str">
            <v>VENANCIO COUVERTURE</v>
          </cell>
          <cell r="D5464" t="str">
            <v>2</v>
          </cell>
          <cell r="E5464">
            <v>-202.5</v>
          </cell>
          <cell r="G5464">
            <v>-243</v>
          </cell>
          <cell r="H5464">
            <v>44530</v>
          </cell>
          <cell r="I5464">
            <v>44576</v>
          </cell>
          <cell r="J5464"/>
          <cell r="K5464">
            <v>44576</v>
          </cell>
        </row>
        <row r="5465">
          <cell r="A5465">
            <v>18062372</v>
          </cell>
          <cell r="B5465" t="str">
            <v>C471</v>
          </cell>
          <cell r="C5465" t="str">
            <v>VENANCIO COUVERTURE</v>
          </cell>
          <cell r="D5465" t="str">
            <v>2</v>
          </cell>
          <cell r="E5465">
            <v>-143.92000000000002</v>
          </cell>
          <cell r="G5465">
            <v>-172.7</v>
          </cell>
          <cell r="H5465">
            <v>44530</v>
          </cell>
          <cell r="I5465">
            <v>44576</v>
          </cell>
          <cell r="J5465"/>
          <cell r="K5465">
            <v>44576</v>
          </cell>
        </row>
        <row r="5466">
          <cell r="A5466">
            <v>18062373</v>
          </cell>
          <cell r="B5466" t="str">
            <v>C471</v>
          </cell>
          <cell r="C5466" t="str">
            <v>VENANCIO COUVERTURE</v>
          </cell>
          <cell r="D5466" t="str">
            <v>2</v>
          </cell>
          <cell r="E5466">
            <v>91.11</v>
          </cell>
          <cell r="G5466">
            <v>109.33</v>
          </cell>
          <cell r="H5466">
            <v>44530</v>
          </cell>
          <cell r="I5466">
            <v>44576</v>
          </cell>
          <cell r="J5466"/>
          <cell r="K5466">
            <v>44576</v>
          </cell>
        </row>
        <row r="5467">
          <cell r="A5467">
            <v>18063696</v>
          </cell>
          <cell r="B5467" t="str">
            <v>C471</v>
          </cell>
          <cell r="C5467" t="str">
            <v>VENANCIO COUVERTURE</v>
          </cell>
          <cell r="D5467" t="str">
            <v>2</v>
          </cell>
          <cell r="E5467">
            <v>192.69</v>
          </cell>
          <cell r="G5467">
            <v>231.23000000000002</v>
          </cell>
          <cell r="H5467">
            <v>44561</v>
          </cell>
          <cell r="I5467">
            <v>44607</v>
          </cell>
          <cell r="J5467"/>
          <cell r="K5467">
            <v>44607</v>
          </cell>
        </row>
        <row r="5468">
          <cell r="A5468">
            <v>18063697</v>
          </cell>
          <cell r="B5468" t="str">
            <v>C471</v>
          </cell>
          <cell r="C5468" t="str">
            <v>VENANCIO COUVERTURE</v>
          </cell>
          <cell r="D5468" t="str">
            <v>2</v>
          </cell>
          <cell r="E5468">
            <v>-67.5</v>
          </cell>
          <cell r="G5468">
            <v>-81</v>
          </cell>
          <cell r="H5468">
            <v>44561</v>
          </cell>
          <cell r="I5468">
            <v>44607</v>
          </cell>
          <cell r="J5468"/>
          <cell r="K5468">
            <v>44607</v>
          </cell>
        </row>
        <row r="5469">
          <cell r="A5469">
            <v>18063698</v>
          </cell>
          <cell r="B5469" t="str">
            <v>C471</v>
          </cell>
          <cell r="C5469" t="str">
            <v>VENANCIO COUVERTURE</v>
          </cell>
          <cell r="D5469" t="str">
            <v>2</v>
          </cell>
          <cell r="E5469">
            <v>451.8</v>
          </cell>
          <cell r="G5469">
            <v>542.16000000000008</v>
          </cell>
          <cell r="H5469">
            <v>44561</v>
          </cell>
          <cell r="I5469">
            <v>44607</v>
          </cell>
          <cell r="J5469"/>
          <cell r="K5469">
            <v>44607</v>
          </cell>
        </row>
        <row r="5470">
          <cell r="A5470">
            <v>18063699</v>
          </cell>
          <cell r="B5470" t="str">
            <v>C471</v>
          </cell>
          <cell r="C5470" t="str">
            <v>VENANCIO COUVERTURE</v>
          </cell>
          <cell r="D5470" t="str">
            <v>2</v>
          </cell>
          <cell r="E5470">
            <v>-13.5</v>
          </cell>
          <cell r="G5470">
            <v>-16.2</v>
          </cell>
          <cell r="H5470">
            <v>44561</v>
          </cell>
          <cell r="I5470">
            <v>44607</v>
          </cell>
          <cell r="J5470"/>
          <cell r="K5470">
            <v>44607</v>
          </cell>
        </row>
        <row r="5471">
          <cell r="A5471">
            <v>18063700</v>
          </cell>
          <cell r="B5471" t="str">
            <v>C471</v>
          </cell>
          <cell r="C5471" t="str">
            <v>VENANCIO COUVERTURE</v>
          </cell>
          <cell r="D5471" t="str">
            <v>2</v>
          </cell>
          <cell r="E5471">
            <v>13.1</v>
          </cell>
          <cell r="G5471">
            <v>15.719999999999999</v>
          </cell>
          <cell r="H5471">
            <v>44561</v>
          </cell>
          <cell r="I5471">
            <v>44607</v>
          </cell>
          <cell r="J5471"/>
          <cell r="K5471">
            <v>44607</v>
          </cell>
        </row>
        <row r="5472">
          <cell r="A5472">
            <v>18063701</v>
          </cell>
          <cell r="B5472" t="str">
            <v>C471</v>
          </cell>
          <cell r="C5472" t="str">
            <v>VENANCIO COUVERTURE</v>
          </cell>
          <cell r="D5472" t="str">
            <v>2</v>
          </cell>
          <cell r="E5472">
            <v>657.06000000000006</v>
          </cell>
          <cell r="G5472">
            <v>788.47</v>
          </cell>
          <cell r="H5472">
            <v>44561</v>
          </cell>
          <cell r="I5472">
            <v>44607</v>
          </cell>
          <cell r="J5472"/>
          <cell r="K5472">
            <v>44607</v>
          </cell>
        </row>
        <row r="5473">
          <cell r="A5473">
            <v>18063702</v>
          </cell>
          <cell r="B5473" t="str">
            <v>C471</v>
          </cell>
          <cell r="C5473" t="str">
            <v>VENANCIO COUVERTURE</v>
          </cell>
          <cell r="D5473" t="str">
            <v>2</v>
          </cell>
          <cell r="E5473">
            <v>1188.2</v>
          </cell>
          <cell r="G5473">
            <v>1425.84</v>
          </cell>
          <cell r="H5473">
            <v>44561</v>
          </cell>
          <cell r="I5473">
            <v>44607</v>
          </cell>
          <cell r="J5473"/>
          <cell r="K5473">
            <v>44607</v>
          </cell>
        </row>
        <row r="5474">
          <cell r="A5474">
            <v>18063703</v>
          </cell>
          <cell r="B5474" t="str">
            <v>C471</v>
          </cell>
          <cell r="C5474" t="str">
            <v>VENANCIO COUVERTURE</v>
          </cell>
          <cell r="D5474" t="str">
            <v>2</v>
          </cell>
          <cell r="E5474">
            <v>37.56</v>
          </cell>
          <cell r="G5474">
            <v>45.07</v>
          </cell>
          <cell r="H5474">
            <v>44561</v>
          </cell>
          <cell r="I5474">
            <v>44607</v>
          </cell>
          <cell r="J5474"/>
          <cell r="K5474">
            <v>44607</v>
          </cell>
        </row>
        <row r="5475">
          <cell r="A5475">
            <v>18063704</v>
          </cell>
          <cell r="B5475" t="str">
            <v>C471</v>
          </cell>
          <cell r="C5475" t="str">
            <v>VENANCIO COUVERTURE</v>
          </cell>
          <cell r="D5475" t="str">
            <v>2</v>
          </cell>
          <cell r="E5475">
            <v>15.86</v>
          </cell>
          <cell r="G5475">
            <v>19.03</v>
          </cell>
          <cell r="H5475">
            <v>44561</v>
          </cell>
          <cell r="I5475">
            <v>44607</v>
          </cell>
          <cell r="J5475"/>
          <cell r="K5475">
            <v>44607</v>
          </cell>
        </row>
        <row r="5476">
          <cell r="A5476">
            <v>18063705</v>
          </cell>
          <cell r="B5476" t="str">
            <v>C471</v>
          </cell>
          <cell r="C5476" t="str">
            <v>VENANCIO COUVERTURE</v>
          </cell>
          <cell r="D5476" t="str">
            <v>2</v>
          </cell>
          <cell r="E5476">
            <v>3351.38</v>
          </cell>
          <cell r="G5476">
            <v>4021.66</v>
          </cell>
          <cell r="H5476">
            <v>44561</v>
          </cell>
          <cell r="I5476">
            <v>44607</v>
          </cell>
          <cell r="J5476"/>
          <cell r="K5476">
            <v>44607</v>
          </cell>
        </row>
        <row r="5477">
          <cell r="A5477">
            <v>18063706</v>
          </cell>
          <cell r="B5477" t="str">
            <v>C471</v>
          </cell>
          <cell r="C5477" t="str">
            <v>VENANCIO COUVERTURE</v>
          </cell>
          <cell r="D5477" t="str">
            <v>2</v>
          </cell>
          <cell r="E5477">
            <v>6.37</v>
          </cell>
          <cell r="G5477">
            <v>7.6400000000000006</v>
          </cell>
          <cell r="H5477">
            <v>44561</v>
          </cell>
          <cell r="I5477">
            <v>44607</v>
          </cell>
          <cell r="J5477"/>
          <cell r="K5477">
            <v>44607</v>
          </cell>
        </row>
        <row r="5478">
          <cell r="A5478">
            <v>18063707</v>
          </cell>
          <cell r="B5478" t="str">
            <v>C471</v>
          </cell>
          <cell r="C5478" t="str">
            <v>VENANCIO COUVERTURE</v>
          </cell>
          <cell r="D5478" t="str">
            <v>2</v>
          </cell>
          <cell r="E5478">
            <v>1601.1799999999998</v>
          </cell>
          <cell r="G5478">
            <v>1921.42</v>
          </cell>
          <cell r="H5478">
            <v>44561</v>
          </cell>
          <cell r="I5478">
            <v>44607</v>
          </cell>
          <cell r="J5478"/>
          <cell r="K5478">
            <v>44607</v>
          </cell>
        </row>
        <row r="5479">
          <cell r="A5479">
            <v>18063708</v>
          </cell>
          <cell r="B5479" t="str">
            <v>C471</v>
          </cell>
          <cell r="C5479" t="str">
            <v>VENANCIO COUVERTURE</v>
          </cell>
          <cell r="D5479" t="str">
            <v>2</v>
          </cell>
          <cell r="E5479">
            <v>-385.65</v>
          </cell>
          <cell r="G5479">
            <v>-462.78000000000003</v>
          </cell>
          <cell r="H5479">
            <v>44561</v>
          </cell>
          <cell r="I5479">
            <v>44607</v>
          </cell>
          <cell r="J5479"/>
          <cell r="K5479">
            <v>44607</v>
          </cell>
        </row>
        <row r="5480">
          <cell r="A5480">
            <v>18063709</v>
          </cell>
          <cell r="B5480" t="str">
            <v>C471</v>
          </cell>
          <cell r="C5480" t="str">
            <v>VENANCIO COUVERTURE</v>
          </cell>
          <cell r="D5480" t="str">
            <v>2</v>
          </cell>
          <cell r="E5480">
            <v>2.48</v>
          </cell>
          <cell r="G5480">
            <v>2.98</v>
          </cell>
          <cell r="H5480">
            <v>44561</v>
          </cell>
          <cell r="I5480">
            <v>44607</v>
          </cell>
          <cell r="J5480"/>
          <cell r="K5480">
            <v>44607</v>
          </cell>
        </row>
        <row r="5481">
          <cell r="A5481">
            <v>18063710</v>
          </cell>
          <cell r="B5481" t="str">
            <v>C471</v>
          </cell>
          <cell r="C5481" t="str">
            <v>VENANCIO COUVERTURE</v>
          </cell>
          <cell r="D5481" t="str">
            <v>2</v>
          </cell>
          <cell r="E5481">
            <v>834.03</v>
          </cell>
          <cell r="G5481">
            <v>1000.8399999999999</v>
          </cell>
          <cell r="H5481">
            <v>44561</v>
          </cell>
          <cell r="I5481">
            <v>44607</v>
          </cell>
          <cell r="J5481"/>
          <cell r="K5481">
            <v>44607</v>
          </cell>
        </row>
        <row r="5482">
          <cell r="A5482">
            <v>18063711</v>
          </cell>
          <cell r="B5482" t="str">
            <v>C471</v>
          </cell>
          <cell r="C5482" t="str">
            <v>VENANCIO COUVERTURE</v>
          </cell>
          <cell r="D5482" t="str">
            <v>2</v>
          </cell>
          <cell r="E5482">
            <v>-90</v>
          </cell>
          <cell r="G5482">
            <v>-108</v>
          </cell>
          <cell r="H5482">
            <v>44561</v>
          </cell>
          <cell r="I5482">
            <v>44607</v>
          </cell>
          <cell r="J5482"/>
          <cell r="K5482">
            <v>44607</v>
          </cell>
        </row>
        <row r="5483">
          <cell r="A5483">
            <v>18063712</v>
          </cell>
          <cell r="B5483" t="str">
            <v>C471</v>
          </cell>
          <cell r="C5483" t="str">
            <v>VENANCIO COUVERTURE</v>
          </cell>
          <cell r="D5483" t="str">
            <v>2</v>
          </cell>
          <cell r="E5483">
            <v>1109.8600000000001</v>
          </cell>
          <cell r="G5483">
            <v>1331.83</v>
          </cell>
          <cell r="H5483">
            <v>44561</v>
          </cell>
          <cell r="I5483">
            <v>44607</v>
          </cell>
          <cell r="J5483"/>
          <cell r="K5483">
            <v>44607</v>
          </cell>
        </row>
        <row r="5484">
          <cell r="A5484">
            <v>18063713</v>
          </cell>
          <cell r="B5484" t="str">
            <v>C471</v>
          </cell>
          <cell r="C5484" t="str">
            <v>VENANCIO COUVERTURE</v>
          </cell>
          <cell r="D5484" t="str">
            <v>2</v>
          </cell>
          <cell r="E5484">
            <v>145.16</v>
          </cell>
          <cell r="G5484">
            <v>174.19</v>
          </cell>
          <cell r="H5484">
            <v>44561</v>
          </cell>
          <cell r="I5484">
            <v>44607</v>
          </cell>
          <cell r="J5484"/>
          <cell r="K5484">
            <v>44607</v>
          </cell>
        </row>
        <row r="5485">
          <cell r="A5485">
            <v>18063714</v>
          </cell>
          <cell r="B5485" t="str">
            <v>C471</v>
          </cell>
          <cell r="C5485" t="str">
            <v>VENANCIO COUVERTURE</v>
          </cell>
          <cell r="D5485" t="str">
            <v>2</v>
          </cell>
          <cell r="E5485">
            <v>276.13</v>
          </cell>
          <cell r="G5485">
            <v>331.36</v>
          </cell>
          <cell r="H5485">
            <v>44561</v>
          </cell>
          <cell r="I5485">
            <v>44607</v>
          </cell>
          <cell r="J5485"/>
          <cell r="K5485">
            <v>44607</v>
          </cell>
        </row>
        <row r="5486">
          <cell r="A5486">
            <v>18063715</v>
          </cell>
          <cell r="B5486" t="str">
            <v>C471</v>
          </cell>
          <cell r="C5486" t="str">
            <v>VENANCIO COUVERTURE</v>
          </cell>
          <cell r="D5486" t="str">
            <v>2</v>
          </cell>
          <cell r="E5486">
            <v>-54</v>
          </cell>
          <cell r="G5486">
            <v>-64.8</v>
          </cell>
          <cell r="H5486">
            <v>44561</v>
          </cell>
          <cell r="I5486">
            <v>44607</v>
          </cell>
          <cell r="J5486"/>
          <cell r="K5486">
            <v>44607</v>
          </cell>
        </row>
        <row r="5487">
          <cell r="A5487">
            <v>18065009</v>
          </cell>
          <cell r="B5487" t="str">
            <v>C471</v>
          </cell>
          <cell r="C5487" t="str">
            <v>VENANCIO COUVERTURE</v>
          </cell>
          <cell r="D5487" t="str">
            <v>2</v>
          </cell>
          <cell r="E5487">
            <v>2379.63</v>
          </cell>
          <cell r="G5487">
            <v>2855.56</v>
          </cell>
          <cell r="H5487">
            <v>44592</v>
          </cell>
          <cell r="I5487">
            <v>44635</v>
          </cell>
          <cell r="J5487"/>
          <cell r="K5487">
            <v>44635</v>
          </cell>
        </row>
        <row r="5488">
          <cell r="A5488">
            <v>18065010</v>
          </cell>
          <cell r="B5488" t="str">
            <v>C471</v>
          </cell>
          <cell r="C5488" t="str">
            <v>VENANCIO COUVERTURE</v>
          </cell>
          <cell r="D5488" t="str">
            <v>2</v>
          </cell>
          <cell r="E5488">
            <v>-27</v>
          </cell>
          <cell r="G5488">
            <v>-32.4</v>
          </cell>
          <cell r="H5488">
            <v>44592</v>
          </cell>
          <cell r="I5488">
            <v>44635</v>
          </cell>
          <cell r="J5488"/>
          <cell r="K5488">
            <v>44635</v>
          </cell>
        </row>
        <row r="5489">
          <cell r="A5489">
            <v>18065011</v>
          </cell>
          <cell r="B5489" t="str">
            <v>C471</v>
          </cell>
          <cell r="C5489" t="str">
            <v>VENANCIO COUVERTURE</v>
          </cell>
          <cell r="D5489" t="str">
            <v>2</v>
          </cell>
          <cell r="E5489">
            <v>144.47</v>
          </cell>
          <cell r="G5489">
            <v>173.35999999999999</v>
          </cell>
          <cell r="H5489">
            <v>44592</v>
          </cell>
          <cell r="I5489">
            <v>44635</v>
          </cell>
          <cell r="J5489"/>
          <cell r="K5489">
            <v>44635</v>
          </cell>
        </row>
        <row r="5490">
          <cell r="A5490">
            <v>18065012</v>
          </cell>
          <cell r="B5490" t="str">
            <v>C471</v>
          </cell>
          <cell r="C5490" t="str">
            <v>VENANCIO COUVERTURE</v>
          </cell>
          <cell r="D5490" t="str">
            <v>2</v>
          </cell>
          <cell r="E5490">
            <v>1834.92</v>
          </cell>
          <cell r="G5490">
            <v>2201.9</v>
          </cell>
          <cell r="H5490">
            <v>44592</v>
          </cell>
          <cell r="I5490">
            <v>44635</v>
          </cell>
          <cell r="J5490"/>
          <cell r="K5490">
            <v>44635</v>
          </cell>
        </row>
        <row r="5491">
          <cell r="A5491">
            <v>18065013</v>
          </cell>
          <cell r="B5491" t="str">
            <v>C471</v>
          </cell>
          <cell r="C5491" t="str">
            <v>VENANCIO COUVERTURE</v>
          </cell>
          <cell r="D5491" t="str">
            <v>2</v>
          </cell>
          <cell r="E5491">
            <v>927.72</v>
          </cell>
          <cell r="G5491">
            <v>1113.26</v>
          </cell>
          <cell r="H5491">
            <v>44592</v>
          </cell>
          <cell r="I5491">
            <v>44635</v>
          </cell>
          <cell r="J5491"/>
          <cell r="K5491">
            <v>44635</v>
          </cell>
        </row>
        <row r="5492">
          <cell r="A5492">
            <v>18065014</v>
          </cell>
          <cell r="B5492" t="str">
            <v>C471</v>
          </cell>
          <cell r="C5492" t="str">
            <v>VENANCIO COUVERTURE</v>
          </cell>
          <cell r="D5492" t="str">
            <v>2</v>
          </cell>
          <cell r="E5492">
            <v>25.14</v>
          </cell>
          <cell r="G5492">
            <v>30.169999999999998</v>
          </cell>
          <cell r="H5492">
            <v>44592</v>
          </cell>
          <cell r="I5492">
            <v>44635</v>
          </cell>
          <cell r="J5492"/>
          <cell r="K5492">
            <v>44635</v>
          </cell>
        </row>
        <row r="5493">
          <cell r="A5493">
            <v>18065015</v>
          </cell>
          <cell r="B5493" t="str">
            <v>C471</v>
          </cell>
          <cell r="C5493" t="str">
            <v>VENANCIO COUVERTURE</v>
          </cell>
          <cell r="D5493" t="str">
            <v>2</v>
          </cell>
          <cell r="E5493">
            <v>2870.75</v>
          </cell>
          <cell r="G5493">
            <v>3444.9</v>
          </cell>
          <cell r="H5493">
            <v>44592</v>
          </cell>
          <cell r="I5493">
            <v>44635</v>
          </cell>
          <cell r="J5493"/>
          <cell r="K5493">
            <v>44635</v>
          </cell>
        </row>
        <row r="5494">
          <cell r="A5494">
            <v>18065016</v>
          </cell>
          <cell r="B5494" t="str">
            <v>C471</v>
          </cell>
          <cell r="C5494" t="str">
            <v>VENANCIO COUVERTURE</v>
          </cell>
          <cell r="D5494" t="str">
            <v>2</v>
          </cell>
          <cell r="E5494">
            <v>49.7</v>
          </cell>
          <cell r="G5494">
            <v>59.64</v>
          </cell>
          <cell r="H5494">
            <v>44592</v>
          </cell>
          <cell r="I5494">
            <v>44635</v>
          </cell>
          <cell r="J5494"/>
          <cell r="K5494">
            <v>44635</v>
          </cell>
        </row>
        <row r="5495">
          <cell r="A5495">
            <v>18065017</v>
          </cell>
          <cell r="B5495" t="str">
            <v>C471</v>
          </cell>
          <cell r="C5495" t="str">
            <v>VENANCIO COUVERTURE</v>
          </cell>
          <cell r="D5495" t="str">
            <v>2</v>
          </cell>
          <cell r="E5495">
            <v>499.59</v>
          </cell>
          <cell r="G5495">
            <v>599.51</v>
          </cell>
          <cell r="H5495">
            <v>44592</v>
          </cell>
          <cell r="I5495">
            <v>44635</v>
          </cell>
          <cell r="J5495"/>
          <cell r="K5495">
            <v>44635</v>
          </cell>
        </row>
        <row r="5496">
          <cell r="A5496">
            <v>18065018</v>
          </cell>
          <cell r="B5496" t="str">
            <v>C471</v>
          </cell>
          <cell r="C5496" t="str">
            <v>VENANCIO COUVERTURE</v>
          </cell>
          <cell r="D5496" t="str">
            <v>2</v>
          </cell>
          <cell r="E5496">
            <v>-135</v>
          </cell>
          <cell r="G5496">
            <v>-162</v>
          </cell>
          <cell r="H5496">
            <v>44592</v>
          </cell>
          <cell r="I5496">
            <v>44635</v>
          </cell>
          <cell r="J5496"/>
          <cell r="K5496">
            <v>44635</v>
          </cell>
        </row>
        <row r="5497">
          <cell r="A5497">
            <v>18065019</v>
          </cell>
          <cell r="B5497" t="str">
            <v>C471</v>
          </cell>
          <cell r="C5497" t="str">
            <v>VENANCIO COUVERTURE</v>
          </cell>
          <cell r="D5497" t="str">
            <v>2</v>
          </cell>
          <cell r="E5497">
            <v>236.85999999999999</v>
          </cell>
          <cell r="G5497">
            <v>284.23</v>
          </cell>
          <cell r="H5497">
            <v>44592</v>
          </cell>
          <cell r="I5497">
            <v>44635</v>
          </cell>
          <cell r="J5497"/>
          <cell r="K5497">
            <v>44635</v>
          </cell>
        </row>
        <row r="5498">
          <cell r="A5498">
            <v>18065020</v>
          </cell>
          <cell r="B5498" t="str">
            <v>C471</v>
          </cell>
          <cell r="C5498" t="str">
            <v>VENANCIO COUVERTURE</v>
          </cell>
          <cell r="D5498" t="str">
            <v>2</v>
          </cell>
          <cell r="E5498">
            <v>2541.25</v>
          </cell>
          <cell r="G5498">
            <v>3049.5</v>
          </cell>
          <cell r="H5498">
            <v>44592</v>
          </cell>
          <cell r="I5498">
            <v>44635</v>
          </cell>
          <cell r="J5498"/>
          <cell r="K5498">
            <v>44635</v>
          </cell>
        </row>
        <row r="5499">
          <cell r="A5499">
            <v>18065021</v>
          </cell>
          <cell r="B5499" t="str">
            <v>C471</v>
          </cell>
          <cell r="C5499" t="str">
            <v>VENANCIO COUVERTURE</v>
          </cell>
          <cell r="D5499" t="str">
            <v>2</v>
          </cell>
          <cell r="E5499">
            <v>88.01</v>
          </cell>
          <cell r="G5499">
            <v>105.60999999999999</v>
          </cell>
          <cell r="H5499">
            <v>44592</v>
          </cell>
          <cell r="I5499">
            <v>44635</v>
          </cell>
          <cell r="J5499"/>
          <cell r="K5499">
            <v>44635</v>
          </cell>
        </row>
        <row r="5500">
          <cell r="A5500">
            <v>18065022</v>
          </cell>
          <cell r="B5500" t="str">
            <v>C471</v>
          </cell>
          <cell r="C5500" t="str">
            <v>VENANCIO COUVERTURE</v>
          </cell>
          <cell r="D5500" t="str">
            <v>2</v>
          </cell>
          <cell r="E5500">
            <v>5175.05</v>
          </cell>
          <cell r="G5500">
            <v>6210.0599999999995</v>
          </cell>
          <cell r="H5500">
            <v>44592</v>
          </cell>
          <cell r="I5500">
            <v>44635</v>
          </cell>
          <cell r="J5500"/>
          <cell r="K5500">
            <v>44635</v>
          </cell>
        </row>
        <row r="5501">
          <cell r="A5501">
            <v>18065023</v>
          </cell>
          <cell r="B5501" t="str">
            <v>C471</v>
          </cell>
          <cell r="C5501" t="str">
            <v>VENANCIO COUVERTURE</v>
          </cell>
          <cell r="D5501" t="str">
            <v>2</v>
          </cell>
          <cell r="E5501">
            <v>1122.48</v>
          </cell>
          <cell r="G5501">
            <v>1346.98</v>
          </cell>
          <cell r="H5501">
            <v>44592</v>
          </cell>
          <cell r="I5501">
            <v>44635</v>
          </cell>
          <cell r="J5501"/>
          <cell r="K5501">
            <v>44635</v>
          </cell>
        </row>
        <row r="5502">
          <cell r="A5502">
            <v>18065024</v>
          </cell>
          <cell r="B5502" t="str">
            <v>C471</v>
          </cell>
          <cell r="C5502" t="str">
            <v>VENANCIO COUVERTURE</v>
          </cell>
          <cell r="D5502" t="str">
            <v>2</v>
          </cell>
          <cell r="E5502">
            <v>1043.5</v>
          </cell>
          <cell r="G5502">
            <v>1252.2</v>
          </cell>
          <cell r="H5502">
            <v>44592</v>
          </cell>
          <cell r="I5502">
            <v>44635</v>
          </cell>
          <cell r="J5502"/>
          <cell r="K5502">
            <v>44635</v>
          </cell>
        </row>
        <row r="5503">
          <cell r="A5503">
            <v>18065025</v>
          </cell>
          <cell r="B5503" t="str">
            <v>C471</v>
          </cell>
          <cell r="C5503" t="str">
            <v>VENANCIO COUVERTURE</v>
          </cell>
          <cell r="D5503" t="str">
            <v>2</v>
          </cell>
          <cell r="E5503">
            <v>-248.51</v>
          </cell>
          <cell r="G5503">
            <v>-298.20999999999998</v>
          </cell>
          <cell r="H5503">
            <v>44592</v>
          </cell>
          <cell r="I5503">
            <v>44635</v>
          </cell>
          <cell r="J5503"/>
          <cell r="K5503">
            <v>44635</v>
          </cell>
        </row>
        <row r="5504">
          <cell r="A5504">
            <v>18065026</v>
          </cell>
          <cell r="B5504" t="str">
            <v>C471</v>
          </cell>
          <cell r="C5504" t="str">
            <v>VENANCIO COUVERTURE</v>
          </cell>
          <cell r="D5504" t="str">
            <v>2</v>
          </cell>
          <cell r="E5504">
            <v>4675.2800000000007</v>
          </cell>
          <cell r="G5504">
            <v>5610.34</v>
          </cell>
          <cell r="H5504">
            <v>44592</v>
          </cell>
          <cell r="I5504">
            <v>44635</v>
          </cell>
          <cell r="J5504"/>
          <cell r="K5504">
            <v>44635</v>
          </cell>
        </row>
        <row r="5505">
          <cell r="A5505">
            <v>18065027</v>
          </cell>
          <cell r="B5505" t="str">
            <v>C471</v>
          </cell>
          <cell r="C5505" t="str">
            <v>VENANCIO COUVERTURE</v>
          </cell>
          <cell r="D5505" t="str">
            <v>2</v>
          </cell>
          <cell r="E5505">
            <v>2696.02</v>
          </cell>
          <cell r="G5505">
            <v>3235.2200000000003</v>
          </cell>
          <cell r="H5505">
            <v>44592</v>
          </cell>
          <cell r="I5505">
            <v>44635</v>
          </cell>
          <cell r="J5505"/>
          <cell r="K5505">
            <v>44635</v>
          </cell>
        </row>
        <row r="5506">
          <cell r="A5506">
            <v>18065028</v>
          </cell>
          <cell r="B5506" t="str">
            <v>C471</v>
          </cell>
          <cell r="C5506" t="str">
            <v>VENANCIO COUVERTURE</v>
          </cell>
          <cell r="D5506" t="str">
            <v>2</v>
          </cell>
          <cell r="E5506">
            <v>1354.53</v>
          </cell>
          <cell r="G5506">
            <v>1625.44</v>
          </cell>
          <cell r="H5506">
            <v>44592</v>
          </cell>
          <cell r="I5506">
            <v>44635</v>
          </cell>
          <cell r="J5506"/>
          <cell r="K5506">
            <v>44635</v>
          </cell>
        </row>
        <row r="5507">
          <cell r="A5507">
            <v>18065029</v>
          </cell>
          <cell r="B5507" t="str">
            <v>C471</v>
          </cell>
          <cell r="C5507" t="str">
            <v>VENANCIO COUVERTURE</v>
          </cell>
          <cell r="D5507" t="str">
            <v>2</v>
          </cell>
          <cell r="E5507">
            <v>-287</v>
          </cell>
          <cell r="G5507">
            <v>-344.4</v>
          </cell>
          <cell r="H5507">
            <v>44592</v>
          </cell>
          <cell r="I5507">
            <v>44635</v>
          </cell>
          <cell r="J5507"/>
          <cell r="K5507">
            <v>44635</v>
          </cell>
        </row>
        <row r="5508">
          <cell r="A5508">
            <v>18065030</v>
          </cell>
          <cell r="B5508" t="str">
            <v>C471</v>
          </cell>
          <cell r="C5508" t="str">
            <v>VENANCIO COUVERTURE</v>
          </cell>
          <cell r="D5508" t="str">
            <v>2</v>
          </cell>
          <cell r="E5508">
            <v>411.98</v>
          </cell>
          <cell r="G5508">
            <v>494.38</v>
          </cell>
          <cell r="H5508">
            <v>44592</v>
          </cell>
          <cell r="I5508">
            <v>44635</v>
          </cell>
          <cell r="J5508"/>
          <cell r="K5508">
            <v>44635</v>
          </cell>
        </row>
        <row r="5509">
          <cell r="A5509">
            <v>18065031</v>
          </cell>
          <cell r="B5509" t="str">
            <v>C471</v>
          </cell>
          <cell r="C5509" t="str">
            <v>VENANCIO COUVERTURE</v>
          </cell>
          <cell r="D5509" t="str">
            <v>2</v>
          </cell>
          <cell r="E5509">
            <v>142.85999999999999</v>
          </cell>
          <cell r="G5509">
            <v>171.43</v>
          </cell>
          <cell r="H5509">
            <v>44592</v>
          </cell>
          <cell r="I5509">
            <v>44635</v>
          </cell>
          <cell r="J5509"/>
          <cell r="K5509">
            <v>44635</v>
          </cell>
        </row>
        <row r="5510">
          <cell r="A5510">
            <v>18065032</v>
          </cell>
          <cell r="B5510" t="str">
            <v>C471</v>
          </cell>
          <cell r="C5510" t="str">
            <v>VENANCIO COUVERTURE</v>
          </cell>
          <cell r="D5510" t="str">
            <v>2</v>
          </cell>
          <cell r="E5510">
            <v>-81</v>
          </cell>
          <cell r="G5510">
            <v>-97.2</v>
          </cell>
          <cell r="H5510">
            <v>44592</v>
          </cell>
          <cell r="I5510">
            <v>44635</v>
          </cell>
          <cell r="J5510"/>
          <cell r="K5510">
            <v>44635</v>
          </cell>
        </row>
        <row r="5511">
          <cell r="A5511">
            <v>18065033</v>
          </cell>
          <cell r="B5511" t="str">
            <v>C471</v>
          </cell>
          <cell r="C5511" t="str">
            <v>VENANCIO COUVERTURE</v>
          </cell>
          <cell r="D5511" t="str">
            <v>2</v>
          </cell>
          <cell r="E5511">
            <v>132.02000000000001</v>
          </cell>
          <cell r="G5511">
            <v>158.42000000000002</v>
          </cell>
          <cell r="H5511">
            <v>44592</v>
          </cell>
          <cell r="I5511">
            <v>44635</v>
          </cell>
          <cell r="J5511"/>
          <cell r="K5511">
            <v>44635</v>
          </cell>
        </row>
        <row r="5512">
          <cell r="A5512">
            <v>18065034</v>
          </cell>
          <cell r="B5512" t="str">
            <v>C471</v>
          </cell>
          <cell r="C5512" t="str">
            <v>VENANCIO COUVERTURE</v>
          </cell>
          <cell r="D5512" t="str">
            <v>2</v>
          </cell>
          <cell r="E5512">
            <v>-140.45999999999998</v>
          </cell>
          <cell r="G5512">
            <v>-168.55</v>
          </cell>
          <cell r="H5512">
            <v>44592</v>
          </cell>
          <cell r="I5512">
            <v>44635</v>
          </cell>
          <cell r="J5512"/>
          <cell r="K5512">
            <v>44635</v>
          </cell>
        </row>
        <row r="5513">
          <cell r="A5513">
            <v>18065035</v>
          </cell>
          <cell r="B5513" t="str">
            <v>C471</v>
          </cell>
          <cell r="C5513" t="str">
            <v>VENANCIO COUVERTURE</v>
          </cell>
          <cell r="D5513" t="str">
            <v>2</v>
          </cell>
          <cell r="E5513">
            <v>335.38</v>
          </cell>
          <cell r="G5513">
            <v>402.46</v>
          </cell>
          <cell r="H5513">
            <v>44592</v>
          </cell>
          <cell r="I5513">
            <v>44635</v>
          </cell>
          <cell r="J5513"/>
          <cell r="K5513">
            <v>44635</v>
          </cell>
        </row>
        <row r="5514">
          <cell r="A5514">
            <v>18066453</v>
          </cell>
          <cell r="B5514" t="str">
            <v>C471</v>
          </cell>
          <cell r="C5514" t="str">
            <v>VENANCIO COUVERTURE</v>
          </cell>
          <cell r="D5514" t="str">
            <v>2</v>
          </cell>
          <cell r="E5514">
            <v>1397.42</v>
          </cell>
          <cell r="G5514">
            <v>1676.9</v>
          </cell>
          <cell r="H5514">
            <v>44620</v>
          </cell>
          <cell r="I5514">
            <v>44666</v>
          </cell>
          <cell r="J5514"/>
          <cell r="K5514">
            <v>44666</v>
          </cell>
        </row>
        <row r="5515">
          <cell r="A5515">
            <v>18066454</v>
          </cell>
          <cell r="B5515" t="str">
            <v>C471</v>
          </cell>
          <cell r="C5515" t="str">
            <v>VENANCIO COUVERTURE</v>
          </cell>
          <cell r="D5515" t="str">
            <v>2</v>
          </cell>
          <cell r="E5515">
            <v>-415.61</v>
          </cell>
          <cell r="G5515">
            <v>-498.73</v>
          </cell>
          <cell r="H5515">
            <v>44620</v>
          </cell>
          <cell r="I5515">
            <v>44666</v>
          </cell>
          <cell r="J5515"/>
          <cell r="K5515">
            <v>44666</v>
          </cell>
        </row>
        <row r="5516">
          <cell r="A5516">
            <v>18066455</v>
          </cell>
          <cell r="B5516" t="str">
            <v>C471</v>
          </cell>
          <cell r="C5516" t="str">
            <v>VENANCIO COUVERTURE</v>
          </cell>
          <cell r="D5516" t="str">
            <v>2</v>
          </cell>
          <cell r="E5516">
            <v>330.05</v>
          </cell>
          <cell r="G5516">
            <v>396.06</v>
          </cell>
          <cell r="H5516">
            <v>44620</v>
          </cell>
          <cell r="I5516">
            <v>44666</v>
          </cell>
          <cell r="J5516"/>
          <cell r="K5516">
            <v>44666</v>
          </cell>
        </row>
        <row r="5517">
          <cell r="A5517">
            <v>18066456</v>
          </cell>
          <cell r="B5517" t="str">
            <v>C471</v>
          </cell>
          <cell r="C5517" t="str">
            <v>VENANCIO COUVERTURE</v>
          </cell>
          <cell r="D5517" t="str">
            <v>2</v>
          </cell>
          <cell r="E5517">
            <v>741.85</v>
          </cell>
          <cell r="G5517">
            <v>890.22</v>
          </cell>
          <cell r="H5517">
            <v>44620</v>
          </cell>
          <cell r="I5517">
            <v>44666</v>
          </cell>
          <cell r="J5517"/>
          <cell r="K5517">
            <v>44666</v>
          </cell>
        </row>
        <row r="5518">
          <cell r="A5518">
            <v>18066457</v>
          </cell>
          <cell r="B5518" t="str">
            <v>C471</v>
          </cell>
          <cell r="C5518" t="str">
            <v>VENANCIO COUVERTURE</v>
          </cell>
          <cell r="D5518" t="str">
            <v>2</v>
          </cell>
          <cell r="E5518">
            <v>1717.17</v>
          </cell>
          <cell r="G5518">
            <v>2060.6</v>
          </cell>
          <cell r="H5518">
            <v>44620</v>
          </cell>
          <cell r="I5518">
            <v>44666</v>
          </cell>
          <cell r="J5518"/>
          <cell r="K5518">
            <v>44666</v>
          </cell>
        </row>
        <row r="5519">
          <cell r="A5519">
            <v>18066458</v>
          </cell>
          <cell r="B5519" t="str">
            <v>C471</v>
          </cell>
          <cell r="C5519" t="str">
            <v>VENANCIO COUVERTURE</v>
          </cell>
          <cell r="D5519" t="str">
            <v>2</v>
          </cell>
          <cell r="E5519">
            <v>2023.14</v>
          </cell>
          <cell r="G5519">
            <v>2427.77</v>
          </cell>
          <cell r="H5519">
            <v>44620</v>
          </cell>
          <cell r="I5519">
            <v>44666</v>
          </cell>
          <cell r="J5519"/>
          <cell r="K5519">
            <v>44666</v>
          </cell>
        </row>
        <row r="5520">
          <cell r="A5520">
            <v>18066459</v>
          </cell>
          <cell r="B5520" t="str">
            <v>C471</v>
          </cell>
          <cell r="C5520" t="str">
            <v>VENANCIO COUVERTURE</v>
          </cell>
          <cell r="D5520" t="str">
            <v>2</v>
          </cell>
          <cell r="E5520">
            <v>631.31000000000006</v>
          </cell>
          <cell r="G5520">
            <v>757.56999999999994</v>
          </cell>
          <cell r="H5520">
            <v>44620</v>
          </cell>
          <cell r="I5520">
            <v>44666</v>
          </cell>
          <cell r="J5520"/>
          <cell r="K5520">
            <v>44666</v>
          </cell>
        </row>
        <row r="5521">
          <cell r="A5521">
            <v>18066460</v>
          </cell>
          <cell r="B5521" t="str">
            <v>C471</v>
          </cell>
          <cell r="C5521" t="str">
            <v>VENANCIO COUVERTURE</v>
          </cell>
          <cell r="D5521" t="str">
            <v>2</v>
          </cell>
          <cell r="E5521">
            <v>2799.77</v>
          </cell>
          <cell r="G5521">
            <v>3359.72</v>
          </cell>
          <cell r="H5521">
            <v>44620</v>
          </cell>
          <cell r="I5521">
            <v>44666</v>
          </cell>
          <cell r="J5521"/>
          <cell r="K5521">
            <v>44666</v>
          </cell>
        </row>
        <row r="5522">
          <cell r="A5522">
            <v>18066461</v>
          </cell>
          <cell r="B5522" t="str">
            <v>C471</v>
          </cell>
          <cell r="C5522" t="str">
            <v>VENANCIO COUVERTURE</v>
          </cell>
          <cell r="D5522" t="str">
            <v>2</v>
          </cell>
          <cell r="E5522">
            <v>1158.06</v>
          </cell>
          <cell r="G5522">
            <v>1389.67</v>
          </cell>
          <cell r="H5522">
            <v>44620</v>
          </cell>
          <cell r="I5522">
            <v>44666</v>
          </cell>
          <cell r="J5522"/>
          <cell r="K5522">
            <v>44666</v>
          </cell>
        </row>
        <row r="5523">
          <cell r="A5523">
            <v>18066462</v>
          </cell>
          <cell r="B5523" t="str">
            <v>C471</v>
          </cell>
          <cell r="C5523" t="str">
            <v>VENANCIO COUVERTURE</v>
          </cell>
          <cell r="D5523" t="str">
            <v>2</v>
          </cell>
          <cell r="E5523">
            <v>1776.64</v>
          </cell>
          <cell r="G5523">
            <v>2132.98</v>
          </cell>
          <cell r="H5523">
            <v>44620</v>
          </cell>
          <cell r="I5523">
            <v>44666</v>
          </cell>
          <cell r="J5523"/>
          <cell r="K5523">
            <v>44666</v>
          </cell>
        </row>
        <row r="5524">
          <cell r="A5524">
            <v>18066463</v>
          </cell>
          <cell r="B5524" t="str">
            <v>C471</v>
          </cell>
          <cell r="C5524" t="str">
            <v>VENANCIO COUVERTURE</v>
          </cell>
          <cell r="D5524" t="str">
            <v>2</v>
          </cell>
          <cell r="E5524">
            <v>-246.5</v>
          </cell>
          <cell r="G5524">
            <v>-295.8</v>
          </cell>
          <cell r="H5524">
            <v>44620</v>
          </cell>
          <cell r="I5524">
            <v>44666</v>
          </cell>
          <cell r="J5524"/>
          <cell r="K5524">
            <v>44666</v>
          </cell>
        </row>
        <row r="5525">
          <cell r="A5525">
            <v>18066464</v>
          </cell>
          <cell r="B5525" t="str">
            <v>C471</v>
          </cell>
          <cell r="C5525" t="str">
            <v>VENANCIO COUVERTURE</v>
          </cell>
          <cell r="D5525" t="str">
            <v>2</v>
          </cell>
          <cell r="E5525">
            <v>429.28999999999996</v>
          </cell>
          <cell r="G5525">
            <v>515.15</v>
          </cell>
          <cell r="H5525">
            <v>44620</v>
          </cell>
          <cell r="I5525">
            <v>44666</v>
          </cell>
          <cell r="J5525"/>
          <cell r="K5525">
            <v>44666</v>
          </cell>
        </row>
        <row r="5526">
          <cell r="A5526">
            <v>18066465</v>
          </cell>
          <cell r="B5526" t="str">
            <v>C471</v>
          </cell>
          <cell r="C5526" t="str">
            <v>VENANCIO COUVERTURE</v>
          </cell>
          <cell r="D5526" t="str">
            <v>2</v>
          </cell>
          <cell r="E5526">
            <v>1.59</v>
          </cell>
          <cell r="G5526">
            <v>1.9100000000000001</v>
          </cell>
          <cell r="H5526">
            <v>44620</v>
          </cell>
          <cell r="I5526">
            <v>44666</v>
          </cell>
          <cell r="J5526"/>
          <cell r="K5526">
            <v>44666</v>
          </cell>
        </row>
        <row r="5527">
          <cell r="A5527">
            <v>18066466</v>
          </cell>
          <cell r="B5527" t="str">
            <v>C471</v>
          </cell>
          <cell r="C5527" t="str">
            <v>VENANCIO COUVERTURE</v>
          </cell>
          <cell r="D5527" t="str">
            <v>2</v>
          </cell>
          <cell r="E5527">
            <v>-40.5</v>
          </cell>
          <cell r="G5527">
            <v>-48.6</v>
          </cell>
          <cell r="H5527">
            <v>44620</v>
          </cell>
          <cell r="I5527">
            <v>44666</v>
          </cell>
          <cell r="J5527"/>
          <cell r="K5527">
            <v>44666</v>
          </cell>
        </row>
        <row r="5528">
          <cell r="A5528">
            <v>18066467</v>
          </cell>
          <cell r="B5528" t="str">
            <v>C471</v>
          </cell>
          <cell r="C5528" t="str">
            <v>VENANCIO COUVERTURE</v>
          </cell>
          <cell r="D5528" t="str">
            <v>2</v>
          </cell>
          <cell r="E5528">
            <v>7208.32</v>
          </cell>
          <cell r="G5528">
            <v>8649.98</v>
          </cell>
          <cell r="H5528">
            <v>44620</v>
          </cell>
          <cell r="I5528">
            <v>44666</v>
          </cell>
          <cell r="J5528"/>
          <cell r="K5528">
            <v>44666</v>
          </cell>
        </row>
        <row r="5529">
          <cell r="A5529">
            <v>18066468</v>
          </cell>
          <cell r="B5529" t="str">
            <v>C471</v>
          </cell>
          <cell r="C5529" t="str">
            <v>VENANCIO COUVERTURE</v>
          </cell>
          <cell r="D5529" t="str">
            <v>2</v>
          </cell>
          <cell r="E5529">
            <v>1535.6100000000001</v>
          </cell>
          <cell r="G5529">
            <v>1842.73</v>
          </cell>
          <cell r="H5529">
            <v>44620</v>
          </cell>
          <cell r="I5529">
            <v>44666</v>
          </cell>
          <cell r="J5529"/>
          <cell r="K5529">
            <v>44666</v>
          </cell>
        </row>
        <row r="5530">
          <cell r="A5530">
            <v>18066469</v>
          </cell>
          <cell r="B5530" t="str">
            <v>C471</v>
          </cell>
          <cell r="C5530" t="str">
            <v>VENANCIO COUVERTURE</v>
          </cell>
          <cell r="D5530" t="str">
            <v>2</v>
          </cell>
          <cell r="E5530">
            <v>1436.51</v>
          </cell>
          <cell r="G5530">
            <v>1723.81</v>
          </cell>
          <cell r="H5530">
            <v>44620</v>
          </cell>
          <cell r="I5530">
            <v>44666</v>
          </cell>
          <cell r="J5530"/>
          <cell r="K5530">
            <v>44666</v>
          </cell>
        </row>
        <row r="5531">
          <cell r="A5531">
            <v>18066470</v>
          </cell>
          <cell r="B5531" t="str">
            <v>C471</v>
          </cell>
          <cell r="C5531" t="str">
            <v>VENANCIO COUVERTURE</v>
          </cell>
          <cell r="D5531" t="str">
            <v>2</v>
          </cell>
          <cell r="E5531">
            <v>4336.74</v>
          </cell>
          <cell r="G5531">
            <v>5204.09</v>
          </cell>
          <cell r="H5531">
            <v>44620</v>
          </cell>
          <cell r="I5531">
            <v>44666</v>
          </cell>
          <cell r="J5531"/>
          <cell r="K5531">
            <v>44666</v>
          </cell>
        </row>
        <row r="5532">
          <cell r="A5532">
            <v>18066471</v>
          </cell>
          <cell r="B5532" t="str">
            <v>C471</v>
          </cell>
          <cell r="C5532" t="str">
            <v>VENANCIO COUVERTURE</v>
          </cell>
          <cell r="D5532" t="str">
            <v>2</v>
          </cell>
          <cell r="E5532">
            <v>589.48</v>
          </cell>
          <cell r="G5532">
            <v>707.38</v>
          </cell>
          <cell r="H5532">
            <v>44620</v>
          </cell>
          <cell r="I5532">
            <v>44666</v>
          </cell>
          <cell r="J5532"/>
          <cell r="K5532">
            <v>44666</v>
          </cell>
        </row>
        <row r="5533">
          <cell r="A5533">
            <v>18066472</v>
          </cell>
          <cell r="B5533" t="str">
            <v>C471</v>
          </cell>
          <cell r="C5533" t="str">
            <v>VENANCIO COUVERTURE</v>
          </cell>
          <cell r="D5533" t="str">
            <v>2</v>
          </cell>
          <cell r="E5533">
            <v>2028.4099999999999</v>
          </cell>
          <cell r="G5533">
            <v>2434.09</v>
          </cell>
          <cell r="H5533">
            <v>44620</v>
          </cell>
          <cell r="I5533">
            <v>44666</v>
          </cell>
          <cell r="J5533"/>
          <cell r="K5533">
            <v>44666</v>
          </cell>
        </row>
        <row r="5534">
          <cell r="A5534">
            <v>18066473</v>
          </cell>
          <cell r="B5534" t="str">
            <v>C471</v>
          </cell>
          <cell r="C5534" t="str">
            <v>VENANCIO COUVERTURE</v>
          </cell>
          <cell r="D5534" t="str">
            <v>2</v>
          </cell>
          <cell r="E5534">
            <v>2706.6099999999997</v>
          </cell>
          <cell r="G5534">
            <v>3247.93</v>
          </cell>
          <cell r="H5534">
            <v>44620</v>
          </cell>
          <cell r="I5534">
            <v>44666</v>
          </cell>
          <cell r="J5534"/>
          <cell r="K5534">
            <v>44666</v>
          </cell>
        </row>
        <row r="5535">
          <cell r="A5535">
            <v>18066474</v>
          </cell>
          <cell r="B5535" t="str">
            <v>C471</v>
          </cell>
          <cell r="C5535" t="str">
            <v>VENANCIO COUVERTURE</v>
          </cell>
          <cell r="D5535" t="str">
            <v>2</v>
          </cell>
          <cell r="E5535">
            <v>-358.5</v>
          </cell>
          <cell r="G5535">
            <v>-430.2</v>
          </cell>
          <cell r="H5535">
            <v>44620</v>
          </cell>
          <cell r="I5535">
            <v>44666</v>
          </cell>
          <cell r="J5535"/>
          <cell r="K5535">
            <v>44666</v>
          </cell>
        </row>
        <row r="5536">
          <cell r="A5536">
            <v>18066475</v>
          </cell>
          <cell r="B5536" t="str">
            <v>C471</v>
          </cell>
          <cell r="C5536" t="str">
            <v>VENANCIO COUVERTURE</v>
          </cell>
          <cell r="D5536" t="str">
            <v>2</v>
          </cell>
          <cell r="E5536">
            <v>3194.2799999999997</v>
          </cell>
          <cell r="G5536">
            <v>3833.1400000000003</v>
          </cell>
          <cell r="H5536">
            <v>44620</v>
          </cell>
          <cell r="I5536">
            <v>44666</v>
          </cell>
          <cell r="J5536"/>
          <cell r="K5536">
            <v>44666</v>
          </cell>
        </row>
        <row r="5537">
          <cell r="A5537">
            <v>18068011</v>
          </cell>
          <cell r="B5537" t="str">
            <v>C471</v>
          </cell>
          <cell r="C5537" t="str">
            <v>VENANCIO COUVERTURE</v>
          </cell>
          <cell r="D5537" t="str">
            <v>2</v>
          </cell>
          <cell r="E5537">
            <v>876.4799999999999</v>
          </cell>
          <cell r="G5537">
            <v>1051.78</v>
          </cell>
          <cell r="H5537">
            <v>44651</v>
          </cell>
          <cell r="I5537">
            <v>44696</v>
          </cell>
          <cell r="J5537">
            <v>44658</v>
          </cell>
          <cell r="K5537">
            <v>44696</v>
          </cell>
        </row>
        <row r="5538">
          <cell r="A5538">
            <v>18068012</v>
          </cell>
          <cell r="B5538" t="str">
            <v>C471</v>
          </cell>
          <cell r="C5538" t="str">
            <v>VENANCIO COUVERTURE</v>
          </cell>
          <cell r="D5538" t="str">
            <v>2</v>
          </cell>
          <cell r="E5538">
            <v>435.46000000000004</v>
          </cell>
          <cell r="G5538">
            <v>522.54999999999995</v>
          </cell>
          <cell r="H5538">
            <v>44651</v>
          </cell>
          <cell r="I5538">
            <v>44696</v>
          </cell>
          <cell r="J5538">
            <v>44658</v>
          </cell>
          <cell r="K5538">
            <v>44696</v>
          </cell>
        </row>
        <row r="5539">
          <cell r="A5539">
            <v>18068013</v>
          </cell>
          <cell r="B5539" t="str">
            <v>C471</v>
          </cell>
          <cell r="C5539" t="str">
            <v>VENANCIO COUVERTURE</v>
          </cell>
          <cell r="D5539" t="str">
            <v>2</v>
          </cell>
          <cell r="E5539">
            <v>72.78</v>
          </cell>
          <cell r="G5539">
            <v>87.34</v>
          </cell>
          <cell r="H5539">
            <v>44651</v>
          </cell>
          <cell r="I5539">
            <v>44696</v>
          </cell>
          <cell r="J5539">
            <v>44658</v>
          </cell>
          <cell r="K5539">
            <v>44696</v>
          </cell>
        </row>
        <row r="5540">
          <cell r="A5540">
            <v>18068014</v>
          </cell>
          <cell r="B5540" t="str">
            <v>C471</v>
          </cell>
          <cell r="C5540" t="str">
            <v>VENANCIO COUVERTURE</v>
          </cell>
          <cell r="D5540" t="str">
            <v>2</v>
          </cell>
          <cell r="E5540">
            <v>72.78</v>
          </cell>
          <cell r="G5540">
            <v>87.34</v>
          </cell>
          <cell r="H5540">
            <v>44651</v>
          </cell>
          <cell r="I5540">
            <v>44696</v>
          </cell>
          <cell r="J5540">
            <v>44658</v>
          </cell>
          <cell r="K5540">
            <v>44696</v>
          </cell>
        </row>
        <row r="5541">
          <cell r="A5541">
            <v>18068015</v>
          </cell>
          <cell r="B5541" t="str">
            <v>C471</v>
          </cell>
          <cell r="C5541" t="str">
            <v>VENANCIO COUVERTURE</v>
          </cell>
          <cell r="D5541" t="str">
            <v>2</v>
          </cell>
          <cell r="E5541">
            <v>5239.2699999999995</v>
          </cell>
          <cell r="G5541">
            <v>6287.12</v>
          </cell>
          <cell r="H5541">
            <v>44651</v>
          </cell>
          <cell r="I5541">
            <v>44696</v>
          </cell>
          <cell r="J5541">
            <v>44658</v>
          </cell>
          <cell r="K5541">
            <v>44696</v>
          </cell>
        </row>
        <row r="5542">
          <cell r="A5542">
            <v>18068016</v>
          </cell>
          <cell r="B5542" t="str">
            <v>C471</v>
          </cell>
          <cell r="C5542" t="str">
            <v>VENANCIO COUVERTURE</v>
          </cell>
          <cell r="D5542" t="str">
            <v>2</v>
          </cell>
          <cell r="E5542">
            <v>8257.18</v>
          </cell>
          <cell r="G5542">
            <v>9908.619999999999</v>
          </cell>
          <cell r="H5542">
            <v>44651</v>
          </cell>
          <cell r="I5542">
            <v>44696</v>
          </cell>
          <cell r="J5542">
            <v>44658</v>
          </cell>
          <cell r="K5542">
            <v>44696</v>
          </cell>
        </row>
        <row r="5543">
          <cell r="A5543">
            <v>18068017</v>
          </cell>
          <cell r="B5543" t="str">
            <v>C471</v>
          </cell>
          <cell r="C5543" t="str">
            <v>VENANCIO COUVERTURE</v>
          </cell>
          <cell r="D5543" t="str">
            <v>2</v>
          </cell>
          <cell r="E5543">
            <v>1272.02</v>
          </cell>
          <cell r="G5543">
            <v>1526.42</v>
          </cell>
          <cell r="H5543">
            <v>44651</v>
          </cell>
          <cell r="I5543">
            <v>44696</v>
          </cell>
          <cell r="J5543">
            <v>44658</v>
          </cell>
          <cell r="K5543">
            <v>44696</v>
          </cell>
        </row>
        <row r="5544">
          <cell r="A5544">
            <v>18068018</v>
          </cell>
          <cell r="B5544" t="str">
            <v>C471</v>
          </cell>
          <cell r="C5544" t="str">
            <v>VENANCIO COUVERTURE</v>
          </cell>
          <cell r="D5544" t="str">
            <v>2</v>
          </cell>
          <cell r="E5544">
            <v>80.3</v>
          </cell>
          <cell r="G5544">
            <v>96.36</v>
          </cell>
          <cell r="H5544">
            <v>44651</v>
          </cell>
          <cell r="I5544">
            <v>44696</v>
          </cell>
          <cell r="J5544">
            <v>44658</v>
          </cell>
          <cell r="K5544">
            <v>44696</v>
          </cell>
        </row>
        <row r="5545">
          <cell r="A5545">
            <v>18068019</v>
          </cell>
          <cell r="B5545" t="str">
            <v>C471</v>
          </cell>
          <cell r="C5545" t="str">
            <v>VENANCIO COUVERTURE</v>
          </cell>
          <cell r="D5545" t="str">
            <v>2</v>
          </cell>
          <cell r="E5545">
            <v>660.1</v>
          </cell>
          <cell r="G5545">
            <v>792.12</v>
          </cell>
          <cell r="H5545">
            <v>44651</v>
          </cell>
          <cell r="I5545">
            <v>44696</v>
          </cell>
          <cell r="J5545">
            <v>44658</v>
          </cell>
          <cell r="K5545">
            <v>44696</v>
          </cell>
        </row>
        <row r="5546">
          <cell r="A5546">
            <v>18068020</v>
          </cell>
          <cell r="B5546" t="str">
            <v>C471</v>
          </cell>
          <cell r="C5546" t="str">
            <v>VENANCIO COUVERTURE</v>
          </cell>
          <cell r="D5546" t="str">
            <v>2</v>
          </cell>
          <cell r="E5546">
            <v>1881.36</v>
          </cell>
          <cell r="G5546">
            <v>2257.63</v>
          </cell>
          <cell r="H5546">
            <v>44651</v>
          </cell>
          <cell r="I5546">
            <v>44696</v>
          </cell>
          <cell r="J5546">
            <v>44658</v>
          </cell>
          <cell r="K5546">
            <v>44696</v>
          </cell>
        </row>
        <row r="5547">
          <cell r="A5547">
            <v>18068021</v>
          </cell>
          <cell r="B5547" t="str">
            <v>C471</v>
          </cell>
          <cell r="C5547" t="str">
            <v>VENANCIO COUVERTURE</v>
          </cell>
          <cell r="D5547" t="str">
            <v>2</v>
          </cell>
          <cell r="E5547">
            <v>525.73</v>
          </cell>
          <cell r="G5547">
            <v>630.88</v>
          </cell>
          <cell r="H5547">
            <v>44651</v>
          </cell>
          <cell r="I5547">
            <v>44696</v>
          </cell>
          <cell r="J5547">
            <v>44658</v>
          </cell>
          <cell r="K5547">
            <v>44696</v>
          </cell>
        </row>
        <row r="5548">
          <cell r="A5548">
            <v>18068022</v>
          </cell>
          <cell r="B5548" t="str">
            <v>C471</v>
          </cell>
          <cell r="C5548" t="str">
            <v>VENANCIO COUVERTURE</v>
          </cell>
          <cell r="D5548" t="str">
            <v>2</v>
          </cell>
          <cell r="E5548">
            <v>1959.06</v>
          </cell>
          <cell r="G5548">
            <v>2350.87</v>
          </cell>
          <cell r="H5548">
            <v>44651</v>
          </cell>
          <cell r="I5548">
            <v>44696</v>
          </cell>
          <cell r="J5548">
            <v>44658</v>
          </cell>
          <cell r="K5548">
            <v>44696</v>
          </cell>
        </row>
        <row r="5549">
          <cell r="A5549">
            <v>18068023</v>
          </cell>
          <cell r="B5549" t="str">
            <v>C471</v>
          </cell>
          <cell r="C5549" t="str">
            <v>VENANCIO COUVERTURE</v>
          </cell>
          <cell r="D5549" t="str">
            <v>2</v>
          </cell>
          <cell r="E5549">
            <v>-140.47999999999999</v>
          </cell>
          <cell r="G5549">
            <v>-168.57999999999998</v>
          </cell>
          <cell r="H5549">
            <v>44651</v>
          </cell>
          <cell r="I5549">
            <v>44696</v>
          </cell>
          <cell r="J5549">
            <v>44658</v>
          </cell>
          <cell r="K5549">
            <v>44696</v>
          </cell>
        </row>
        <row r="5550">
          <cell r="A5550">
            <v>18068024</v>
          </cell>
          <cell r="B5550" t="str">
            <v>C471</v>
          </cell>
          <cell r="C5550" t="str">
            <v>VENANCIO COUVERTURE</v>
          </cell>
          <cell r="D5550" t="str">
            <v>2</v>
          </cell>
          <cell r="E5550">
            <v>24.04</v>
          </cell>
          <cell r="G5550">
            <v>28.85</v>
          </cell>
          <cell r="H5550">
            <v>44651</v>
          </cell>
          <cell r="I5550">
            <v>44696</v>
          </cell>
          <cell r="J5550">
            <v>44658</v>
          </cell>
          <cell r="K5550">
            <v>44696</v>
          </cell>
        </row>
        <row r="5551">
          <cell r="A5551">
            <v>18068025</v>
          </cell>
          <cell r="B5551" t="str">
            <v>C471</v>
          </cell>
          <cell r="C5551" t="str">
            <v>VENANCIO COUVERTURE</v>
          </cell>
          <cell r="D5551" t="str">
            <v>2</v>
          </cell>
          <cell r="E5551">
            <v>-94.5</v>
          </cell>
          <cell r="G5551">
            <v>-113.4</v>
          </cell>
          <cell r="H5551">
            <v>44651</v>
          </cell>
          <cell r="I5551">
            <v>44696</v>
          </cell>
          <cell r="J5551">
            <v>44658</v>
          </cell>
          <cell r="K5551">
            <v>44696</v>
          </cell>
        </row>
        <row r="5552">
          <cell r="A5552">
            <v>18068026</v>
          </cell>
          <cell r="B5552" t="str">
            <v>C471</v>
          </cell>
          <cell r="C5552" t="str">
            <v>VENANCIO COUVERTURE</v>
          </cell>
          <cell r="D5552" t="str">
            <v>2</v>
          </cell>
          <cell r="E5552">
            <v>371.94</v>
          </cell>
          <cell r="G5552">
            <v>446.33000000000004</v>
          </cell>
          <cell r="H5552">
            <v>44651</v>
          </cell>
          <cell r="I5552">
            <v>44696</v>
          </cell>
          <cell r="J5552">
            <v>44658</v>
          </cell>
          <cell r="K5552">
            <v>44696</v>
          </cell>
        </row>
        <row r="5553">
          <cell r="A5553">
            <v>18068027</v>
          </cell>
          <cell r="B5553" t="str">
            <v>C471</v>
          </cell>
          <cell r="C5553" t="str">
            <v>VENANCIO COUVERTURE</v>
          </cell>
          <cell r="D5553" t="str">
            <v>2</v>
          </cell>
          <cell r="E5553">
            <v>405.57</v>
          </cell>
          <cell r="G5553">
            <v>486.68</v>
          </cell>
          <cell r="H5553">
            <v>44651</v>
          </cell>
          <cell r="I5553">
            <v>44696</v>
          </cell>
          <cell r="J5553">
            <v>44658</v>
          </cell>
          <cell r="K5553">
            <v>44696</v>
          </cell>
        </row>
        <row r="5554">
          <cell r="A5554">
            <v>18068028</v>
          </cell>
          <cell r="B5554" t="str">
            <v>C471</v>
          </cell>
          <cell r="C5554" t="str">
            <v>VENANCIO COUVERTURE</v>
          </cell>
          <cell r="D5554" t="str">
            <v>2</v>
          </cell>
          <cell r="E5554">
            <v>1768.36</v>
          </cell>
          <cell r="G5554">
            <v>2122.0299999999997</v>
          </cell>
          <cell r="H5554">
            <v>44651</v>
          </cell>
          <cell r="I5554">
            <v>44696</v>
          </cell>
          <cell r="J5554">
            <v>44658</v>
          </cell>
          <cell r="K5554">
            <v>44696</v>
          </cell>
        </row>
        <row r="5555">
          <cell r="A5555">
            <v>18068029</v>
          </cell>
          <cell r="B5555" t="str">
            <v>C471</v>
          </cell>
          <cell r="C5555" t="str">
            <v>VENANCIO COUVERTURE</v>
          </cell>
          <cell r="D5555" t="str">
            <v>2</v>
          </cell>
          <cell r="E5555">
            <v>1623.56</v>
          </cell>
          <cell r="G5555">
            <v>1948.27</v>
          </cell>
          <cell r="H5555">
            <v>44651</v>
          </cell>
          <cell r="I5555">
            <v>44696</v>
          </cell>
          <cell r="J5555">
            <v>44658</v>
          </cell>
          <cell r="K5555">
            <v>44696</v>
          </cell>
        </row>
        <row r="5556">
          <cell r="A5556">
            <v>18068030</v>
          </cell>
          <cell r="B5556" t="str">
            <v>C471</v>
          </cell>
          <cell r="C5556" t="str">
            <v>VENANCIO COUVERTURE</v>
          </cell>
          <cell r="D5556" t="str">
            <v>2</v>
          </cell>
          <cell r="E5556">
            <v>290.77</v>
          </cell>
          <cell r="G5556">
            <v>348.91999999999996</v>
          </cell>
          <cell r="H5556">
            <v>44651</v>
          </cell>
          <cell r="I5556">
            <v>44696</v>
          </cell>
          <cell r="J5556">
            <v>44658</v>
          </cell>
          <cell r="K5556">
            <v>44696</v>
          </cell>
        </row>
        <row r="5557">
          <cell r="A5557">
            <v>18068031</v>
          </cell>
          <cell r="B5557" t="str">
            <v>C471</v>
          </cell>
          <cell r="C5557" t="str">
            <v>VENANCIO COUVERTURE</v>
          </cell>
          <cell r="D5557" t="str">
            <v>2</v>
          </cell>
          <cell r="E5557">
            <v>-284.5</v>
          </cell>
          <cell r="G5557">
            <v>-341.4</v>
          </cell>
          <cell r="H5557">
            <v>44651</v>
          </cell>
          <cell r="I5557">
            <v>44696</v>
          </cell>
          <cell r="J5557">
            <v>44658</v>
          </cell>
          <cell r="K5557">
            <v>44696</v>
          </cell>
        </row>
        <row r="5558">
          <cell r="A5558">
            <v>18068032</v>
          </cell>
          <cell r="B5558" t="str">
            <v>C471</v>
          </cell>
          <cell r="C5558" t="str">
            <v>VENANCIO COUVERTURE</v>
          </cell>
          <cell r="D5558" t="str">
            <v>2</v>
          </cell>
          <cell r="E5558">
            <v>1064.58</v>
          </cell>
          <cell r="G5558">
            <v>1277.5</v>
          </cell>
          <cell r="H5558">
            <v>44651</v>
          </cell>
          <cell r="I5558">
            <v>44696</v>
          </cell>
          <cell r="J5558">
            <v>44658</v>
          </cell>
          <cell r="K5558">
            <v>44696</v>
          </cell>
        </row>
        <row r="5559">
          <cell r="A5559">
            <v>18068033</v>
          </cell>
          <cell r="B5559" t="str">
            <v>C471</v>
          </cell>
          <cell r="C5559" t="str">
            <v>VENANCIO COUVERTURE</v>
          </cell>
          <cell r="D5559" t="str">
            <v>2</v>
          </cell>
          <cell r="E5559">
            <v>517.64</v>
          </cell>
          <cell r="G5559">
            <v>621.16999999999996</v>
          </cell>
          <cell r="H5559">
            <v>44651</v>
          </cell>
          <cell r="I5559">
            <v>44696</v>
          </cell>
          <cell r="J5559">
            <v>44658</v>
          </cell>
          <cell r="K5559">
            <v>44696</v>
          </cell>
        </row>
        <row r="5560">
          <cell r="A5560">
            <v>18068034</v>
          </cell>
          <cell r="B5560" t="str">
            <v>C471</v>
          </cell>
          <cell r="C5560" t="str">
            <v>VENANCIO COUVERTURE</v>
          </cell>
          <cell r="D5560" t="str">
            <v>2</v>
          </cell>
          <cell r="E5560">
            <v>2945.77</v>
          </cell>
          <cell r="G5560">
            <v>3534.9199999999996</v>
          </cell>
          <cell r="H5560">
            <v>44651</v>
          </cell>
          <cell r="I5560">
            <v>44696</v>
          </cell>
          <cell r="J5560">
            <v>44658</v>
          </cell>
          <cell r="K5560">
            <v>44696</v>
          </cell>
        </row>
        <row r="5561">
          <cell r="A5561">
            <v>18068035</v>
          </cell>
          <cell r="B5561" t="str">
            <v>C471</v>
          </cell>
          <cell r="C5561" t="str">
            <v>VENANCIO COUVERTURE</v>
          </cell>
          <cell r="D5561" t="str">
            <v>2</v>
          </cell>
          <cell r="E5561">
            <v>682.62</v>
          </cell>
          <cell r="G5561">
            <v>819.14</v>
          </cell>
          <cell r="H5561">
            <v>44651</v>
          </cell>
          <cell r="I5561">
            <v>44696</v>
          </cell>
          <cell r="J5561">
            <v>44658</v>
          </cell>
          <cell r="K5561">
            <v>44696</v>
          </cell>
        </row>
        <row r="5562">
          <cell r="A5562">
            <v>18068036</v>
          </cell>
          <cell r="B5562" t="str">
            <v>C471</v>
          </cell>
          <cell r="C5562" t="str">
            <v>VENANCIO COUVERTURE</v>
          </cell>
          <cell r="D5562" t="str">
            <v>2</v>
          </cell>
          <cell r="E5562">
            <v>567.68000000000006</v>
          </cell>
          <cell r="G5562">
            <v>682.22</v>
          </cell>
          <cell r="H5562">
            <v>44651</v>
          </cell>
          <cell r="I5562">
            <v>44696</v>
          </cell>
          <cell r="J5562">
            <v>44658</v>
          </cell>
          <cell r="K5562">
            <v>44696</v>
          </cell>
        </row>
        <row r="5563">
          <cell r="A5563">
            <v>18068037</v>
          </cell>
          <cell r="B5563" t="str">
            <v>C471</v>
          </cell>
          <cell r="C5563" t="str">
            <v>VENANCIO COUVERTURE</v>
          </cell>
          <cell r="D5563" t="str">
            <v>2</v>
          </cell>
          <cell r="E5563">
            <v>291.39999999999998</v>
          </cell>
          <cell r="G5563">
            <v>349.68</v>
          </cell>
          <cell r="H5563">
            <v>44651</v>
          </cell>
          <cell r="I5563">
            <v>44696</v>
          </cell>
          <cell r="J5563">
            <v>44658</v>
          </cell>
          <cell r="K5563">
            <v>44696</v>
          </cell>
        </row>
        <row r="5564">
          <cell r="A5564">
            <v>18068038</v>
          </cell>
          <cell r="B5564" t="str">
            <v>C471</v>
          </cell>
          <cell r="C5564" t="str">
            <v>VENANCIO COUVERTURE</v>
          </cell>
          <cell r="D5564" t="str">
            <v>2</v>
          </cell>
          <cell r="E5564">
            <v>47.519999999999996</v>
          </cell>
          <cell r="G5564">
            <v>57.02</v>
          </cell>
          <cell r="H5564">
            <v>44651</v>
          </cell>
          <cell r="I5564">
            <v>44696</v>
          </cell>
          <cell r="J5564">
            <v>44658</v>
          </cell>
          <cell r="K5564">
            <v>44696</v>
          </cell>
        </row>
        <row r="5565">
          <cell r="A5565">
            <v>18068039</v>
          </cell>
          <cell r="B5565" t="str">
            <v>C471</v>
          </cell>
          <cell r="C5565" t="str">
            <v>VENANCIO COUVERTURE</v>
          </cell>
          <cell r="D5565" t="str">
            <v>2</v>
          </cell>
          <cell r="E5565">
            <v>2793.2599999999998</v>
          </cell>
          <cell r="G5565">
            <v>3351.91</v>
          </cell>
          <cell r="H5565">
            <v>44651</v>
          </cell>
          <cell r="I5565">
            <v>44696</v>
          </cell>
          <cell r="J5565">
            <v>44658</v>
          </cell>
          <cell r="K5565">
            <v>44696</v>
          </cell>
        </row>
        <row r="5566">
          <cell r="A5566">
            <v>18068040</v>
          </cell>
          <cell r="B5566" t="str">
            <v>C471</v>
          </cell>
          <cell r="C5566" t="str">
            <v>VENANCIO COUVERTURE</v>
          </cell>
          <cell r="D5566" t="str">
            <v>2</v>
          </cell>
          <cell r="E5566">
            <v>129.6</v>
          </cell>
          <cell r="G5566">
            <v>155.52000000000001</v>
          </cell>
          <cell r="H5566">
            <v>44651</v>
          </cell>
          <cell r="I5566">
            <v>44696</v>
          </cell>
          <cell r="J5566">
            <v>44658</v>
          </cell>
          <cell r="K5566">
            <v>44696</v>
          </cell>
        </row>
        <row r="5567">
          <cell r="A5567">
            <v>18068041</v>
          </cell>
          <cell r="B5567" t="str">
            <v>C471</v>
          </cell>
          <cell r="C5567" t="str">
            <v>VENANCIO COUVERTURE</v>
          </cell>
          <cell r="D5567" t="str">
            <v>2</v>
          </cell>
          <cell r="E5567">
            <v>554.79999999999995</v>
          </cell>
          <cell r="G5567">
            <v>665.76</v>
          </cell>
          <cell r="H5567">
            <v>44651</v>
          </cell>
          <cell r="I5567">
            <v>44696</v>
          </cell>
          <cell r="J5567">
            <v>44658</v>
          </cell>
          <cell r="K5567">
            <v>44696</v>
          </cell>
        </row>
        <row r="5568">
          <cell r="A5568">
            <v>18068042</v>
          </cell>
          <cell r="B5568" t="str">
            <v>C471</v>
          </cell>
          <cell r="C5568" t="str">
            <v>VENANCIO COUVERTURE</v>
          </cell>
          <cell r="D5568" t="str">
            <v>2</v>
          </cell>
          <cell r="E5568">
            <v>-277.5</v>
          </cell>
          <cell r="G5568">
            <v>-333</v>
          </cell>
          <cell r="H5568">
            <v>44651</v>
          </cell>
          <cell r="I5568">
            <v>44696</v>
          </cell>
          <cell r="J5568">
            <v>44658</v>
          </cell>
          <cell r="K5568">
            <v>44696</v>
          </cell>
        </row>
        <row r="5569">
          <cell r="A5569">
            <v>18068043</v>
          </cell>
          <cell r="B5569" t="str">
            <v>C471</v>
          </cell>
          <cell r="C5569" t="str">
            <v>VENANCIO COUVERTURE</v>
          </cell>
          <cell r="D5569" t="str">
            <v>2</v>
          </cell>
          <cell r="E5569">
            <v>4586.2699999999995</v>
          </cell>
          <cell r="G5569">
            <v>5503.5199999999995</v>
          </cell>
          <cell r="H5569">
            <v>44651</v>
          </cell>
          <cell r="I5569">
            <v>44696</v>
          </cell>
          <cell r="J5569">
            <v>44658</v>
          </cell>
          <cell r="K5569">
            <v>44696</v>
          </cell>
        </row>
        <row r="5570">
          <cell r="A5570">
            <v>18068044</v>
          </cell>
          <cell r="B5570" t="str">
            <v>C471</v>
          </cell>
          <cell r="C5570" t="str">
            <v>VENANCIO COUVERTURE</v>
          </cell>
          <cell r="D5570" t="str">
            <v>2</v>
          </cell>
          <cell r="E5570">
            <v>220.55</v>
          </cell>
          <cell r="G5570">
            <v>264.65999999999997</v>
          </cell>
          <cell r="H5570">
            <v>44651</v>
          </cell>
          <cell r="I5570">
            <v>44696</v>
          </cell>
          <cell r="J5570">
            <v>44658</v>
          </cell>
          <cell r="K5570">
            <v>44696</v>
          </cell>
        </row>
        <row r="5571">
          <cell r="A5571">
            <v>18068045</v>
          </cell>
          <cell r="B5571" t="str">
            <v>C471</v>
          </cell>
          <cell r="C5571" t="str">
            <v>VENANCIO COUVERTURE</v>
          </cell>
          <cell r="D5571" t="str">
            <v>2</v>
          </cell>
          <cell r="E5571">
            <v>-339</v>
          </cell>
          <cell r="G5571">
            <v>-406.8</v>
          </cell>
          <cell r="H5571">
            <v>44651</v>
          </cell>
          <cell r="I5571">
            <v>44696</v>
          </cell>
          <cell r="J5571">
            <v>44658</v>
          </cell>
          <cell r="K5571">
            <v>44696</v>
          </cell>
        </row>
        <row r="5572">
          <cell r="A5572">
            <v>18068046</v>
          </cell>
          <cell r="B5572" t="str">
            <v>C471</v>
          </cell>
          <cell r="C5572" t="str">
            <v>VENANCIO COUVERTURE</v>
          </cell>
          <cell r="D5572" t="str">
            <v>2</v>
          </cell>
          <cell r="E5572">
            <v>1474.49</v>
          </cell>
          <cell r="G5572">
            <v>1769.39</v>
          </cell>
          <cell r="H5572">
            <v>44651</v>
          </cell>
          <cell r="I5572">
            <v>44696</v>
          </cell>
          <cell r="J5572">
            <v>44658</v>
          </cell>
          <cell r="K5572">
            <v>44696</v>
          </cell>
        </row>
        <row r="5573">
          <cell r="A5573">
            <v>18062374</v>
          </cell>
          <cell r="B5573" t="str">
            <v>C473</v>
          </cell>
          <cell r="C5573" t="str">
            <v>ACM</v>
          </cell>
          <cell r="D5573" t="str">
            <v>2</v>
          </cell>
          <cell r="E5573">
            <v>-999</v>
          </cell>
          <cell r="G5573">
            <v>-1198.8</v>
          </cell>
          <cell r="H5573">
            <v>44530</v>
          </cell>
          <cell r="I5573">
            <v>44576</v>
          </cell>
          <cell r="J5573"/>
          <cell r="K5573">
            <v>44576</v>
          </cell>
        </row>
        <row r="5574">
          <cell r="A5574">
            <v>18062375</v>
          </cell>
          <cell r="B5574" t="str">
            <v>C473</v>
          </cell>
          <cell r="C5574" t="str">
            <v>ACM</v>
          </cell>
          <cell r="D5574" t="str">
            <v>2</v>
          </cell>
          <cell r="E5574">
            <v>6187.11</v>
          </cell>
          <cell r="G5574">
            <v>7424.5300000000007</v>
          </cell>
          <cell r="H5574">
            <v>44530</v>
          </cell>
          <cell r="I5574">
            <v>44576</v>
          </cell>
          <cell r="J5574"/>
          <cell r="K5574">
            <v>44576</v>
          </cell>
        </row>
        <row r="5575">
          <cell r="A5575">
            <v>18062376</v>
          </cell>
          <cell r="B5575" t="str">
            <v>C473</v>
          </cell>
          <cell r="C5575" t="str">
            <v>ACM</v>
          </cell>
          <cell r="D5575" t="str">
            <v>2</v>
          </cell>
          <cell r="E5575">
            <v>1467.49</v>
          </cell>
          <cell r="G5575">
            <v>1760.9900000000002</v>
          </cell>
          <cell r="H5575">
            <v>44530</v>
          </cell>
          <cell r="I5575">
            <v>44576</v>
          </cell>
          <cell r="J5575"/>
          <cell r="K5575">
            <v>44576</v>
          </cell>
        </row>
        <row r="5576">
          <cell r="A5576">
            <v>18063716</v>
          </cell>
          <cell r="B5576" t="str">
            <v>C473</v>
          </cell>
          <cell r="C5576" t="str">
            <v>ACM</v>
          </cell>
          <cell r="D5576" t="str">
            <v>2</v>
          </cell>
          <cell r="E5576">
            <v>316.06</v>
          </cell>
          <cell r="G5576">
            <v>379.27</v>
          </cell>
          <cell r="H5576">
            <v>44561</v>
          </cell>
          <cell r="I5576">
            <v>44607</v>
          </cell>
          <cell r="J5576"/>
          <cell r="K5576">
            <v>44607</v>
          </cell>
        </row>
        <row r="5577">
          <cell r="A5577">
            <v>18065036</v>
          </cell>
          <cell r="B5577" t="str">
            <v>C473</v>
          </cell>
          <cell r="C5577" t="str">
            <v>ACM</v>
          </cell>
          <cell r="D5577" t="str">
            <v>2</v>
          </cell>
          <cell r="E5577">
            <v>1712.7</v>
          </cell>
          <cell r="G5577">
            <v>2055.2400000000002</v>
          </cell>
          <cell r="H5577">
            <v>44592</v>
          </cell>
          <cell r="I5577">
            <v>44635</v>
          </cell>
          <cell r="J5577"/>
          <cell r="K5577">
            <v>44635</v>
          </cell>
        </row>
        <row r="5578">
          <cell r="A5578">
            <v>18065037</v>
          </cell>
          <cell r="B5578" t="str">
            <v>C473</v>
          </cell>
          <cell r="C5578" t="str">
            <v>ACM</v>
          </cell>
          <cell r="D5578" t="str">
            <v>2</v>
          </cell>
          <cell r="E5578">
            <v>207.13000000000002</v>
          </cell>
          <cell r="G5578">
            <v>248.56</v>
          </cell>
          <cell r="H5578">
            <v>44592</v>
          </cell>
          <cell r="I5578">
            <v>44635</v>
          </cell>
          <cell r="J5578"/>
          <cell r="K5578">
            <v>44635</v>
          </cell>
        </row>
        <row r="5579">
          <cell r="A5579">
            <v>18065038</v>
          </cell>
          <cell r="B5579" t="str">
            <v>C473</v>
          </cell>
          <cell r="C5579" t="str">
            <v>ACM</v>
          </cell>
          <cell r="D5579" t="str">
            <v>2</v>
          </cell>
          <cell r="E5579">
            <v>-180.29000000000002</v>
          </cell>
          <cell r="G5579">
            <v>-216.35</v>
          </cell>
          <cell r="H5579">
            <v>44592</v>
          </cell>
          <cell r="I5579">
            <v>44635</v>
          </cell>
          <cell r="J5579"/>
          <cell r="K5579">
            <v>44635</v>
          </cell>
        </row>
        <row r="5580">
          <cell r="A5580">
            <v>18065039</v>
          </cell>
          <cell r="B5580" t="str">
            <v>C473</v>
          </cell>
          <cell r="C5580" t="str">
            <v>ACM</v>
          </cell>
          <cell r="D5580" t="str">
            <v>2</v>
          </cell>
          <cell r="E5580">
            <v>2321.1999999999998</v>
          </cell>
          <cell r="G5580">
            <v>2785.44</v>
          </cell>
          <cell r="H5580">
            <v>44592</v>
          </cell>
          <cell r="I5580">
            <v>44635</v>
          </cell>
          <cell r="J5580"/>
          <cell r="K5580">
            <v>44635</v>
          </cell>
        </row>
        <row r="5581">
          <cell r="A5581">
            <v>18065040</v>
          </cell>
          <cell r="B5581" t="str">
            <v>C473</v>
          </cell>
          <cell r="C5581" t="str">
            <v>ACM</v>
          </cell>
          <cell r="D5581" t="str">
            <v>2</v>
          </cell>
          <cell r="E5581">
            <v>294.48</v>
          </cell>
          <cell r="G5581">
            <v>353.38</v>
          </cell>
          <cell r="H5581">
            <v>44592</v>
          </cell>
          <cell r="I5581">
            <v>44635</v>
          </cell>
          <cell r="J5581"/>
          <cell r="K5581">
            <v>44635</v>
          </cell>
        </row>
        <row r="5582">
          <cell r="A5582">
            <v>18065041</v>
          </cell>
          <cell r="B5582" t="str">
            <v>C473</v>
          </cell>
          <cell r="C5582" t="str">
            <v>ACM</v>
          </cell>
          <cell r="D5582" t="str">
            <v>2</v>
          </cell>
          <cell r="E5582">
            <v>3278.79</v>
          </cell>
          <cell r="G5582">
            <v>3934.55</v>
          </cell>
          <cell r="H5582">
            <v>44592</v>
          </cell>
          <cell r="I5582">
            <v>44635</v>
          </cell>
          <cell r="J5582"/>
          <cell r="K5582">
            <v>44635</v>
          </cell>
        </row>
        <row r="5583">
          <cell r="A5583">
            <v>18065042</v>
          </cell>
          <cell r="B5583" t="str">
            <v>C473</v>
          </cell>
          <cell r="C5583" t="str">
            <v>ACM</v>
          </cell>
          <cell r="D5583" t="str">
            <v>2</v>
          </cell>
          <cell r="E5583">
            <v>0</v>
          </cell>
          <cell r="G5583">
            <v>0</v>
          </cell>
          <cell r="H5583">
            <v>44592</v>
          </cell>
          <cell r="I5583">
            <v>44635</v>
          </cell>
          <cell r="J5583"/>
          <cell r="K5583">
            <v>44635</v>
          </cell>
        </row>
        <row r="5584">
          <cell r="A5584">
            <v>18065043</v>
          </cell>
          <cell r="B5584" t="str">
            <v>C473</v>
          </cell>
          <cell r="C5584" t="str">
            <v>ACM</v>
          </cell>
          <cell r="D5584" t="str">
            <v>2</v>
          </cell>
          <cell r="E5584">
            <v>2713.04</v>
          </cell>
          <cell r="G5584">
            <v>3255.65</v>
          </cell>
          <cell r="H5584">
            <v>44592</v>
          </cell>
          <cell r="I5584">
            <v>44635</v>
          </cell>
          <cell r="J5584"/>
          <cell r="K5584">
            <v>44635</v>
          </cell>
        </row>
        <row r="5585">
          <cell r="A5585">
            <v>18065044</v>
          </cell>
          <cell r="B5585" t="str">
            <v>C473</v>
          </cell>
          <cell r="C5585" t="str">
            <v>ACM</v>
          </cell>
          <cell r="D5585" t="str">
            <v>2</v>
          </cell>
          <cell r="E5585">
            <v>15.75</v>
          </cell>
          <cell r="G5585">
            <v>18.899999999999999</v>
          </cell>
          <cell r="H5585">
            <v>44592</v>
          </cell>
          <cell r="I5585">
            <v>44635</v>
          </cell>
          <cell r="J5585"/>
          <cell r="K5585">
            <v>44635</v>
          </cell>
        </row>
        <row r="5586">
          <cell r="A5586">
            <v>18066476</v>
          </cell>
          <cell r="B5586" t="str">
            <v>C473</v>
          </cell>
          <cell r="C5586" t="str">
            <v>ACM</v>
          </cell>
          <cell r="D5586" t="str">
            <v>2</v>
          </cell>
          <cell r="E5586">
            <v>4337.41</v>
          </cell>
          <cell r="G5586">
            <v>5204.8900000000003</v>
          </cell>
          <cell r="H5586">
            <v>44620</v>
          </cell>
          <cell r="I5586">
            <v>44666</v>
          </cell>
          <cell r="J5586"/>
          <cell r="K5586">
            <v>44666</v>
          </cell>
        </row>
        <row r="5587">
          <cell r="A5587">
            <v>18066477</v>
          </cell>
          <cell r="B5587" t="str">
            <v>C473</v>
          </cell>
          <cell r="C5587" t="str">
            <v>ACM</v>
          </cell>
          <cell r="D5587" t="str">
            <v>2</v>
          </cell>
          <cell r="E5587">
            <v>88</v>
          </cell>
          <cell r="G5587">
            <v>105.6</v>
          </cell>
          <cell r="H5587">
            <v>44620</v>
          </cell>
          <cell r="I5587">
            <v>44666</v>
          </cell>
          <cell r="J5587"/>
          <cell r="K5587">
            <v>44666</v>
          </cell>
        </row>
        <row r="5588">
          <cell r="A5588">
            <v>18066478</v>
          </cell>
          <cell r="B5588" t="str">
            <v>C473</v>
          </cell>
          <cell r="C5588" t="str">
            <v>ACM</v>
          </cell>
          <cell r="D5588" t="str">
            <v>2</v>
          </cell>
          <cell r="E5588">
            <v>2179.13</v>
          </cell>
          <cell r="G5588">
            <v>2614.96</v>
          </cell>
          <cell r="H5588">
            <v>44620</v>
          </cell>
          <cell r="I5588">
            <v>44666</v>
          </cell>
          <cell r="J5588"/>
          <cell r="K5588">
            <v>44666</v>
          </cell>
        </row>
        <row r="5589">
          <cell r="A5589">
            <v>18066479</v>
          </cell>
          <cell r="B5589" t="str">
            <v>C473</v>
          </cell>
          <cell r="C5589" t="str">
            <v>ACM</v>
          </cell>
          <cell r="D5589" t="str">
            <v>2</v>
          </cell>
          <cell r="E5589">
            <v>3948.13</v>
          </cell>
          <cell r="G5589">
            <v>4737.76</v>
          </cell>
          <cell r="H5589">
            <v>44620</v>
          </cell>
          <cell r="I5589">
            <v>44666</v>
          </cell>
          <cell r="J5589"/>
          <cell r="K5589">
            <v>44666</v>
          </cell>
        </row>
        <row r="5590">
          <cell r="A5590">
            <v>18066480</v>
          </cell>
          <cell r="B5590" t="str">
            <v>C473</v>
          </cell>
          <cell r="C5590" t="str">
            <v>ACM</v>
          </cell>
          <cell r="D5590" t="str">
            <v>2</v>
          </cell>
          <cell r="E5590">
            <v>46.55</v>
          </cell>
          <cell r="G5590">
            <v>55.86</v>
          </cell>
          <cell r="H5590">
            <v>44620</v>
          </cell>
          <cell r="I5590">
            <v>44666</v>
          </cell>
          <cell r="J5590"/>
          <cell r="K5590">
            <v>44666</v>
          </cell>
        </row>
        <row r="5591">
          <cell r="A5591">
            <v>18068047</v>
          </cell>
          <cell r="B5591" t="str">
            <v>C473</v>
          </cell>
          <cell r="C5591" t="str">
            <v>ACM</v>
          </cell>
          <cell r="D5591" t="str">
            <v>2</v>
          </cell>
          <cell r="E5591">
            <v>2614.21</v>
          </cell>
          <cell r="G5591">
            <v>3137.05</v>
          </cell>
          <cell r="H5591">
            <v>44651</v>
          </cell>
          <cell r="I5591">
            <v>44696</v>
          </cell>
          <cell r="J5591">
            <v>44658</v>
          </cell>
          <cell r="K5591">
            <v>44696</v>
          </cell>
        </row>
        <row r="5592">
          <cell r="A5592">
            <v>18068048</v>
          </cell>
          <cell r="B5592" t="str">
            <v>C473</v>
          </cell>
          <cell r="C5592" t="str">
            <v>ACM</v>
          </cell>
          <cell r="D5592" t="str">
            <v>2</v>
          </cell>
          <cell r="E5592">
            <v>2037.19</v>
          </cell>
          <cell r="G5592">
            <v>2444.63</v>
          </cell>
          <cell r="H5592">
            <v>44651</v>
          </cell>
          <cell r="I5592">
            <v>44696</v>
          </cell>
          <cell r="J5592">
            <v>44658</v>
          </cell>
          <cell r="K5592">
            <v>44696</v>
          </cell>
        </row>
        <row r="5593">
          <cell r="A5593">
            <v>18062377</v>
          </cell>
          <cell r="B5593" t="str">
            <v>C477</v>
          </cell>
          <cell r="C5593" t="str">
            <v>VMJ BATIMENT</v>
          </cell>
          <cell r="D5593" t="str">
            <v>2</v>
          </cell>
          <cell r="E5593">
            <v>185.76</v>
          </cell>
          <cell r="G5593">
            <v>222.91</v>
          </cell>
          <cell r="H5593">
            <v>44530</v>
          </cell>
          <cell r="I5593">
            <v>44576</v>
          </cell>
          <cell r="J5593"/>
          <cell r="K5593">
            <v>44576</v>
          </cell>
        </row>
        <row r="5594">
          <cell r="A5594">
            <v>18066481</v>
          </cell>
          <cell r="B5594" t="str">
            <v>C477</v>
          </cell>
          <cell r="C5594" t="str">
            <v>VMJ BATIMENT</v>
          </cell>
          <cell r="D5594" t="str">
            <v>2</v>
          </cell>
          <cell r="E5594">
            <v>272.15999999999997</v>
          </cell>
          <cell r="G5594">
            <v>326.59000000000003</v>
          </cell>
          <cell r="H5594">
            <v>44620</v>
          </cell>
          <cell r="I5594">
            <v>44666</v>
          </cell>
          <cell r="J5594"/>
          <cell r="K5594">
            <v>44666</v>
          </cell>
        </row>
        <row r="5595">
          <cell r="A5595">
            <v>18068049</v>
          </cell>
          <cell r="B5595" t="str">
            <v>C477</v>
          </cell>
          <cell r="C5595" t="str">
            <v>VMJ BATIMENT</v>
          </cell>
          <cell r="D5595" t="str">
            <v>2</v>
          </cell>
          <cell r="E5595">
            <v>60.839999999999996</v>
          </cell>
          <cell r="G5595">
            <v>73.010000000000005</v>
          </cell>
          <cell r="H5595">
            <v>44651</v>
          </cell>
          <cell r="I5595">
            <v>44696</v>
          </cell>
          <cell r="J5595">
            <v>44658</v>
          </cell>
          <cell r="K5595">
            <v>44696</v>
          </cell>
        </row>
        <row r="5596">
          <cell r="A5596">
            <v>18068050</v>
          </cell>
          <cell r="B5596" t="str">
            <v>C477</v>
          </cell>
          <cell r="C5596" t="str">
            <v>VMJ BATIMENT</v>
          </cell>
          <cell r="D5596" t="str">
            <v>2</v>
          </cell>
          <cell r="E5596">
            <v>60.839999999999996</v>
          </cell>
          <cell r="G5596">
            <v>73.010000000000005</v>
          </cell>
          <cell r="H5596">
            <v>44651</v>
          </cell>
          <cell r="I5596">
            <v>44696</v>
          </cell>
          <cell r="J5596">
            <v>44658</v>
          </cell>
          <cell r="K5596">
            <v>44696</v>
          </cell>
        </row>
        <row r="5597">
          <cell r="A5597">
            <v>18062378</v>
          </cell>
          <cell r="B5597" t="str">
            <v>C479</v>
          </cell>
          <cell r="C5597" t="str">
            <v>MAISONS PIERRE</v>
          </cell>
          <cell r="D5597" t="str">
            <v>1</v>
          </cell>
          <cell r="E5597">
            <v>2.52</v>
          </cell>
          <cell r="G5597">
            <v>3.02</v>
          </cell>
          <cell r="H5597">
            <v>44530</v>
          </cell>
          <cell r="I5597">
            <v>44576</v>
          </cell>
          <cell r="J5597">
            <v>44577</v>
          </cell>
          <cell r="K5597">
            <v>44577</v>
          </cell>
        </row>
        <row r="5598">
          <cell r="A5598">
            <v>18062379</v>
          </cell>
          <cell r="B5598" t="str">
            <v>C479</v>
          </cell>
          <cell r="C5598" t="str">
            <v>MAISONS PIERRE</v>
          </cell>
          <cell r="D5598" t="str">
            <v>1</v>
          </cell>
          <cell r="E5598">
            <v>14.9</v>
          </cell>
          <cell r="G5598">
            <v>17.880000000000003</v>
          </cell>
          <cell r="H5598">
            <v>44530</v>
          </cell>
          <cell r="I5598">
            <v>44576</v>
          </cell>
          <cell r="J5598">
            <v>44577</v>
          </cell>
          <cell r="K5598">
            <v>44577</v>
          </cell>
        </row>
        <row r="5599">
          <cell r="A5599">
            <v>18062380</v>
          </cell>
          <cell r="B5599" t="str">
            <v>C479</v>
          </cell>
          <cell r="C5599" t="str">
            <v>MAISONS PIERRE</v>
          </cell>
          <cell r="D5599" t="str">
            <v>1</v>
          </cell>
          <cell r="E5599">
            <v>87.429999999999993</v>
          </cell>
          <cell r="G5599">
            <v>104.92</v>
          </cell>
          <cell r="H5599">
            <v>44530</v>
          </cell>
          <cell r="I5599">
            <v>44576</v>
          </cell>
          <cell r="J5599">
            <v>44577</v>
          </cell>
          <cell r="K5599">
            <v>44577</v>
          </cell>
        </row>
        <row r="5600">
          <cell r="A5600">
            <v>18062381</v>
          </cell>
          <cell r="B5600" t="str">
            <v>C479</v>
          </cell>
          <cell r="C5600" t="str">
            <v>MAISONS PIERRE</v>
          </cell>
          <cell r="D5600" t="str">
            <v>1</v>
          </cell>
          <cell r="E5600">
            <v>57.589999999999996</v>
          </cell>
          <cell r="G5600">
            <v>69.11</v>
          </cell>
          <cell r="H5600">
            <v>44530</v>
          </cell>
          <cell r="I5600">
            <v>44576</v>
          </cell>
          <cell r="J5600">
            <v>44577</v>
          </cell>
          <cell r="K5600">
            <v>44577</v>
          </cell>
        </row>
        <row r="5601">
          <cell r="A5601">
            <v>18063717</v>
          </cell>
          <cell r="B5601" t="str">
            <v>C479</v>
          </cell>
          <cell r="C5601" t="str">
            <v>MAISONS PIERRE</v>
          </cell>
          <cell r="D5601" t="str">
            <v>1</v>
          </cell>
          <cell r="E5601">
            <v>13.98</v>
          </cell>
          <cell r="G5601">
            <v>16.78</v>
          </cell>
          <cell r="H5601">
            <v>44561</v>
          </cell>
          <cell r="I5601">
            <v>44607</v>
          </cell>
          <cell r="J5601">
            <v>44601</v>
          </cell>
          <cell r="K5601">
            <v>44601</v>
          </cell>
        </row>
        <row r="5602">
          <cell r="A5602">
            <v>18063718</v>
          </cell>
          <cell r="B5602" t="str">
            <v>C479</v>
          </cell>
          <cell r="C5602" t="str">
            <v>MAISONS PIERRE</v>
          </cell>
          <cell r="D5602" t="str">
            <v>1</v>
          </cell>
          <cell r="E5602">
            <v>21.2</v>
          </cell>
          <cell r="G5602">
            <v>25.44</v>
          </cell>
          <cell r="H5602">
            <v>44561</v>
          </cell>
          <cell r="I5602">
            <v>44607</v>
          </cell>
          <cell r="J5602">
            <v>44601</v>
          </cell>
          <cell r="K5602">
            <v>44601</v>
          </cell>
        </row>
        <row r="5603">
          <cell r="A5603">
            <v>18063719</v>
          </cell>
          <cell r="B5603" t="str">
            <v>C479</v>
          </cell>
          <cell r="C5603" t="str">
            <v>MAISONS PIERRE</v>
          </cell>
          <cell r="D5603" t="str">
            <v>1</v>
          </cell>
          <cell r="E5603">
            <v>4.62</v>
          </cell>
          <cell r="G5603">
            <v>5.54</v>
          </cell>
          <cell r="H5603">
            <v>44561</v>
          </cell>
          <cell r="I5603">
            <v>44607</v>
          </cell>
          <cell r="J5603">
            <v>44601</v>
          </cell>
          <cell r="K5603">
            <v>44601</v>
          </cell>
        </row>
        <row r="5604">
          <cell r="A5604">
            <v>18063720</v>
          </cell>
          <cell r="B5604" t="str">
            <v>C479</v>
          </cell>
          <cell r="C5604" t="str">
            <v>MAISONS PIERRE</v>
          </cell>
          <cell r="D5604" t="str">
            <v>1</v>
          </cell>
          <cell r="E5604">
            <v>44.18</v>
          </cell>
          <cell r="G5604">
            <v>53.02</v>
          </cell>
          <cell r="H5604">
            <v>44561</v>
          </cell>
          <cell r="I5604">
            <v>44607</v>
          </cell>
          <cell r="J5604">
            <v>44601</v>
          </cell>
          <cell r="K5604">
            <v>44601</v>
          </cell>
        </row>
        <row r="5605">
          <cell r="A5605">
            <v>18065045</v>
          </cell>
          <cell r="B5605" t="str">
            <v>C479</v>
          </cell>
          <cell r="C5605" t="str">
            <v>MAISONS PIERRE</v>
          </cell>
          <cell r="D5605" t="str">
            <v>1</v>
          </cell>
          <cell r="E5605">
            <v>14.9</v>
          </cell>
          <cell r="G5605">
            <v>17.880000000000003</v>
          </cell>
          <cell r="H5605">
            <v>44592</v>
          </cell>
          <cell r="I5605">
            <v>44635</v>
          </cell>
          <cell r="J5605">
            <v>44631</v>
          </cell>
          <cell r="K5605">
            <v>44631</v>
          </cell>
        </row>
        <row r="5606">
          <cell r="A5606">
            <v>18066482</v>
          </cell>
          <cell r="B5606" t="str">
            <v>C479</v>
          </cell>
          <cell r="C5606" t="str">
            <v>MAISONS PIERRE</v>
          </cell>
          <cell r="D5606" t="str">
            <v>1</v>
          </cell>
          <cell r="E5606">
            <v>287.99</v>
          </cell>
          <cell r="G5606">
            <v>345.59000000000003</v>
          </cell>
          <cell r="H5606">
            <v>44620</v>
          </cell>
          <cell r="I5606">
            <v>44666</v>
          </cell>
          <cell r="J5606"/>
          <cell r="K5606"/>
        </row>
        <row r="5607">
          <cell r="A5607">
            <v>18066483</v>
          </cell>
          <cell r="B5607" t="str">
            <v>C479</v>
          </cell>
          <cell r="C5607" t="str">
            <v>MAISONS PIERRE</v>
          </cell>
          <cell r="D5607" t="str">
            <v>1</v>
          </cell>
          <cell r="E5607">
            <v>92.56</v>
          </cell>
          <cell r="G5607">
            <v>111.07000000000001</v>
          </cell>
          <cell r="H5607">
            <v>44620</v>
          </cell>
          <cell r="I5607">
            <v>44666</v>
          </cell>
          <cell r="J5607"/>
          <cell r="K5607"/>
        </row>
        <row r="5608">
          <cell r="A5608">
            <v>18066484</v>
          </cell>
          <cell r="B5608" t="str">
            <v>C479</v>
          </cell>
          <cell r="C5608" t="str">
            <v>MAISONS PIERRE</v>
          </cell>
          <cell r="D5608" t="str">
            <v>1</v>
          </cell>
          <cell r="E5608">
            <v>9.3099999999999987</v>
          </cell>
          <cell r="G5608">
            <v>11.17</v>
          </cell>
          <cell r="H5608">
            <v>44620</v>
          </cell>
          <cell r="I5608">
            <v>44666</v>
          </cell>
          <cell r="J5608"/>
          <cell r="K5608"/>
        </row>
        <row r="5609">
          <cell r="A5609">
            <v>18068051</v>
          </cell>
          <cell r="B5609" t="str">
            <v>C479</v>
          </cell>
          <cell r="C5609" t="str">
            <v>MAISONS PIERRE</v>
          </cell>
          <cell r="D5609" t="str">
            <v>1</v>
          </cell>
          <cell r="E5609">
            <v>23.82</v>
          </cell>
          <cell r="G5609">
            <v>28.580000000000002</v>
          </cell>
          <cell r="H5609">
            <v>44651</v>
          </cell>
          <cell r="I5609">
            <v>44696</v>
          </cell>
          <cell r="J5609"/>
          <cell r="K5609"/>
        </row>
        <row r="5610">
          <cell r="A5610">
            <v>18068052</v>
          </cell>
          <cell r="B5610" t="str">
            <v>C479</v>
          </cell>
          <cell r="C5610" t="str">
            <v>MAISONS PIERRE</v>
          </cell>
          <cell r="D5610" t="str">
            <v>1</v>
          </cell>
          <cell r="E5610">
            <v>19.080000000000002</v>
          </cell>
          <cell r="G5610">
            <v>22.9</v>
          </cell>
          <cell r="H5610">
            <v>44651</v>
          </cell>
          <cell r="I5610">
            <v>44696</v>
          </cell>
          <cell r="J5610"/>
          <cell r="K5610"/>
        </row>
        <row r="5611">
          <cell r="A5611">
            <v>18063721</v>
          </cell>
          <cell r="B5611" t="str">
            <v>C482</v>
          </cell>
          <cell r="C5611" t="str">
            <v>ACTB</v>
          </cell>
          <cell r="D5611" t="str">
            <v>2</v>
          </cell>
          <cell r="E5611">
            <v>1925.03</v>
          </cell>
          <cell r="G5611">
            <v>2310.04</v>
          </cell>
          <cell r="H5611">
            <v>44561</v>
          </cell>
          <cell r="I5611">
            <v>44607</v>
          </cell>
          <cell r="J5611"/>
          <cell r="K5611">
            <v>44607</v>
          </cell>
        </row>
        <row r="5612">
          <cell r="A5612">
            <v>18063722</v>
          </cell>
          <cell r="B5612" t="str">
            <v>C482</v>
          </cell>
          <cell r="C5612" t="str">
            <v>ACTB</v>
          </cell>
          <cell r="D5612" t="str">
            <v>2</v>
          </cell>
          <cell r="E5612">
            <v>208.38000000000002</v>
          </cell>
          <cell r="G5612">
            <v>250.06</v>
          </cell>
          <cell r="H5612">
            <v>44561</v>
          </cell>
          <cell r="I5612">
            <v>44607</v>
          </cell>
          <cell r="J5612"/>
          <cell r="K5612">
            <v>44607</v>
          </cell>
        </row>
        <row r="5613">
          <cell r="A5613">
            <v>18063723</v>
          </cell>
          <cell r="B5613" t="str">
            <v>C482</v>
          </cell>
          <cell r="C5613" t="str">
            <v>ACTB</v>
          </cell>
          <cell r="D5613" t="str">
            <v>2</v>
          </cell>
          <cell r="E5613">
            <v>267.84000000000003</v>
          </cell>
          <cell r="G5613">
            <v>321.40999999999997</v>
          </cell>
          <cell r="H5613">
            <v>44561</v>
          </cell>
          <cell r="I5613">
            <v>44607</v>
          </cell>
          <cell r="J5613"/>
          <cell r="K5613">
            <v>44607</v>
          </cell>
        </row>
        <row r="5614">
          <cell r="A5614">
            <v>18066485</v>
          </cell>
          <cell r="B5614" t="str">
            <v>C482</v>
          </cell>
          <cell r="C5614" t="str">
            <v>ACTB</v>
          </cell>
          <cell r="D5614" t="str">
            <v>2</v>
          </cell>
          <cell r="E5614">
            <v>2347.25</v>
          </cell>
          <cell r="G5614">
            <v>2816.7</v>
          </cell>
          <cell r="H5614">
            <v>44620</v>
          </cell>
          <cell r="I5614">
            <v>44666</v>
          </cell>
          <cell r="J5614"/>
          <cell r="K5614">
            <v>44666</v>
          </cell>
        </row>
        <row r="5615">
          <cell r="A5615">
            <v>18066486</v>
          </cell>
          <cell r="B5615" t="str">
            <v>C482</v>
          </cell>
          <cell r="C5615" t="str">
            <v>ACTB</v>
          </cell>
          <cell r="D5615" t="str">
            <v>2</v>
          </cell>
          <cell r="E5615">
            <v>1072.3200000000002</v>
          </cell>
          <cell r="G5615">
            <v>1286.78</v>
          </cell>
          <cell r="H5615">
            <v>44620</v>
          </cell>
          <cell r="I5615">
            <v>44666</v>
          </cell>
          <cell r="J5615"/>
          <cell r="K5615">
            <v>44666</v>
          </cell>
        </row>
        <row r="5616">
          <cell r="A5616">
            <v>18066487</v>
          </cell>
          <cell r="B5616" t="str">
            <v>C482</v>
          </cell>
          <cell r="C5616" t="str">
            <v>ACTB</v>
          </cell>
          <cell r="D5616" t="str">
            <v>2</v>
          </cell>
          <cell r="E5616">
            <v>1844.6599999999999</v>
          </cell>
          <cell r="G5616">
            <v>2213.59</v>
          </cell>
          <cell r="H5616">
            <v>44620</v>
          </cell>
          <cell r="I5616">
            <v>44666</v>
          </cell>
          <cell r="J5616"/>
          <cell r="K5616">
            <v>44666</v>
          </cell>
        </row>
        <row r="5617">
          <cell r="A5617">
            <v>18066488</v>
          </cell>
          <cell r="B5617" t="str">
            <v>C482</v>
          </cell>
          <cell r="C5617" t="str">
            <v>ACTB</v>
          </cell>
          <cell r="D5617" t="str">
            <v>2</v>
          </cell>
          <cell r="E5617">
            <v>3702.2599999999998</v>
          </cell>
          <cell r="G5617">
            <v>4442.71</v>
          </cell>
          <cell r="H5617">
            <v>44620</v>
          </cell>
          <cell r="I5617">
            <v>44666</v>
          </cell>
          <cell r="J5617"/>
          <cell r="K5617">
            <v>44666</v>
          </cell>
        </row>
        <row r="5618">
          <cell r="A5618">
            <v>18066489</v>
          </cell>
          <cell r="B5618" t="str">
            <v>C482</v>
          </cell>
          <cell r="C5618" t="str">
            <v>ACTB</v>
          </cell>
          <cell r="D5618" t="str">
            <v>2</v>
          </cell>
          <cell r="E5618">
            <v>2510.56</v>
          </cell>
          <cell r="G5618">
            <v>3012.67</v>
          </cell>
          <cell r="H5618">
            <v>44620</v>
          </cell>
          <cell r="I5618">
            <v>44666</v>
          </cell>
          <cell r="J5618"/>
          <cell r="K5618">
            <v>44666</v>
          </cell>
        </row>
        <row r="5619">
          <cell r="A5619">
            <v>18066490</v>
          </cell>
          <cell r="B5619" t="str">
            <v>C482</v>
          </cell>
          <cell r="C5619" t="str">
            <v>ACTB</v>
          </cell>
          <cell r="D5619" t="str">
            <v>2</v>
          </cell>
          <cell r="E5619">
            <v>134.04000000000002</v>
          </cell>
          <cell r="G5619">
            <v>160.85</v>
          </cell>
          <cell r="H5619">
            <v>44620</v>
          </cell>
          <cell r="I5619">
            <v>44666</v>
          </cell>
          <cell r="J5619"/>
          <cell r="K5619">
            <v>44666</v>
          </cell>
        </row>
        <row r="5620">
          <cell r="A5620">
            <v>18068053</v>
          </cell>
          <cell r="B5620" t="str">
            <v>C482</v>
          </cell>
          <cell r="C5620" t="str">
            <v>ACTB</v>
          </cell>
          <cell r="D5620" t="str">
            <v>2</v>
          </cell>
          <cell r="E5620">
            <v>96.47999999999999</v>
          </cell>
          <cell r="G5620">
            <v>115.78</v>
          </cell>
          <cell r="H5620">
            <v>44651</v>
          </cell>
          <cell r="I5620">
            <v>44696</v>
          </cell>
          <cell r="J5620">
            <v>44658</v>
          </cell>
          <cell r="K5620">
            <v>44696</v>
          </cell>
        </row>
        <row r="5621">
          <cell r="A5621">
            <v>18068054</v>
          </cell>
          <cell r="B5621" t="str">
            <v>C482</v>
          </cell>
          <cell r="C5621" t="str">
            <v>ACTB</v>
          </cell>
          <cell r="D5621" t="str">
            <v>2</v>
          </cell>
          <cell r="E5621">
            <v>-32.160000000000004</v>
          </cell>
          <cell r="G5621">
            <v>-38.589999999999996</v>
          </cell>
          <cell r="H5621">
            <v>44651</v>
          </cell>
          <cell r="I5621">
            <v>44696</v>
          </cell>
          <cell r="J5621">
            <v>44658</v>
          </cell>
          <cell r="K5621">
            <v>44696</v>
          </cell>
        </row>
        <row r="5622">
          <cell r="A5622">
            <v>18068055</v>
          </cell>
          <cell r="B5622" t="str">
            <v>C482</v>
          </cell>
          <cell r="C5622" t="str">
            <v>ACTB</v>
          </cell>
          <cell r="D5622" t="str">
            <v>2</v>
          </cell>
          <cell r="E5622">
            <v>2911.0299999999997</v>
          </cell>
          <cell r="G5622">
            <v>3493.2400000000002</v>
          </cell>
          <cell r="H5622">
            <v>44651</v>
          </cell>
          <cell r="I5622">
            <v>44696</v>
          </cell>
          <cell r="J5622">
            <v>44658</v>
          </cell>
          <cell r="K5622">
            <v>44696</v>
          </cell>
        </row>
        <row r="5623">
          <cell r="A5623">
            <v>18068056</v>
          </cell>
          <cell r="B5623" t="str">
            <v>C482</v>
          </cell>
          <cell r="C5623" t="str">
            <v>ACTB</v>
          </cell>
          <cell r="D5623" t="str">
            <v>2</v>
          </cell>
          <cell r="E5623">
            <v>72.86</v>
          </cell>
          <cell r="G5623">
            <v>87.429999999999993</v>
          </cell>
          <cell r="H5623">
            <v>44651</v>
          </cell>
          <cell r="I5623">
            <v>44696</v>
          </cell>
          <cell r="J5623">
            <v>44658</v>
          </cell>
          <cell r="K5623">
            <v>44696</v>
          </cell>
        </row>
        <row r="5624">
          <cell r="A5624">
            <v>18068057</v>
          </cell>
          <cell r="B5624" t="str">
            <v>C482</v>
          </cell>
          <cell r="C5624" t="str">
            <v>ACTB</v>
          </cell>
          <cell r="D5624" t="str">
            <v>2</v>
          </cell>
          <cell r="E5624">
            <v>-67.5</v>
          </cell>
          <cell r="G5624">
            <v>-81</v>
          </cell>
          <cell r="H5624">
            <v>44651</v>
          </cell>
          <cell r="I5624">
            <v>44696</v>
          </cell>
          <cell r="J5624">
            <v>44658</v>
          </cell>
          <cell r="K5624">
            <v>44696</v>
          </cell>
        </row>
        <row r="5625">
          <cell r="A5625">
            <v>18062382</v>
          </cell>
          <cell r="B5625" t="str">
            <v>C485</v>
          </cell>
          <cell r="C5625" t="str">
            <v>MAISONS J.P</v>
          </cell>
          <cell r="D5625" t="str">
            <v>2</v>
          </cell>
          <cell r="E5625">
            <v>1166.76</v>
          </cell>
          <cell r="G5625">
            <v>1400.1100000000001</v>
          </cell>
          <cell r="H5625">
            <v>44530</v>
          </cell>
          <cell r="I5625">
            <v>44576</v>
          </cell>
          <cell r="J5625"/>
          <cell r="K5625">
            <v>44576</v>
          </cell>
        </row>
        <row r="5626">
          <cell r="A5626">
            <v>18062383</v>
          </cell>
          <cell r="B5626" t="str">
            <v>C485</v>
          </cell>
          <cell r="C5626" t="str">
            <v>MAISONS J.P</v>
          </cell>
          <cell r="D5626" t="str">
            <v>2</v>
          </cell>
          <cell r="E5626">
            <v>1596.9</v>
          </cell>
          <cell r="G5626">
            <v>1916.28</v>
          </cell>
          <cell r="H5626">
            <v>44530</v>
          </cell>
          <cell r="I5626">
            <v>44576</v>
          </cell>
          <cell r="J5626"/>
          <cell r="K5626">
            <v>44576</v>
          </cell>
        </row>
        <row r="5627">
          <cell r="A5627">
            <v>18062384</v>
          </cell>
          <cell r="B5627" t="str">
            <v>C485</v>
          </cell>
          <cell r="C5627" t="str">
            <v>MAISONS J.P</v>
          </cell>
          <cell r="D5627" t="str">
            <v>2</v>
          </cell>
          <cell r="E5627">
            <v>980.04</v>
          </cell>
          <cell r="G5627">
            <v>1176.05</v>
          </cell>
          <cell r="H5627">
            <v>44530</v>
          </cell>
          <cell r="I5627">
            <v>44576</v>
          </cell>
          <cell r="J5627"/>
          <cell r="K5627">
            <v>44576</v>
          </cell>
        </row>
        <row r="5628">
          <cell r="A5628">
            <v>18062385</v>
          </cell>
          <cell r="B5628" t="str">
            <v>C485</v>
          </cell>
          <cell r="C5628" t="str">
            <v>MAISONS J.P</v>
          </cell>
          <cell r="D5628" t="str">
            <v>2</v>
          </cell>
          <cell r="E5628">
            <v>372.44</v>
          </cell>
          <cell r="G5628">
            <v>446.93</v>
          </cell>
          <cell r="H5628">
            <v>44530</v>
          </cell>
          <cell r="I5628">
            <v>44576</v>
          </cell>
          <cell r="J5628"/>
          <cell r="K5628">
            <v>44576</v>
          </cell>
        </row>
        <row r="5629">
          <cell r="A5629">
            <v>18062386</v>
          </cell>
          <cell r="B5629" t="str">
            <v>C485</v>
          </cell>
          <cell r="C5629" t="str">
            <v>MAISONS J.P</v>
          </cell>
          <cell r="D5629" t="str">
            <v>2</v>
          </cell>
          <cell r="E5629">
            <v>659.68000000000006</v>
          </cell>
          <cell r="G5629">
            <v>791.62</v>
          </cell>
          <cell r="H5629">
            <v>44530</v>
          </cell>
          <cell r="I5629">
            <v>44576</v>
          </cell>
          <cell r="J5629"/>
          <cell r="K5629">
            <v>44576</v>
          </cell>
        </row>
        <row r="5630">
          <cell r="A5630">
            <v>18062387</v>
          </cell>
          <cell r="B5630" t="str">
            <v>C485</v>
          </cell>
          <cell r="C5630" t="str">
            <v>MAISONS J.P</v>
          </cell>
          <cell r="D5630" t="str">
            <v>2</v>
          </cell>
          <cell r="E5630">
            <v>-27</v>
          </cell>
          <cell r="G5630">
            <v>-32.4</v>
          </cell>
          <cell r="H5630">
            <v>44530</v>
          </cell>
          <cell r="I5630">
            <v>44576</v>
          </cell>
          <cell r="J5630"/>
          <cell r="K5630">
            <v>44576</v>
          </cell>
        </row>
        <row r="5631">
          <cell r="A5631">
            <v>18062388</v>
          </cell>
          <cell r="B5631" t="str">
            <v>C485</v>
          </cell>
          <cell r="C5631" t="str">
            <v>MAISONS J.P</v>
          </cell>
          <cell r="D5631" t="str">
            <v>2</v>
          </cell>
          <cell r="E5631">
            <v>730.67</v>
          </cell>
          <cell r="G5631">
            <v>876.8</v>
          </cell>
          <cell r="H5631">
            <v>44530</v>
          </cell>
          <cell r="I5631">
            <v>44576</v>
          </cell>
          <cell r="J5631"/>
          <cell r="K5631">
            <v>44576</v>
          </cell>
        </row>
        <row r="5632">
          <cell r="A5632">
            <v>18062389</v>
          </cell>
          <cell r="B5632" t="str">
            <v>C485</v>
          </cell>
          <cell r="C5632" t="str">
            <v>MAISONS J.P</v>
          </cell>
          <cell r="D5632" t="str">
            <v>2</v>
          </cell>
          <cell r="E5632">
            <v>2486.5500000000002</v>
          </cell>
          <cell r="G5632">
            <v>2983.8599999999997</v>
          </cell>
          <cell r="H5632">
            <v>44530</v>
          </cell>
          <cell r="I5632">
            <v>44576</v>
          </cell>
          <cell r="J5632"/>
          <cell r="K5632">
            <v>44576</v>
          </cell>
        </row>
        <row r="5633">
          <cell r="A5633">
            <v>18062390</v>
          </cell>
          <cell r="B5633" t="str">
            <v>C485</v>
          </cell>
          <cell r="C5633" t="str">
            <v>MAISONS J.P</v>
          </cell>
          <cell r="D5633" t="str">
            <v>2</v>
          </cell>
          <cell r="E5633">
            <v>766.29</v>
          </cell>
          <cell r="G5633">
            <v>919.55</v>
          </cell>
          <cell r="H5633">
            <v>44530</v>
          </cell>
          <cell r="I5633">
            <v>44576</v>
          </cell>
          <cell r="J5633"/>
          <cell r="K5633">
            <v>44576</v>
          </cell>
        </row>
        <row r="5634">
          <cell r="A5634">
            <v>18062391</v>
          </cell>
          <cell r="B5634" t="str">
            <v>C485</v>
          </cell>
          <cell r="C5634" t="str">
            <v>MAISONS J.P</v>
          </cell>
          <cell r="D5634" t="str">
            <v>2</v>
          </cell>
          <cell r="E5634">
            <v>1256.79</v>
          </cell>
          <cell r="G5634">
            <v>1508.15</v>
          </cell>
          <cell r="H5634">
            <v>44530</v>
          </cell>
          <cell r="I5634">
            <v>44576</v>
          </cell>
          <cell r="J5634"/>
          <cell r="K5634">
            <v>44576</v>
          </cell>
        </row>
        <row r="5635">
          <cell r="A5635">
            <v>18062392</v>
          </cell>
          <cell r="B5635" t="str">
            <v>C485</v>
          </cell>
          <cell r="C5635" t="str">
            <v>MAISONS J.P</v>
          </cell>
          <cell r="D5635" t="str">
            <v>2</v>
          </cell>
          <cell r="E5635">
            <v>483.13</v>
          </cell>
          <cell r="G5635">
            <v>579.76</v>
          </cell>
          <cell r="H5635">
            <v>44530</v>
          </cell>
          <cell r="I5635">
            <v>44576</v>
          </cell>
          <cell r="J5635"/>
          <cell r="K5635">
            <v>44576</v>
          </cell>
        </row>
        <row r="5636">
          <cell r="A5636">
            <v>18062393</v>
          </cell>
          <cell r="B5636" t="str">
            <v>C485</v>
          </cell>
          <cell r="C5636" t="str">
            <v>MAISONS J.P</v>
          </cell>
          <cell r="D5636" t="str">
            <v>2</v>
          </cell>
          <cell r="E5636">
            <v>1273.02</v>
          </cell>
          <cell r="G5636">
            <v>1527.6200000000001</v>
          </cell>
          <cell r="H5636">
            <v>44530</v>
          </cell>
          <cell r="I5636">
            <v>44576</v>
          </cell>
          <cell r="J5636"/>
          <cell r="K5636">
            <v>44576</v>
          </cell>
        </row>
        <row r="5637">
          <cell r="A5637">
            <v>18062394</v>
          </cell>
          <cell r="B5637" t="str">
            <v>C485</v>
          </cell>
          <cell r="C5637" t="str">
            <v>MAISONS J.P</v>
          </cell>
          <cell r="D5637" t="str">
            <v>2</v>
          </cell>
          <cell r="E5637">
            <v>1143.04</v>
          </cell>
          <cell r="G5637">
            <v>1371.65</v>
          </cell>
          <cell r="H5637">
            <v>44530</v>
          </cell>
          <cell r="I5637">
            <v>44576</v>
          </cell>
          <cell r="J5637"/>
          <cell r="K5637">
            <v>44576</v>
          </cell>
        </row>
        <row r="5638">
          <cell r="A5638">
            <v>18062395</v>
          </cell>
          <cell r="B5638" t="str">
            <v>C485</v>
          </cell>
          <cell r="C5638" t="str">
            <v>MAISONS J.P</v>
          </cell>
          <cell r="D5638" t="str">
            <v>2</v>
          </cell>
          <cell r="E5638">
            <v>1220.05</v>
          </cell>
          <cell r="G5638">
            <v>1464.06</v>
          </cell>
          <cell r="H5638">
            <v>44530</v>
          </cell>
          <cell r="I5638">
            <v>44576</v>
          </cell>
          <cell r="J5638"/>
          <cell r="K5638">
            <v>44576</v>
          </cell>
        </row>
        <row r="5639">
          <cell r="A5639">
            <v>18062396</v>
          </cell>
          <cell r="B5639" t="str">
            <v>C485</v>
          </cell>
          <cell r="C5639" t="str">
            <v>MAISONS J.P</v>
          </cell>
          <cell r="D5639" t="str">
            <v>2</v>
          </cell>
          <cell r="E5639">
            <v>-81</v>
          </cell>
          <cell r="G5639">
            <v>-97.2</v>
          </cell>
          <cell r="H5639">
            <v>44530</v>
          </cell>
          <cell r="I5639">
            <v>44576</v>
          </cell>
          <cell r="J5639"/>
          <cell r="K5639">
            <v>44576</v>
          </cell>
        </row>
        <row r="5640">
          <cell r="A5640">
            <v>18062397</v>
          </cell>
          <cell r="B5640" t="str">
            <v>C485</v>
          </cell>
          <cell r="C5640" t="str">
            <v>MAISONS J.P</v>
          </cell>
          <cell r="D5640" t="str">
            <v>2</v>
          </cell>
          <cell r="E5640">
            <v>184.64000000000001</v>
          </cell>
          <cell r="G5640">
            <v>221.57</v>
          </cell>
          <cell r="H5640">
            <v>44530</v>
          </cell>
          <cell r="I5640">
            <v>44576</v>
          </cell>
          <cell r="J5640"/>
          <cell r="K5640">
            <v>44576</v>
          </cell>
        </row>
        <row r="5641">
          <cell r="A5641">
            <v>18062398</v>
          </cell>
          <cell r="B5641" t="str">
            <v>C485</v>
          </cell>
          <cell r="C5641" t="str">
            <v>MAISONS J.P</v>
          </cell>
          <cell r="D5641" t="str">
            <v>2</v>
          </cell>
          <cell r="E5641">
            <v>734.17</v>
          </cell>
          <cell r="G5641">
            <v>881</v>
          </cell>
          <cell r="H5641">
            <v>44530</v>
          </cell>
          <cell r="I5641">
            <v>44576</v>
          </cell>
          <cell r="J5641"/>
          <cell r="K5641">
            <v>44576</v>
          </cell>
        </row>
        <row r="5642">
          <cell r="A5642">
            <v>18062399</v>
          </cell>
          <cell r="B5642" t="str">
            <v>C485</v>
          </cell>
          <cell r="C5642" t="str">
            <v>MAISONS J.P</v>
          </cell>
          <cell r="D5642" t="str">
            <v>2</v>
          </cell>
          <cell r="E5642">
            <v>364.81</v>
          </cell>
          <cell r="G5642">
            <v>437.77</v>
          </cell>
          <cell r="H5642">
            <v>44530</v>
          </cell>
          <cell r="I5642">
            <v>44576</v>
          </cell>
          <cell r="J5642"/>
          <cell r="K5642">
            <v>44576</v>
          </cell>
        </row>
        <row r="5643">
          <cell r="A5643">
            <v>18062400</v>
          </cell>
          <cell r="B5643" t="str">
            <v>C485</v>
          </cell>
          <cell r="C5643" t="str">
            <v>MAISONS J.P</v>
          </cell>
          <cell r="D5643" t="str">
            <v>2</v>
          </cell>
          <cell r="E5643">
            <v>3044.29</v>
          </cell>
          <cell r="G5643">
            <v>3653.15</v>
          </cell>
          <cell r="H5643">
            <v>44530</v>
          </cell>
          <cell r="I5643">
            <v>44576</v>
          </cell>
          <cell r="J5643"/>
          <cell r="K5643">
            <v>44576</v>
          </cell>
        </row>
        <row r="5644">
          <cell r="A5644">
            <v>18062401</v>
          </cell>
          <cell r="B5644" t="str">
            <v>C485</v>
          </cell>
          <cell r="C5644" t="str">
            <v>MAISONS J.P</v>
          </cell>
          <cell r="D5644" t="str">
            <v>2</v>
          </cell>
          <cell r="E5644">
            <v>531.37</v>
          </cell>
          <cell r="G5644">
            <v>637.64</v>
          </cell>
          <cell r="H5644">
            <v>44530</v>
          </cell>
          <cell r="I5644">
            <v>44576</v>
          </cell>
          <cell r="J5644"/>
          <cell r="K5644">
            <v>44576</v>
          </cell>
        </row>
        <row r="5645">
          <cell r="A5645">
            <v>18062402</v>
          </cell>
          <cell r="B5645" t="str">
            <v>C485</v>
          </cell>
          <cell r="C5645" t="str">
            <v>MAISONS J.P</v>
          </cell>
          <cell r="D5645" t="str">
            <v>2</v>
          </cell>
          <cell r="E5645">
            <v>-148.5</v>
          </cell>
          <cell r="G5645">
            <v>-178.2</v>
          </cell>
          <cell r="H5645">
            <v>44530</v>
          </cell>
          <cell r="I5645">
            <v>44576</v>
          </cell>
          <cell r="J5645"/>
          <cell r="K5645">
            <v>44576</v>
          </cell>
        </row>
        <row r="5646">
          <cell r="A5646">
            <v>18062403</v>
          </cell>
          <cell r="B5646" t="str">
            <v>C485</v>
          </cell>
          <cell r="C5646" t="str">
            <v>MAISONS J.P</v>
          </cell>
          <cell r="D5646" t="str">
            <v>2</v>
          </cell>
          <cell r="E5646">
            <v>1154.22</v>
          </cell>
          <cell r="G5646">
            <v>1385.06</v>
          </cell>
          <cell r="H5646">
            <v>44530</v>
          </cell>
          <cell r="I5646">
            <v>44576</v>
          </cell>
          <cell r="J5646"/>
          <cell r="K5646">
            <v>44576</v>
          </cell>
        </row>
        <row r="5647">
          <cell r="A5647">
            <v>18062404</v>
          </cell>
          <cell r="B5647" t="str">
            <v>C485</v>
          </cell>
          <cell r="C5647" t="str">
            <v>MAISONS J.P</v>
          </cell>
          <cell r="D5647" t="str">
            <v>2</v>
          </cell>
          <cell r="E5647">
            <v>2302.0299999999997</v>
          </cell>
          <cell r="G5647">
            <v>2762.44</v>
          </cell>
          <cell r="H5647">
            <v>44530</v>
          </cell>
          <cell r="I5647">
            <v>44576</v>
          </cell>
          <cell r="J5647"/>
          <cell r="K5647">
            <v>44576</v>
          </cell>
        </row>
        <row r="5648">
          <cell r="A5648">
            <v>18062405</v>
          </cell>
          <cell r="B5648" t="str">
            <v>C485</v>
          </cell>
          <cell r="C5648" t="str">
            <v>MAISONS J.P</v>
          </cell>
          <cell r="D5648" t="str">
            <v>2</v>
          </cell>
          <cell r="E5648">
            <v>1462.6399999999999</v>
          </cell>
          <cell r="G5648">
            <v>1755.17</v>
          </cell>
          <cell r="H5648">
            <v>44530</v>
          </cell>
          <cell r="I5648">
            <v>44576</v>
          </cell>
          <cell r="J5648"/>
          <cell r="K5648">
            <v>44576</v>
          </cell>
        </row>
        <row r="5649">
          <cell r="A5649">
            <v>18062406</v>
          </cell>
          <cell r="B5649" t="str">
            <v>C485</v>
          </cell>
          <cell r="C5649" t="str">
            <v>MAISONS J.P</v>
          </cell>
          <cell r="D5649" t="str">
            <v>2</v>
          </cell>
          <cell r="E5649">
            <v>-67.5</v>
          </cell>
          <cell r="G5649">
            <v>-81</v>
          </cell>
          <cell r="H5649">
            <v>44530</v>
          </cell>
          <cell r="I5649">
            <v>44576</v>
          </cell>
          <cell r="J5649"/>
          <cell r="K5649">
            <v>44576</v>
          </cell>
        </row>
        <row r="5650">
          <cell r="A5650">
            <v>18062407</v>
          </cell>
          <cell r="B5650" t="str">
            <v>C485</v>
          </cell>
          <cell r="C5650" t="str">
            <v>MAISONS J.P</v>
          </cell>
          <cell r="D5650" t="str">
            <v>2</v>
          </cell>
          <cell r="E5650">
            <v>1220.05</v>
          </cell>
          <cell r="G5650">
            <v>1464.06</v>
          </cell>
          <cell r="H5650">
            <v>44530</v>
          </cell>
          <cell r="I5650">
            <v>44576</v>
          </cell>
          <cell r="J5650"/>
          <cell r="K5650">
            <v>44576</v>
          </cell>
        </row>
        <row r="5651">
          <cell r="A5651">
            <v>18062408</v>
          </cell>
          <cell r="B5651" t="str">
            <v>C485</v>
          </cell>
          <cell r="C5651" t="str">
            <v>MAISONS J.P</v>
          </cell>
          <cell r="D5651" t="str">
            <v>2</v>
          </cell>
          <cell r="E5651">
            <v>276.75</v>
          </cell>
          <cell r="G5651">
            <v>332.1</v>
          </cell>
          <cell r="H5651">
            <v>44530</v>
          </cell>
          <cell r="I5651">
            <v>44576</v>
          </cell>
          <cell r="J5651"/>
          <cell r="K5651">
            <v>44576</v>
          </cell>
        </row>
        <row r="5652">
          <cell r="A5652">
            <v>18062409</v>
          </cell>
          <cell r="B5652" t="str">
            <v>C485</v>
          </cell>
          <cell r="C5652" t="str">
            <v>MAISONS J.P</v>
          </cell>
          <cell r="D5652" t="str">
            <v>2</v>
          </cell>
          <cell r="E5652">
            <v>4096.71</v>
          </cell>
          <cell r="G5652">
            <v>4916.05</v>
          </cell>
          <cell r="H5652">
            <v>44530</v>
          </cell>
          <cell r="I5652">
            <v>44576</v>
          </cell>
          <cell r="J5652"/>
          <cell r="K5652">
            <v>44576</v>
          </cell>
        </row>
        <row r="5653">
          <cell r="A5653">
            <v>18062410</v>
          </cell>
          <cell r="B5653" t="str">
            <v>C485</v>
          </cell>
          <cell r="C5653" t="str">
            <v>MAISONS J.P</v>
          </cell>
          <cell r="D5653" t="str">
            <v>2</v>
          </cell>
          <cell r="E5653">
            <v>1013.55</v>
          </cell>
          <cell r="G5653">
            <v>1216.26</v>
          </cell>
          <cell r="H5653">
            <v>44530</v>
          </cell>
          <cell r="I5653">
            <v>44576</v>
          </cell>
          <cell r="J5653"/>
          <cell r="K5653">
            <v>44576</v>
          </cell>
        </row>
        <row r="5654">
          <cell r="A5654">
            <v>18062411</v>
          </cell>
          <cell r="B5654" t="str">
            <v>C485</v>
          </cell>
          <cell r="C5654" t="str">
            <v>MAISONS J.P</v>
          </cell>
          <cell r="D5654" t="str">
            <v>2</v>
          </cell>
          <cell r="E5654">
            <v>-68</v>
          </cell>
          <cell r="G5654">
            <v>-81.599999999999994</v>
          </cell>
          <cell r="H5654">
            <v>44530</v>
          </cell>
          <cell r="I5654">
            <v>44576</v>
          </cell>
          <cell r="J5654"/>
          <cell r="K5654">
            <v>44576</v>
          </cell>
        </row>
        <row r="5655">
          <cell r="A5655">
            <v>18063724</v>
          </cell>
          <cell r="B5655" t="str">
            <v>C485</v>
          </cell>
          <cell r="C5655" t="str">
            <v>MAISONS J.P</v>
          </cell>
          <cell r="D5655" t="str">
            <v>2</v>
          </cell>
          <cell r="E5655">
            <v>714.45</v>
          </cell>
          <cell r="G5655">
            <v>857.33999999999992</v>
          </cell>
          <cell r="H5655">
            <v>44561</v>
          </cell>
          <cell r="I5655">
            <v>44607</v>
          </cell>
          <cell r="J5655"/>
          <cell r="K5655">
            <v>44607</v>
          </cell>
        </row>
        <row r="5656">
          <cell r="A5656">
            <v>18063725</v>
          </cell>
          <cell r="B5656" t="str">
            <v>C485</v>
          </cell>
          <cell r="C5656" t="str">
            <v>MAISONS J.P</v>
          </cell>
          <cell r="D5656" t="str">
            <v>2</v>
          </cell>
          <cell r="E5656">
            <v>-94.5</v>
          </cell>
          <cell r="G5656">
            <v>-113.4</v>
          </cell>
          <cell r="H5656">
            <v>44561</v>
          </cell>
          <cell r="I5656">
            <v>44607</v>
          </cell>
          <cell r="J5656"/>
          <cell r="K5656">
            <v>44607</v>
          </cell>
        </row>
        <row r="5657">
          <cell r="A5657">
            <v>18063726</v>
          </cell>
          <cell r="B5657" t="str">
            <v>C485</v>
          </cell>
          <cell r="C5657" t="str">
            <v>MAISONS J.P</v>
          </cell>
          <cell r="D5657" t="str">
            <v>2</v>
          </cell>
          <cell r="E5657">
            <v>431.71000000000004</v>
          </cell>
          <cell r="G5657">
            <v>518.04999999999995</v>
          </cell>
          <cell r="H5657">
            <v>44561</v>
          </cell>
          <cell r="I5657">
            <v>44607</v>
          </cell>
          <cell r="J5657"/>
          <cell r="K5657">
            <v>44607</v>
          </cell>
        </row>
        <row r="5658">
          <cell r="A5658">
            <v>18063727</v>
          </cell>
          <cell r="B5658" t="str">
            <v>C485</v>
          </cell>
          <cell r="C5658" t="str">
            <v>MAISONS J.P</v>
          </cell>
          <cell r="D5658" t="str">
            <v>2</v>
          </cell>
          <cell r="E5658">
            <v>1402.8700000000001</v>
          </cell>
          <cell r="G5658">
            <v>1683.44</v>
          </cell>
          <cell r="H5658">
            <v>44561</v>
          </cell>
          <cell r="I5658">
            <v>44607</v>
          </cell>
          <cell r="J5658"/>
          <cell r="K5658">
            <v>44607</v>
          </cell>
        </row>
        <row r="5659">
          <cell r="A5659">
            <v>18063728</v>
          </cell>
          <cell r="B5659" t="str">
            <v>C485</v>
          </cell>
          <cell r="C5659" t="str">
            <v>MAISONS J.P</v>
          </cell>
          <cell r="D5659" t="str">
            <v>2</v>
          </cell>
          <cell r="E5659">
            <v>2661.67</v>
          </cell>
          <cell r="G5659">
            <v>3194</v>
          </cell>
          <cell r="H5659">
            <v>44561</v>
          </cell>
          <cell r="I5659">
            <v>44607</v>
          </cell>
          <cell r="J5659"/>
          <cell r="K5659">
            <v>44607</v>
          </cell>
        </row>
        <row r="5660">
          <cell r="A5660">
            <v>18063729</v>
          </cell>
          <cell r="B5660" t="str">
            <v>C485</v>
          </cell>
          <cell r="C5660" t="str">
            <v>MAISONS J.P</v>
          </cell>
          <cell r="D5660" t="str">
            <v>2</v>
          </cell>
          <cell r="E5660">
            <v>1679.4099999999999</v>
          </cell>
          <cell r="G5660">
            <v>2015.2900000000002</v>
          </cell>
          <cell r="H5660">
            <v>44561</v>
          </cell>
          <cell r="I5660">
            <v>44607</v>
          </cell>
          <cell r="J5660"/>
          <cell r="K5660">
            <v>44607</v>
          </cell>
        </row>
        <row r="5661">
          <cell r="A5661">
            <v>18063730</v>
          </cell>
          <cell r="B5661" t="str">
            <v>C485</v>
          </cell>
          <cell r="C5661" t="str">
            <v>MAISONS J.P</v>
          </cell>
          <cell r="D5661" t="str">
            <v>2</v>
          </cell>
          <cell r="E5661">
            <v>1659.4099999999999</v>
          </cell>
          <cell r="G5661">
            <v>1991.2900000000002</v>
          </cell>
          <cell r="H5661">
            <v>44561</v>
          </cell>
          <cell r="I5661">
            <v>44607</v>
          </cell>
          <cell r="J5661"/>
          <cell r="K5661">
            <v>44607</v>
          </cell>
        </row>
        <row r="5662">
          <cell r="A5662">
            <v>18063731</v>
          </cell>
          <cell r="B5662" t="str">
            <v>C485</v>
          </cell>
          <cell r="C5662" t="str">
            <v>MAISONS J.P</v>
          </cell>
          <cell r="D5662" t="str">
            <v>2</v>
          </cell>
          <cell r="E5662">
            <v>152.72</v>
          </cell>
          <cell r="G5662">
            <v>183.26</v>
          </cell>
          <cell r="H5662">
            <v>44561</v>
          </cell>
          <cell r="I5662">
            <v>44607</v>
          </cell>
          <cell r="J5662"/>
          <cell r="K5662">
            <v>44607</v>
          </cell>
        </row>
        <row r="5663">
          <cell r="A5663">
            <v>18063732</v>
          </cell>
          <cell r="B5663" t="str">
            <v>C485</v>
          </cell>
          <cell r="C5663" t="str">
            <v>MAISONS J.P</v>
          </cell>
          <cell r="D5663" t="str">
            <v>2</v>
          </cell>
          <cell r="E5663">
            <v>1349.45</v>
          </cell>
          <cell r="G5663">
            <v>1619.34</v>
          </cell>
          <cell r="H5663">
            <v>44561</v>
          </cell>
          <cell r="I5663">
            <v>44607</v>
          </cell>
          <cell r="J5663"/>
          <cell r="K5663">
            <v>44607</v>
          </cell>
        </row>
        <row r="5664">
          <cell r="A5664">
            <v>18063733</v>
          </cell>
          <cell r="B5664" t="str">
            <v>C485</v>
          </cell>
          <cell r="C5664" t="str">
            <v>MAISONS J.P</v>
          </cell>
          <cell r="D5664" t="str">
            <v>2</v>
          </cell>
          <cell r="E5664">
            <v>13.64</v>
          </cell>
          <cell r="G5664">
            <v>16.369999999999997</v>
          </cell>
          <cell r="H5664">
            <v>44561</v>
          </cell>
          <cell r="I5664">
            <v>44607</v>
          </cell>
          <cell r="J5664"/>
          <cell r="K5664">
            <v>44607</v>
          </cell>
        </row>
        <row r="5665">
          <cell r="A5665">
            <v>18063734</v>
          </cell>
          <cell r="B5665" t="str">
            <v>C485</v>
          </cell>
          <cell r="C5665" t="str">
            <v>MAISONS J.P</v>
          </cell>
          <cell r="D5665" t="str">
            <v>2</v>
          </cell>
          <cell r="E5665">
            <v>85.25</v>
          </cell>
          <cell r="G5665">
            <v>102.3</v>
          </cell>
          <cell r="H5665">
            <v>44561</v>
          </cell>
          <cell r="I5665">
            <v>44607</v>
          </cell>
          <cell r="J5665"/>
          <cell r="K5665">
            <v>44607</v>
          </cell>
        </row>
        <row r="5666">
          <cell r="A5666">
            <v>18063735</v>
          </cell>
          <cell r="B5666" t="str">
            <v>C485</v>
          </cell>
          <cell r="C5666" t="str">
            <v>MAISONS J.P</v>
          </cell>
          <cell r="D5666" t="str">
            <v>2</v>
          </cell>
          <cell r="E5666">
            <v>2321.16</v>
          </cell>
          <cell r="G5666">
            <v>2785.3900000000003</v>
          </cell>
          <cell r="H5666">
            <v>44561</v>
          </cell>
          <cell r="I5666">
            <v>44607</v>
          </cell>
          <cell r="J5666"/>
          <cell r="K5666">
            <v>44607</v>
          </cell>
        </row>
        <row r="5667">
          <cell r="A5667">
            <v>18063736</v>
          </cell>
          <cell r="B5667" t="str">
            <v>C485</v>
          </cell>
          <cell r="C5667" t="str">
            <v>MAISONS J.P</v>
          </cell>
          <cell r="D5667" t="str">
            <v>2</v>
          </cell>
          <cell r="E5667">
            <v>406.08000000000004</v>
          </cell>
          <cell r="G5667">
            <v>487.3</v>
          </cell>
          <cell r="H5667">
            <v>44561</v>
          </cell>
          <cell r="I5667">
            <v>44607</v>
          </cell>
          <cell r="J5667"/>
          <cell r="K5667">
            <v>44607</v>
          </cell>
        </row>
        <row r="5668">
          <cell r="A5668">
            <v>18063737</v>
          </cell>
          <cell r="B5668" t="str">
            <v>C485</v>
          </cell>
          <cell r="C5668" t="str">
            <v>MAISONS J.P</v>
          </cell>
          <cell r="D5668" t="str">
            <v>2</v>
          </cell>
          <cell r="E5668">
            <v>315.71999999999997</v>
          </cell>
          <cell r="G5668">
            <v>378.86</v>
          </cell>
          <cell r="H5668">
            <v>44561</v>
          </cell>
          <cell r="I5668">
            <v>44607</v>
          </cell>
          <cell r="J5668"/>
          <cell r="K5668">
            <v>44607</v>
          </cell>
        </row>
        <row r="5669">
          <cell r="A5669">
            <v>18063738</v>
          </cell>
          <cell r="B5669" t="str">
            <v>C485</v>
          </cell>
          <cell r="C5669" t="str">
            <v>MAISONS J.P</v>
          </cell>
          <cell r="D5669" t="str">
            <v>2</v>
          </cell>
          <cell r="E5669">
            <v>-249</v>
          </cell>
          <cell r="G5669">
            <v>-298.8</v>
          </cell>
          <cell r="H5669">
            <v>44561</v>
          </cell>
          <cell r="I5669">
            <v>44607</v>
          </cell>
          <cell r="J5669"/>
          <cell r="K5669">
            <v>44607</v>
          </cell>
        </row>
        <row r="5670">
          <cell r="A5670">
            <v>18063739</v>
          </cell>
          <cell r="B5670" t="str">
            <v>C485</v>
          </cell>
          <cell r="C5670" t="str">
            <v>MAISONS J.P</v>
          </cell>
          <cell r="D5670" t="str">
            <v>2</v>
          </cell>
          <cell r="E5670">
            <v>220.23000000000002</v>
          </cell>
          <cell r="G5670">
            <v>264.28000000000003</v>
          </cell>
          <cell r="H5670">
            <v>44561</v>
          </cell>
          <cell r="I5670">
            <v>44607</v>
          </cell>
          <cell r="J5670"/>
          <cell r="K5670">
            <v>44607</v>
          </cell>
        </row>
        <row r="5671">
          <cell r="A5671">
            <v>18063740</v>
          </cell>
          <cell r="B5671" t="str">
            <v>C485</v>
          </cell>
          <cell r="C5671" t="str">
            <v>MAISONS J.P</v>
          </cell>
          <cell r="D5671" t="str">
            <v>2</v>
          </cell>
          <cell r="E5671">
            <v>-98</v>
          </cell>
          <cell r="G5671">
            <v>-117.6</v>
          </cell>
          <cell r="H5671">
            <v>44561</v>
          </cell>
          <cell r="I5671">
            <v>44607</v>
          </cell>
          <cell r="J5671"/>
          <cell r="K5671">
            <v>44607</v>
          </cell>
        </row>
        <row r="5672">
          <cell r="A5672">
            <v>18063741</v>
          </cell>
          <cell r="B5672" t="str">
            <v>C485</v>
          </cell>
          <cell r="C5672" t="str">
            <v>MAISONS J.P</v>
          </cell>
          <cell r="D5672" t="str">
            <v>2</v>
          </cell>
          <cell r="E5672">
            <v>373.81</v>
          </cell>
          <cell r="G5672">
            <v>448.57</v>
          </cell>
          <cell r="H5672">
            <v>44561</v>
          </cell>
          <cell r="I5672">
            <v>44607</v>
          </cell>
          <cell r="J5672"/>
          <cell r="K5672">
            <v>44607</v>
          </cell>
        </row>
        <row r="5673">
          <cell r="A5673">
            <v>18063742</v>
          </cell>
          <cell r="B5673" t="str">
            <v>C485</v>
          </cell>
          <cell r="C5673" t="str">
            <v>MAISONS J.P</v>
          </cell>
          <cell r="D5673" t="str">
            <v>2</v>
          </cell>
          <cell r="E5673">
            <v>67.5</v>
          </cell>
          <cell r="G5673">
            <v>81</v>
          </cell>
          <cell r="H5673">
            <v>44561</v>
          </cell>
          <cell r="I5673">
            <v>44607</v>
          </cell>
          <cell r="J5673"/>
          <cell r="K5673">
            <v>44607</v>
          </cell>
        </row>
        <row r="5674">
          <cell r="A5674">
            <v>18063743</v>
          </cell>
          <cell r="B5674" t="str">
            <v>C485</v>
          </cell>
          <cell r="C5674" t="str">
            <v>MAISONS J.P</v>
          </cell>
          <cell r="D5674" t="str">
            <v>2</v>
          </cell>
          <cell r="E5674">
            <v>835.53</v>
          </cell>
          <cell r="G5674">
            <v>1002.64</v>
          </cell>
          <cell r="H5674">
            <v>44561</v>
          </cell>
          <cell r="I5674">
            <v>44607</v>
          </cell>
          <cell r="J5674"/>
          <cell r="K5674">
            <v>44607</v>
          </cell>
        </row>
        <row r="5675">
          <cell r="A5675">
            <v>18063744</v>
          </cell>
          <cell r="B5675" t="str">
            <v>C485</v>
          </cell>
          <cell r="C5675" t="str">
            <v>MAISONS J.P</v>
          </cell>
          <cell r="D5675" t="str">
            <v>2</v>
          </cell>
          <cell r="E5675">
            <v>740.68999999999994</v>
          </cell>
          <cell r="G5675">
            <v>888.82999999999993</v>
          </cell>
          <cell r="H5675">
            <v>44561</v>
          </cell>
          <cell r="I5675">
            <v>44607</v>
          </cell>
          <cell r="J5675"/>
          <cell r="K5675">
            <v>44607</v>
          </cell>
        </row>
        <row r="5676">
          <cell r="A5676">
            <v>18063745</v>
          </cell>
          <cell r="B5676" t="str">
            <v>C485</v>
          </cell>
          <cell r="C5676" t="str">
            <v>MAISONS J.P</v>
          </cell>
          <cell r="D5676" t="str">
            <v>2</v>
          </cell>
          <cell r="E5676">
            <v>-81</v>
          </cell>
          <cell r="G5676">
            <v>-97.2</v>
          </cell>
          <cell r="H5676">
            <v>44561</v>
          </cell>
          <cell r="I5676">
            <v>44607</v>
          </cell>
          <cell r="J5676"/>
          <cell r="K5676">
            <v>44607</v>
          </cell>
        </row>
        <row r="5677">
          <cell r="A5677">
            <v>18063746</v>
          </cell>
          <cell r="B5677" t="str">
            <v>C485</v>
          </cell>
          <cell r="C5677" t="str">
            <v>MAISONS J.P</v>
          </cell>
          <cell r="D5677" t="str">
            <v>2</v>
          </cell>
          <cell r="E5677">
            <v>58.5</v>
          </cell>
          <cell r="G5677">
            <v>70.2</v>
          </cell>
          <cell r="H5677">
            <v>44561</v>
          </cell>
          <cell r="I5677">
            <v>44607</v>
          </cell>
          <cell r="J5677"/>
          <cell r="K5677">
            <v>44607</v>
          </cell>
        </row>
        <row r="5678">
          <cell r="A5678">
            <v>18065046</v>
          </cell>
          <cell r="B5678" t="str">
            <v>C485</v>
          </cell>
          <cell r="C5678" t="str">
            <v>MAISONS J.P</v>
          </cell>
          <cell r="D5678" t="str">
            <v>2</v>
          </cell>
          <cell r="E5678">
            <v>1758.14</v>
          </cell>
          <cell r="G5678">
            <v>2109.77</v>
          </cell>
          <cell r="H5678">
            <v>44592</v>
          </cell>
          <cell r="I5678">
            <v>44635</v>
          </cell>
          <cell r="J5678"/>
          <cell r="K5678">
            <v>44635</v>
          </cell>
        </row>
        <row r="5679">
          <cell r="A5679">
            <v>18065047</v>
          </cell>
          <cell r="B5679" t="str">
            <v>C485</v>
          </cell>
          <cell r="C5679" t="str">
            <v>MAISONS J.P</v>
          </cell>
          <cell r="D5679" t="str">
            <v>2</v>
          </cell>
          <cell r="E5679">
            <v>1616.92</v>
          </cell>
          <cell r="G5679">
            <v>1940.3</v>
          </cell>
          <cell r="H5679">
            <v>44592</v>
          </cell>
          <cell r="I5679">
            <v>44635</v>
          </cell>
          <cell r="J5679"/>
          <cell r="K5679">
            <v>44635</v>
          </cell>
        </row>
        <row r="5680">
          <cell r="A5680">
            <v>18065048</v>
          </cell>
          <cell r="B5680" t="str">
            <v>C485</v>
          </cell>
          <cell r="C5680" t="str">
            <v>MAISONS J.P</v>
          </cell>
          <cell r="D5680" t="str">
            <v>2</v>
          </cell>
          <cell r="E5680">
            <v>647.14</v>
          </cell>
          <cell r="G5680">
            <v>776.56999999999994</v>
          </cell>
          <cell r="H5680">
            <v>44592</v>
          </cell>
          <cell r="I5680">
            <v>44635</v>
          </cell>
          <cell r="J5680"/>
          <cell r="K5680">
            <v>44635</v>
          </cell>
        </row>
        <row r="5681">
          <cell r="A5681">
            <v>18065049</v>
          </cell>
          <cell r="B5681" t="str">
            <v>C485</v>
          </cell>
          <cell r="C5681" t="str">
            <v>MAISONS J.P</v>
          </cell>
          <cell r="D5681" t="str">
            <v>2</v>
          </cell>
          <cell r="E5681">
            <v>1419.84</v>
          </cell>
          <cell r="G5681">
            <v>1703.81</v>
          </cell>
          <cell r="H5681">
            <v>44592</v>
          </cell>
          <cell r="I5681">
            <v>44635</v>
          </cell>
          <cell r="J5681"/>
          <cell r="K5681">
            <v>44635</v>
          </cell>
        </row>
        <row r="5682">
          <cell r="A5682">
            <v>18065050</v>
          </cell>
          <cell r="B5682" t="str">
            <v>C485</v>
          </cell>
          <cell r="C5682" t="str">
            <v>MAISONS J.P</v>
          </cell>
          <cell r="D5682" t="str">
            <v>2</v>
          </cell>
          <cell r="E5682">
            <v>351.54</v>
          </cell>
          <cell r="G5682">
            <v>421.85</v>
          </cell>
          <cell r="H5682">
            <v>44592</v>
          </cell>
          <cell r="I5682">
            <v>44635</v>
          </cell>
          <cell r="J5682"/>
          <cell r="K5682">
            <v>44635</v>
          </cell>
        </row>
        <row r="5683">
          <cell r="A5683">
            <v>18065051</v>
          </cell>
          <cell r="B5683" t="str">
            <v>C485</v>
          </cell>
          <cell r="C5683" t="str">
            <v>MAISONS J.P</v>
          </cell>
          <cell r="D5683" t="str">
            <v>2</v>
          </cell>
          <cell r="E5683">
            <v>1538.6100000000001</v>
          </cell>
          <cell r="G5683">
            <v>1846.33</v>
          </cell>
          <cell r="H5683">
            <v>44592</v>
          </cell>
          <cell r="I5683">
            <v>44635</v>
          </cell>
          <cell r="J5683"/>
          <cell r="K5683">
            <v>44635</v>
          </cell>
        </row>
        <row r="5684">
          <cell r="A5684">
            <v>18065052</v>
          </cell>
          <cell r="B5684" t="str">
            <v>C485</v>
          </cell>
          <cell r="C5684" t="str">
            <v>MAISONS J.P</v>
          </cell>
          <cell r="D5684" t="str">
            <v>2</v>
          </cell>
          <cell r="E5684">
            <v>611.52</v>
          </cell>
          <cell r="G5684">
            <v>733.81999999999994</v>
          </cell>
          <cell r="H5684">
            <v>44592</v>
          </cell>
          <cell r="I5684">
            <v>44635</v>
          </cell>
          <cell r="J5684"/>
          <cell r="K5684">
            <v>44635</v>
          </cell>
        </row>
        <row r="5685">
          <cell r="A5685">
            <v>18065053</v>
          </cell>
          <cell r="B5685" t="str">
            <v>C485</v>
          </cell>
          <cell r="C5685" t="str">
            <v>MAISONS J.P</v>
          </cell>
          <cell r="D5685" t="str">
            <v>2</v>
          </cell>
          <cell r="E5685">
            <v>961.11</v>
          </cell>
          <cell r="G5685">
            <v>1153.33</v>
          </cell>
          <cell r="H5685">
            <v>44592</v>
          </cell>
          <cell r="I5685">
            <v>44635</v>
          </cell>
          <cell r="J5685"/>
          <cell r="K5685">
            <v>44635</v>
          </cell>
        </row>
        <row r="5686">
          <cell r="A5686">
            <v>18065054</v>
          </cell>
          <cell r="B5686" t="str">
            <v>C485</v>
          </cell>
          <cell r="C5686" t="str">
            <v>MAISONS J.P</v>
          </cell>
          <cell r="D5686" t="str">
            <v>2</v>
          </cell>
          <cell r="E5686">
            <v>1031.95</v>
          </cell>
          <cell r="G5686">
            <v>1238.3399999999999</v>
          </cell>
          <cell r="H5686">
            <v>44592</v>
          </cell>
          <cell r="I5686">
            <v>44635</v>
          </cell>
          <cell r="J5686"/>
          <cell r="K5686">
            <v>44635</v>
          </cell>
        </row>
        <row r="5687">
          <cell r="A5687">
            <v>18065055</v>
          </cell>
          <cell r="B5687" t="str">
            <v>C485</v>
          </cell>
          <cell r="C5687" t="str">
            <v>MAISONS J.P</v>
          </cell>
          <cell r="D5687" t="str">
            <v>2</v>
          </cell>
          <cell r="E5687">
            <v>2122.27</v>
          </cell>
          <cell r="G5687">
            <v>2546.7200000000003</v>
          </cell>
          <cell r="H5687">
            <v>44592</v>
          </cell>
          <cell r="I5687">
            <v>44635</v>
          </cell>
          <cell r="J5687"/>
          <cell r="K5687">
            <v>44635</v>
          </cell>
        </row>
        <row r="5688">
          <cell r="A5688">
            <v>18065056</v>
          </cell>
          <cell r="B5688" t="str">
            <v>C485</v>
          </cell>
          <cell r="C5688" t="str">
            <v>MAISONS J.P</v>
          </cell>
          <cell r="D5688" t="str">
            <v>2</v>
          </cell>
          <cell r="E5688">
            <v>199.42000000000002</v>
          </cell>
          <cell r="G5688">
            <v>239.3</v>
          </cell>
          <cell r="H5688">
            <v>44592</v>
          </cell>
          <cell r="I5688">
            <v>44635</v>
          </cell>
          <cell r="J5688"/>
          <cell r="K5688">
            <v>44635</v>
          </cell>
        </row>
        <row r="5689">
          <cell r="A5689">
            <v>18065057</v>
          </cell>
          <cell r="B5689" t="str">
            <v>C485</v>
          </cell>
          <cell r="C5689" t="str">
            <v>MAISONS J.P</v>
          </cell>
          <cell r="D5689" t="str">
            <v>2</v>
          </cell>
          <cell r="E5689">
            <v>-54</v>
          </cell>
          <cell r="G5689">
            <v>-64.8</v>
          </cell>
          <cell r="H5689">
            <v>44592</v>
          </cell>
          <cell r="I5689">
            <v>44635</v>
          </cell>
          <cell r="J5689"/>
          <cell r="K5689">
            <v>44635</v>
          </cell>
        </row>
        <row r="5690">
          <cell r="A5690">
            <v>18065058</v>
          </cell>
          <cell r="B5690" t="str">
            <v>C485</v>
          </cell>
          <cell r="C5690" t="str">
            <v>MAISONS J.P</v>
          </cell>
          <cell r="D5690" t="str">
            <v>2</v>
          </cell>
          <cell r="E5690">
            <v>1255.81</v>
          </cell>
          <cell r="G5690">
            <v>1506.97</v>
          </cell>
          <cell r="H5690">
            <v>44592</v>
          </cell>
          <cell r="I5690">
            <v>44635</v>
          </cell>
          <cell r="J5690"/>
          <cell r="K5690">
            <v>44635</v>
          </cell>
        </row>
        <row r="5691">
          <cell r="A5691">
            <v>18065059</v>
          </cell>
          <cell r="B5691" t="str">
            <v>C485</v>
          </cell>
          <cell r="C5691" t="str">
            <v>MAISONS J.P</v>
          </cell>
          <cell r="D5691" t="str">
            <v>2</v>
          </cell>
          <cell r="E5691">
            <v>2325.4299999999998</v>
          </cell>
          <cell r="G5691">
            <v>2790.52</v>
          </cell>
          <cell r="H5691">
            <v>44592</v>
          </cell>
          <cell r="I5691">
            <v>44635</v>
          </cell>
          <cell r="J5691"/>
          <cell r="K5691">
            <v>44635</v>
          </cell>
        </row>
        <row r="5692">
          <cell r="A5692">
            <v>18065060</v>
          </cell>
          <cell r="B5692" t="str">
            <v>C485</v>
          </cell>
          <cell r="C5692" t="str">
            <v>MAISONS J.P</v>
          </cell>
          <cell r="D5692" t="str">
            <v>2</v>
          </cell>
          <cell r="E5692">
            <v>-67.5</v>
          </cell>
          <cell r="G5692">
            <v>-81</v>
          </cell>
          <cell r="H5692">
            <v>44592</v>
          </cell>
          <cell r="I5692">
            <v>44635</v>
          </cell>
          <cell r="J5692"/>
          <cell r="K5692">
            <v>44635</v>
          </cell>
        </row>
        <row r="5693">
          <cell r="A5693">
            <v>18065061</v>
          </cell>
          <cell r="B5693" t="str">
            <v>C485</v>
          </cell>
          <cell r="C5693" t="str">
            <v>MAISONS J.P</v>
          </cell>
          <cell r="D5693" t="str">
            <v>2</v>
          </cell>
          <cell r="E5693">
            <v>2004.89</v>
          </cell>
          <cell r="G5693">
            <v>2405.87</v>
          </cell>
          <cell r="H5693">
            <v>44592</v>
          </cell>
          <cell r="I5693">
            <v>44635</v>
          </cell>
          <cell r="J5693"/>
          <cell r="K5693">
            <v>44635</v>
          </cell>
        </row>
        <row r="5694">
          <cell r="A5694">
            <v>18065062</v>
          </cell>
          <cell r="B5694" t="str">
            <v>C485</v>
          </cell>
          <cell r="C5694" t="str">
            <v>MAISONS J.P</v>
          </cell>
          <cell r="D5694" t="str">
            <v>2</v>
          </cell>
          <cell r="E5694">
            <v>-350</v>
          </cell>
          <cell r="G5694">
            <v>-420</v>
          </cell>
          <cell r="H5694">
            <v>44592</v>
          </cell>
          <cell r="I5694">
            <v>44635</v>
          </cell>
          <cell r="J5694"/>
          <cell r="K5694">
            <v>44635</v>
          </cell>
        </row>
        <row r="5695">
          <cell r="A5695">
            <v>18065063</v>
          </cell>
          <cell r="B5695" t="str">
            <v>C485</v>
          </cell>
          <cell r="C5695" t="str">
            <v>MAISONS J.P</v>
          </cell>
          <cell r="D5695" t="str">
            <v>2</v>
          </cell>
          <cell r="E5695">
            <v>397.05</v>
          </cell>
          <cell r="G5695">
            <v>476.46000000000004</v>
          </cell>
          <cell r="H5695">
            <v>44592</v>
          </cell>
          <cell r="I5695">
            <v>44635</v>
          </cell>
          <cell r="J5695"/>
          <cell r="K5695">
            <v>44635</v>
          </cell>
        </row>
        <row r="5696">
          <cell r="A5696">
            <v>18065064</v>
          </cell>
          <cell r="B5696" t="str">
            <v>C485</v>
          </cell>
          <cell r="C5696" t="str">
            <v>MAISONS J.P</v>
          </cell>
          <cell r="D5696" t="str">
            <v>2</v>
          </cell>
          <cell r="E5696">
            <v>765.93999999999994</v>
          </cell>
          <cell r="G5696">
            <v>919.12999999999988</v>
          </cell>
          <cell r="H5696">
            <v>44592</v>
          </cell>
          <cell r="I5696">
            <v>44635</v>
          </cell>
          <cell r="J5696"/>
          <cell r="K5696">
            <v>44635</v>
          </cell>
        </row>
        <row r="5697">
          <cell r="A5697">
            <v>18065065</v>
          </cell>
          <cell r="B5697" t="str">
            <v>C485</v>
          </cell>
          <cell r="C5697" t="str">
            <v>MAISONS J.P</v>
          </cell>
          <cell r="D5697" t="str">
            <v>2</v>
          </cell>
          <cell r="E5697">
            <v>-175.5</v>
          </cell>
          <cell r="G5697">
            <v>-210.6</v>
          </cell>
          <cell r="H5697">
            <v>44592</v>
          </cell>
          <cell r="I5697">
            <v>44635</v>
          </cell>
          <cell r="J5697"/>
          <cell r="K5697">
            <v>44635</v>
          </cell>
        </row>
        <row r="5698">
          <cell r="A5698">
            <v>18065066</v>
          </cell>
          <cell r="B5698" t="str">
            <v>C485</v>
          </cell>
          <cell r="C5698" t="str">
            <v>MAISONS J.P</v>
          </cell>
          <cell r="D5698" t="str">
            <v>2</v>
          </cell>
          <cell r="E5698">
            <v>103.5</v>
          </cell>
          <cell r="G5698">
            <v>124.2</v>
          </cell>
          <cell r="H5698">
            <v>44592</v>
          </cell>
          <cell r="I5698">
            <v>44635</v>
          </cell>
          <cell r="J5698"/>
          <cell r="K5698">
            <v>44635</v>
          </cell>
        </row>
        <row r="5699">
          <cell r="A5699">
            <v>18065067</v>
          </cell>
          <cell r="B5699" t="str">
            <v>C485</v>
          </cell>
          <cell r="C5699" t="str">
            <v>MAISONS J.P</v>
          </cell>
          <cell r="D5699" t="str">
            <v>2</v>
          </cell>
          <cell r="E5699">
            <v>110.32000000000001</v>
          </cell>
          <cell r="G5699">
            <v>132.38</v>
          </cell>
          <cell r="H5699">
            <v>44592</v>
          </cell>
          <cell r="I5699">
            <v>44635</v>
          </cell>
          <cell r="J5699"/>
          <cell r="K5699">
            <v>44635</v>
          </cell>
        </row>
        <row r="5700">
          <cell r="A5700">
            <v>18065068</v>
          </cell>
          <cell r="B5700" t="str">
            <v>C485</v>
          </cell>
          <cell r="C5700" t="str">
            <v>MAISONS J.P</v>
          </cell>
          <cell r="D5700" t="str">
            <v>2</v>
          </cell>
          <cell r="E5700">
            <v>-75</v>
          </cell>
          <cell r="G5700">
            <v>-90</v>
          </cell>
          <cell r="H5700">
            <v>44592</v>
          </cell>
          <cell r="I5700">
            <v>44635</v>
          </cell>
          <cell r="J5700"/>
          <cell r="K5700">
            <v>44635</v>
          </cell>
        </row>
        <row r="5701">
          <cell r="A5701">
            <v>18065069</v>
          </cell>
          <cell r="B5701" t="str">
            <v>C485</v>
          </cell>
          <cell r="C5701" t="str">
            <v>MAISONS J.P</v>
          </cell>
          <cell r="D5701" t="str">
            <v>2</v>
          </cell>
          <cell r="E5701">
            <v>1465.28</v>
          </cell>
          <cell r="G5701">
            <v>1758.3400000000001</v>
          </cell>
          <cell r="H5701">
            <v>44592</v>
          </cell>
          <cell r="I5701">
            <v>44635</v>
          </cell>
          <cell r="J5701"/>
          <cell r="K5701">
            <v>44635</v>
          </cell>
        </row>
        <row r="5702">
          <cell r="A5702">
            <v>18065070</v>
          </cell>
          <cell r="B5702" t="str">
            <v>C485</v>
          </cell>
          <cell r="C5702" t="str">
            <v>MAISONS J.P</v>
          </cell>
          <cell r="D5702" t="str">
            <v>2</v>
          </cell>
          <cell r="E5702">
            <v>2913.31</v>
          </cell>
          <cell r="G5702">
            <v>3495.97</v>
          </cell>
          <cell r="H5702">
            <v>44592</v>
          </cell>
          <cell r="I5702">
            <v>44635</v>
          </cell>
          <cell r="J5702"/>
          <cell r="K5702">
            <v>44635</v>
          </cell>
        </row>
        <row r="5703">
          <cell r="A5703">
            <v>18065071</v>
          </cell>
          <cell r="B5703" t="str">
            <v>C485</v>
          </cell>
          <cell r="C5703" t="str">
            <v>MAISONS J.P</v>
          </cell>
          <cell r="D5703" t="str">
            <v>2</v>
          </cell>
          <cell r="E5703">
            <v>1075.06</v>
          </cell>
          <cell r="G5703">
            <v>1290.0700000000002</v>
          </cell>
          <cell r="H5703">
            <v>44592</v>
          </cell>
          <cell r="I5703">
            <v>44635</v>
          </cell>
          <cell r="J5703"/>
          <cell r="K5703">
            <v>44635</v>
          </cell>
        </row>
        <row r="5704">
          <cell r="A5704">
            <v>18065072</v>
          </cell>
          <cell r="B5704" t="str">
            <v>C485</v>
          </cell>
          <cell r="C5704" t="str">
            <v>MAISONS J.P</v>
          </cell>
          <cell r="D5704" t="str">
            <v>2</v>
          </cell>
          <cell r="E5704">
            <v>100.57000000000001</v>
          </cell>
          <cell r="G5704">
            <v>120.67999999999999</v>
          </cell>
          <cell r="H5704">
            <v>44592</v>
          </cell>
          <cell r="I5704">
            <v>44635</v>
          </cell>
          <cell r="J5704"/>
          <cell r="K5704">
            <v>44635</v>
          </cell>
        </row>
        <row r="5705">
          <cell r="A5705">
            <v>18065073</v>
          </cell>
          <cell r="B5705" t="str">
            <v>C485</v>
          </cell>
          <cell r="C5705" t="str">
            <v>MAISONS J.P</v>
          </cell>
          <cell r="D5705" t="str">
            <v>2</v>
          </cell>
          <cell r="E5705">
            <v>235.61999999999998</v>
          </cell>
          <cell r="G5705">
            <v>282.74</v>
          </cell>
          <cell r="H5705">
            <v>44592</v>
          </cell>
          <cell r="I5705">
            <v>44635</v>
          </cell>
          <cell r="J5705"/>
          <cell r="K5705">
            <v>44635</v>
          </cell>
        </row>
        <row r="5706">
          <cell r="A5706">
            <v>18065074</v>
          </cell>
          <cell r="B5706" t="str">
            <v>C485</v>
          </cell>
          <cell r="C5706" t="str">
            <v>MAISONS J.P</v>
          </cell>
          <cell r="D5706" t="str">
            <v>2</v>
          </cell>
          <cell r="E5706">
            <v>185.45</v>
          </cell>
          <cell r="G5706">
            <v>222.54000000000002</v>
          </cell>
          <cell r="H5706">
            <v>44592</v>
          </cell>
          <cell r="I5706">
            <v>44635</v>
          </cell>
          <cell r="J5706"/>
          <cell r="K5706">
            <v>44635</v>
          </cell>
        </row>
        <row r="5707">
          <cell r="A5707">
            <v>18065075</v>
          </cell>
          <cell r="B5707" t="str">
            <v>C485</v>
          </cell>
          <cell r="C5707" t="str">
            <v>MAISONS J.P</v>
          </cell>
          <cell r="D5707" t="str">
            <v>2</v>
          </cell>
          <cell r="E5707">
            <v>462.93999999999994</v>
          </cell>
          <cell r="G5707">
            <v>555.53</v>
          </cell>
          <cell r="H5707">
            <v>44592</v>
          </cell>
          <cell r="I5707">
            <v>44635</v>
          </cell>
          <cell r="J5707"/>
          <cell r="K5707">
            <v>44635</v>
          </cell>
        </row>
        <row r="5708">
          <cell r="A5708">
            <v>18065076</v>
          </cell>
          <cell r="B5708" t="str">
            <v>C485</v>
          </cell>
          <cell r="C5708" t="str">
            <v>MAISONS J.P</v>
          </cell>
          <cell r="D5708" t="str">
            <v>2</v>
          </cell>
          <cell r="E5708">
            <v>1149.92</v>
          </cell>
          <cell r="G5708">
            <v>1379.9</v>
          </cell>
          <cell r="H5708">
            <v>44592</v>
          </cell>
          <cell r="I5708">
            <v>44635</v>
          </cell>
          <cell r="J5708"/>
          <cell r="K5708">
            <v>44635</v>
          </cell>
        </row>
        <row r="5709">
          <cell r="A5709">
            <v>18065077</v>
          </cell>
          <cell r="B5709" t="str">
            <v>C485</v>
          </cell>
          <cell r="C5709" t="str">
            <v>MAISONS J.P</v>
          </cell>
          <cell r="D5709" t="str">
            <v>2</v>
          </cell>
          <cell r="E5709">
            <v>165.25</v>
          </cell>
          <cell r="G5709">
            <v>198.3</v>
          </cell>
          <cell r="H5709">
            <v>44592</v>
          </cell>
          <cell r="I5709">
            <v>44635</v>
          </cell>
          <cell r="J5709"/>
          <cell r="K5709">
            <v>44635</v>
          </cell>
        </row>
        <row r="5710">
          <cell r="A5710">
            <v>18065078</v>
          </cell>
          <cell r="B5710" t="str">
            <v>C485</v>
          </cell>
          <cell r="C5710" t="str">
            <v>MAISONS J.P</v>
          </cell>
          <cell r="D5710" t="str">
            <v>2</v>
          </cell>
          <cell r="E5710">
            <v>-13.5</v>
          </cell>
          <cell r="G5710">
            <v>-16.2</v>
          </cell>
          <cell r="H5710">
            <v>44592</v>
          </cell>
          <cell r="I5710">
            <v>44635</v>
          </cell>
          <cell r="J5710"/>
          <cell r="K5710">
            <v>44635</v>
          </cell>
        </row>
        <row r="5711">
          <cell r="A5711">
            <v>18066491</v>
          </cell>
          <cell r="B5711" t="str">
            <v>C485</v>
          </cell>
          <cell r="C5711" t="str">
            <v>MAISONS J.P</v>
          </cell>
          <cell r="D5711" t="str">
            <v>2</v>
          </cell>
          <cell r="E5711">
            <v>2208.16</v>
          </cell>
          <cell r="G5711">
            <v>2649.79</v>
          </cell>
          <cell r="H5711">
            <v>44620</v>
          </cell>
          <cell r="I5711">
            <v>44666</v>
          </cell>
          <cell r="J5711"/>
          <cell r="K5711">
            <v>44666</v>
          </cell>
        </row>
        <row r="5712">
          <cell r="A5712">
            <v>18066492</v>
          </cell>
          <cell r="B5712" t="str">
            <v>C485</v>
          </cell>
          <cell r="C5712" t="str">
            <v>MAISONS J.P</v>
          </cell>
          <cell r="D5712" t="str">
            <v>2</v>
          </cell>
          <cell r="E5712">
            <v>3337.59</v>
          </cell>
          <cell r="G5712">
            <v>4005.1099999999997</v>
          </cell>
          <cell r="H5712">
            <v>44620</v>
          </cell>
          <cell r="I5712">
            <v>44666</v>
          </cell>
          <cell r="J5712"/>
          <cell r="K5712">
            <v>44666</v>
          </cell>
        </row>
        <row r="5713">
          <cell r="A5713">
            <v>18066493</v>
          </cell>
          <cell r="B5713" t="str">
            <v>C485</v>
          </cell>
          <cell r="C5713" t="str">
            <v>MAISONS J.P</v>
          </cell>
          <cell r="D5713" t="str">
            <v>2</v>
          </cell>
          <cell r="E5713">
            <v>-148.5</v>
          </cell>
          <cell r="G5713">
            <v>-178.2</v>
          </cell>
          <cell r="H5713">
            <v>44620</v>
          </cell>
          <cell r="I5713">
            <v>44666</v>
          </cell>
          <cell r="J5713"/>
          <cell r="K5713">
            <v>44666</v>
          </cell>
        </row>
        <row r="5714">
          <cell r="A5714">
            <v>18066494</v>
          </cell>
          <cell r="B5714" t="str">
            <v>C485</v>
          </cell>
          <cell r="C5714" t="str">
            <v>MAISONS J.P</v>
          </cell>
          <cell r="D5714" t="str">
            <v>2</v>
          </cell>
          <cell r="E5714">
            <v>1042.5700000000002</v>
          </cell>
          <cell r="G5714">
            <v>1251.08</v>
          </cell>
          <cell r="H5714">
            <v>44620</v>
          </cell>
          <cell r="I5714">
            <v>44666</v>
          </cell>
          <cell r="J5714"/>
          <cell r="K5714">
            <v>44666</v>
          </cell>
        </row>
        <row r="5715">
          <cell r="A5715">
            <v>18066495</v>
          </cell>
          <cell r="B5715" t="str">
            <v>C485</v>
          </cell>
          <cell r="C5715" t="str">
            <v>MAISONS J.P</v>
          </cell>
          <cell r="D5715" t="str">
            <v>2</v>
          </cell>
          <cell r="E5715">
            <v>1214.01</v>
          </cell>
          <cell r="G5715">
            <v>1456.81</v>
          </cell>
          <cell r="H5715">
            <v>44620</v>
          </cell>
          <cell r="I5715">
            <v>44666</v>
          </cell>
          <cell r="J5715"/>
          <cell r="K5715">
            <v>44666</v>
          </cell>
        </row>
        <row r="5716">
          <cell r="A5716">
            <v>18066496</v>
          </cell>
          <cell r="B5716" t="str">
            <v>C485</v>
          </cell>
          <cell r="C5716" t="str">
            <v>MAISONS J.P</v>
          </cell>
          <cell r="D5716" t="str">
            <v>2</v>
          </cell>
          <cell r="E5716">
            <v>-54</v>
          </cell>
          <cell r="G5716">
            <v>-64.8</v>
          </cell>
          <cell r="H5716">
            <v>44620</v>
          </cell>
          <cell r="I5716">
            <v>44666</v>
          </cell>
          <cell r="J5716"/>
          <cell r="K5716">
            <v>44666</v>
          </cell>
        </row>
        <row r="5717">
          <cell r="A5717">
            <v>18066497</v>
          </cell>
          <cell r="B5717" t="str">
            <v>C485</v>
          </cell>
          <cell r="C5717" t="str">
            <v>MAISONS J.P</v>
          </cell>
          <cell r="D5717" t="str">
            <v>2</v>
          </cell>
          <cell r="E5717">
            <v>592.21</v>
          </cell>
          <cell r="G5717">
            <v>710.65</v>
          </cell>
          <cell r="H5717">
            <v>44620</v>
          </cell>
          <cell r="I5717">
            <v>44666</v>
          </cell>
          <cell r="J5717"/>
          <cell r="K5717">
            <v>44666</v>
          </cell>
        </row>
        <row r="5718">
          <cell r="A5718">
            <v>18066498</v>
          </cell>
          <cell r="B5718" t="str">
            <v>C485</v>
          </cell>
          <cell r="C5718" t="str">
            <v>MAISONS J.P</v>
          </cell>
          <cell r="D5718" t="str">
            <v>2</v>
          </cell>
          <cell r="E5718">
            <v>3427.66</v>
          </cell>
          <cell r="G5718">
            <v>4113.1900000000005</v>
          </cell>
          <cell r="H5718">
            <v>44620</v>
          </cell>
          <cell r="I5718">
            <v>44666</v>
          </cell>
          <cell r="J5718"/>
          <cell r="K5718">
            <v>44666</v>
          </cell>
        </row>
        <row r="5719">
          <cell r="A5719">
            <v>18066499</v>
          </cell>
          <cell r="B5719" t="str">
            <v>C485</v>
          </cell>
          <cell r="C5719" t="str">
            <v>MAISONS J.P</v>
          </cell>
          <cell r="D5719" t="str">
            <v>2</v>
          </cell>
          <cell r="E5719">
            <v>-70</v>
          </cell>
          <cell r="G5719">
            <v>-84</v>
          </cell>
          <cell r="H5719">
            <v>44620</v>
          </cell>
          <cell r="I5719">
            <v>44666</v>
          </cell>
          <cell r="J5719"/>
          <cell r="K5719">
            <v>44666</v>
          </cell>
        </row>
        <row r="5720">
          <cell r="A5720">
            <v>18066500</v>
          </cell>
          <cell r="B5720" t="str">
            <v>C485</v>
          </cell>
          <cell r="C5720" t="str">
            <v>MAISONS J.P</v>
          </cell>
          <cell r="D5720" t="str">
            <v>2</v>
          </cell>
          <cell r="E5720">
            <v>1473.69</v>
          </cell>
          <cell r="G5720">
            <v>1768.4299999999998</v>
          </cell>
          <cell r="H5720">
            <v>44620</v>
          </cell>
          <cell r="I5720">
            <v>44666</v>
          </cell>
          <cell r="J5720"/>
          <cell r="K5720">
            <v>44666</v>
          </cell>
        </row>
        <row r="5721">
          <cell r="A5721">
            <v>18066501</v>
          </cell>
          <cell r="B5721" t="str">
            <v>C485</v>
          </cell>
          <cell r="C5721" t="str">
            <v>MAISONS J.P</v>
          </cell>
          <cell r="D5721" t="str">
            <v>2</v>
          </cell>
          <cell r="E5721">
            <v>2884.7400000000002</v>
          </cell>
          <cell r="G5721">
            <v>3461.69</v>
          </cell>
          <cell r="H5721">
            <v>44620</v>
          </cell>
          <cell r="I5721">
            <v>44666</v>
          </cell>
          <cell r="J5721"/>
          <cell r="K5721">
            <v>44666</v>
          </cell>
        </row>
        <row r="5722">
          <cell r="A5722">
            <v>18066502</v>
          </cell>
          <cell r="B5722" t="str">
            <v>C485</v>
          </cell>
          <cell r="C5722" t="str">
            <v>MAISONS J.P</v>
          </cell>
          <cell r="D5722" t="str">
            <v>2</v>
          </cell>
          <cell r="E5722">
            <v>2373.12</v>
          </cell>
          <cell r="G5722">
            <v>2847.7400000000002</v>
          </cell>
          <cell r="H5722">
            <v>44620</v>
          </cell>
          <cell r="I5722">
            <v>44666</v>
          </cell>
          <cell r="J5722"/>
          <cell r="K5722">
            <v>44666</v>
          </cell>
        </row>
        <row r="5723">
          <cell r="A5723">
            <v>18066503</v>
          </cell>
          <cell r="B5723" t="str">
            <v>C485</v>
          </cell>
          <cell r="C5723" t="str">
            <v>MAISONS J.P</v>
          </cell>
          <cell r="D5723" t="str">
            <v>2</v>
          </cell>
          <cell r="E5723">
            <v>755.4</v>
          </cell>
          <cell r="G5723">
            <v>906.4799999999999</v>
          </cell>
          <cell r="H5723">
            <v>44620</v>
          </cell>
          <cell r="I5723">
            <v>44666</v>
          </cell>
          <cell r="J5723"/>
          <cell r="K5723">
            <v>44666</v>
          </cell>
        </row>
        <row r="5724">
          <cell r="A5724">
            <v>18066504</v>
          </cell>
          <cell r="B5724" t="str">
            <v>C485</v>
          </cell>
          <cell r="C5724" t="str">
            <v>MAISONS J.P</v>
          </cell>
          <cell r="D5724" t="str">
            <v>2</v>
          </cell>
          <cell r="E5724">
            <v>-293.89</v>
          </cell>
          <cell r="G5724">
            <v>-352.66999999999996</v>
          </cell>
          <cell r="H5724">
            <v>44620</v>
          </cell>
          <cell r="I5724">
            <v>44666</v>
          </cell>
          <cell r="J5724"/>
          <cell r="K5724">
            <v>44666</v>
          </cell>
        </row>
        <row r="5725">
          <cell r="A5725">
            <v>18066505</v>
          </cell>
          <cell r="B5725" t="str">
            <v>C485</v>
          </cell>
          <cell r="C5725" t="str">
            <v>MAISONS J.P</v>
          </cell>
          <cell r="D5725" t="str">
            <v>2</v>
          </cell>
          <cell r="E5725">
            <v>1462.41</v>
          </cell>
          <cell r="G5725">
            <v>1754.89</v>
          </cell>
          <cell r="H5725">
            <v>44620</v>
          </cell>
          <cell r="I5725">
            <v>44666</v>
          </cell>
          <cell r="J5725"/>
          <cell r="K5725">
            <v>44666</v>
          </cell>
        </row>
        <row r="5726">
          <cell r="A5726">
            <v>18066506</v>
          </cell>
          <cell r="B5726" t="str">
            <v>C485</v>
          </cell>
          <cell r="C5726" t="str">
            <v>MAISONS J.P</v>
          </cell>
          <cell r="D5726" t="str">
            <v>2</v>
          </cell>
          <cell r="E5726">
            <v>245.67</v>
          </cell>
          <cell r="G5726">
            <v>294.8</v>
          </cell>
          <cell r="H5726">
            <v>44620</v>
          </cell>
          <cell r="I5726">
            <v>44666</v>
          </cell>
          <cell r="J5726"/>
          <cell r="K5726">
            <v>44666</v>
          </cell>
        </row>
        <row r="5727">
          <cell r="A5727">
            <v>18066507</v>
          </cell>
          <cell r="B5727" t="str">
            <v>C485</v>
          </cell>
          <cell r="C5727" t="str">
            <v>MAISONS J.P</v>
          </cell>
          <cell r="D5727" t="str">
            <v>2</v>
          </cell>
          <cell r="E5727">
            <v>1404.05</v>
          </cell>
          <cell r="G5727">
            <v>1684.86</v>
          </cell>
          <cell r="H5727">
            <v>44620</v>
          </cell>
          <cell r="I5727">
            <v>44666</v>
          </cell>
          <cell r="J5727"/>
          <cell r="K5727">
            <v>44666</v>
          </cell>
        </row>
        <row r="5728">
          <cell r="A5728">
            <v>18066508</v>
          </cell>
          <cell r="B5728" t="str">
            <v>C485</v>
          </cell>
          <cell r="C5728" t="str">
            <v>MAISONS J.P</v>
          </cell>
          <cell r="D5728" t="str">
            <v>2</v>
          </cell>
          <cell r="E5728">
            <v>545</v>
          </cell>
          <cell r="G5728">
            <v>654</v>
          </cell>
          <cell r="H5728">
            <v>44620</v>
          </cell>
          <cell r="I5728">
            <v>44666</v>
          </cell>
          <cell r="J5728"/>
          <cell r="K5728">
            <v>44666</v>
          </cell>
        </row>
        <row r="5729">
          <cell r="A5729">
            <v>18066509</v>
          </cell>
          <cell r="B5729" t="str">
            <v>C485</v>
          </cell>
          <cell r="C5729" t="str">
            <v>MAISONS J.P</v>
          </cell>
          <cell r="D5729" t="str">
            <v>2</v>
          </cell>
          <cell r="E5729">
            <v>110.75</v>
          </cell>
          <cell r="G5729">
            <v>132.9</v>
          </cell>
          <cell r="H5729">
            <v>44620</v>
          </cell>
          <cell r="I5729">
            <v>44666</v>
          </cell>
          <cell r="J5729"/>
          <cell r="K5729">
            <v>44666</v>
          </cell>
        </row>
        <row r="5730">
          <cell r="A5730">
            <v>18066510</v>
          </cell>
          <cell r="B5730" t="str">
            <v>C485</v>
          </cell>
          <cell r="C5730" t="str">
            <v>MAISONS J.P</v>
          </cell>
          <cell r="D5730" t="str">
            <v>2</v>
          </cell>
          <cell r="E5730">
            <v>50.4</v>
          </cell>
          <cell r="G5730">
            <v>60.48</v>
          </cell>
          <cell r="H5730">
            <v>44620</v>
          </cell>
          <cell r="I5730">
            <v>44666</v>
          </cell>
          <cell r="J5730"/>
          <cell r="K5730">
            <v>44666</v>
          </cell>
        </row>
        <row r="5731">
          <cell r="A5731">
            <v>18066511</v>
          </cell>
          <cell r="B5731" t="str">
            <v>C485</v>
          </cell>
          <cell r="C5731" t="str">
            <v>MAISONS J.P</v>
          </cell>
          <cell r="D5731" t="str">
            <v>2</v>
          </cell>
          <cell r="E5731">
            <v>1182.1399999999999</v>
          </cell>
          <cell r="G5731">
            <v>1418.5700000000002</v>
          </cell>
          <cell r="H5731">
            <v>44620</v>
          </cell>
          <cell r="I5731">
            <v>44666</v>
          </cell>
          <cell r="J5731"/>
          <cell r="K5731">
            <v>44666</v>
          </cell>
        </row>
        <row r="5732">
          <cell r="A5732">
            <v>18066512</v>
          </cell>
          <cell r="B5732" t="str">
            <v>C485</v>
          </cell>
          <cell r="C5732" t="str">
            <v>MAISONS J.P</v>
          </cell>
          <cell r="D5732" t="str">
            <v>2</v>
          </cell>
          <cell r="E5732">
            <v>1833.36</v>
          </cell>
          <cell r="G5732">
            <v>2200.0299999999997</v>
          </cell>
          <cell r="H5732">
            <v>44620</v>
          </cell>
          <cell r="I5732">
            <v>44666</v>
          </cell>
          <cell r="J5732"/>
          <cell r="K5732">
            <v>44666</v>
          </cell>
        </row>
        <row r="5733">
          <cell r="A5733">
            <v>18066513</v>
          </cell>
          <cell r="B5733" t="str">
            <v>C485</v>
          </cell>
          <cell r="C5733" t="str">
            <v>MAISONS J.P</v>
          </cell>
          <cell r="D5733" t="str">
            <v>2</v>
          </cell>
          <cell r="E5733">
            <v>1173.5999999999999</v>
          </cell>
          <cell r="G5733">
            <v>1408.3200000000002</v>
          </cell>
          <cell r="H5733">
            <v>44620</v>
          </cell>
          <cell r="I5733">
            <v>44666</v>
          </cell>
          <cell r="J5733"/>
          <cell r="K5733">
            <v>44666</v>
          </cell>
        </row>
        <row r="5734">
          <cell r="A5734">
            <v>18068058</v>
          </cell>
          <cell r="B5734" t="str">
            <v>C485</v>
          </cell>
          <cell r="C5734" t="str">
            <v>MAISONS J.P</v>
          </cell>
          <cell r="D5734" t="str">
            <v>2</v>
          </cell>
          <cell r="E5734">
            <v>80.64</v>
          </cell>
          <cell r="G5734">
            <v>96.77000000000001</v>
          </cell>
          <cell r="H5734">
            <v>44651</v>
          </cell>
          <cell r="I5734">
            <v>44696</v>
          </cell>
          <cell r="J5734">
            <v>44658</v>
          </cell>
          <cell r="K5734">
            <v>44696</v>
          </cell>
        </row>
        <row r="5735">
          <cell r="A5735">
            <v>18068059</v>
          </cell>
          <cell r="B5735" t="str">
            <v>C485</v>
          </cell>
          <cell r="C5735" t="str">
            <v>MAISONS J.P</v>
          </cell>
          <cell r="D5735" t="str">
            <v>2</v>
          </cell>
          <cell r="E5735">
            <v>644.06999999999994</v>
          </cell>
          <cell r="G5735">
            <v>772.88</v>
          </cell>
          <cell r="H5735">
            <v>44651</v>
          </cell>
          <cell r="I5735">
            <v>44696</v>
          </cell>
          <cell r="J5735">
            <v>44658</v>
          </cell>
          <cell r="K5735">
            <v>44696</v>
          </cell>
        </row>
        <row r="5736">
          <cell r="A5736">
            <v>18068060</v>
          </cell>
          <cell r="B5736" t="str">
            <v>C485</v>
          </cell>
          <cell r="C5736" t="str">
            <v>MAISONS J.P</v>
          </cell>
          <cell r="D5736" t="str">
            <v>2</v>
          </cell>
          <cell r="E5736">
            <v>1882.1</v>
          </cell>
          <cell r="G5736">
            <v>2258.52</v>
          </cell>
          <cell r="H5736">
            <v>44651</v>
          </cell>
          <cell r="I5736">
            <v>44696</v>
          </cell>
          <cell r="J5736">
            <v>44658</v>
          </cell>
          <cell r="K5736">
            <v>44696</v>
          </cell>
        </row>
        <row r="5737">
          <cell r="A5737">
            <v>18068061</v>
          </cell>
          <cell r="B5737" t="str">
            <v>C485</v>
          </cell>
          <cell r="C5737" t="str">
            <v>MAISONS J.P</v>
          </cell>
          <cell r="D5737" t="str">
            <v>2</v>
          </cell>
          <cell r="E5737">
            <v>1169.3</v>
          </cell>
          <cell r="G5737">
            <v>1403.16</v>
          </cell>
          <cell r="H5737">
            <v>44651</v>
          </cell>
          <cell r="I5737">
            <v>44696</v>
          </cell>
          <cell r="J5737">
            <v>44658</v>
          </cell>
          <cell r="K5737">
            <v>44696</v>
          </cell>
        </row>
        <row r="5738">
          <cell r="A5738">
            <v>18068062</v>
          </cell>
          <cell r="B5738" t="str">
            <v>C485</v>
          </cell>
          <cell r="C5738" t="str">
            <v>MAISONS J.P</v>
          </cell>
          <cell r="D5738" t="str">
            <v>2</v>
          </cell>
          <cell r="E5738">
            <v>-40.5</v>
          </cell>
          <cell r="G5738">
            <v>-48.6</v>
          </cell>
          <cell r="H5738">
            <v>44651</v>
          </cell>
          <cell r="I5738">
            <v>44696</v>
          </cell>
          <cell r="J5738">
            <v>44658</v>
          </cell>
          <cell r="K5738">
            <v>44696</v>
          </cell>
        </row>
        <row r="5739">
          <cell r="A5739">
            <v>18068063</v>
          </cell>
          <cell r="B5739" t="str">
            <v>C485</v>
          </cell>
          <cell r="C5739" t="str">
            <v>MAISONS J.P</v>
          </cell>
          <cell r="D5739" t="str">
            <v>2</v>
          </cell>
          <cell r="E5739">
            <v>286.64999999999998</v>
          </cell>
          <cell r="G5739">
            <v>343.98</v>
          </cell>
          <cell r="H5739">
            <v>44651</v>
          </cell>
          <cell r="I5739">
            <v>44696</v>
          </cell>
          <cell r="J5739">
            <v>44658</v>
          </cell>
          <cell r="K5739">
            <v>44696</v>
          </cell>
        </row>
        <row r="5740">
          <cell r="A5740">
            <v>18068064</v>
          </cell>
          <cell r="B5740" t="str">
            <v>C485</v>
          </cell>
          <cell r="C5740" t="str">
            <v>MAISONS J.P</v>
          </cell>
          <cell r="D5740" t="str">
            <v>2</v>
          </cell>
          <cell r="E5740">
            <v>815</v>
          </cell>
          <cell r="G5740">
            <v>978</v>
          </cell>
          <cell r="H5740">
            <v>44651</v>
          </cell>
          <cell r="I5740">
            <v>44696</v>
          </cell>
          <cell r="J5740">
            <v>44658</v>
          </cell>
          <cell r="K5740">
            <v>44696</v>
          </cell>
        </row>
        <row r="5741">
          <cell r="A5741">
            <v>18068065</v>
          </cell>
          <cell r="B5741" t="str">
            <v>C485</v>
          </cell>
          <cell r="C5741" t="str">
            <v>MAISONS J.P</v>
          </cell>
          <cell r="D5741" t="str">
            <v>2</v>
          </cell>
          <cell r="E5741">
            <v>1777</v>
          </cell>
          <cell r="G5741">
            <v>2132.4</v>
          </cell>
          <cell r="H5741">
            <v>44651</v>
          </cell>
          <cell r="I5741">
            <v>44696</v>
          </cell>
          <cell r="J5741">
            <v>44658</v>
          </cell>
          <cell r="K5741">
            <v>44696</v>
          </cell>
        </row>
        <row r="5742">
          <cell r="A5742">
            <v>18068066</v>
          </cell>
          <cell r="B5742" t="str">
            <v>C485</v>
          </cell>
          <cell r="C5742" t="str">
            <v>MAISONS J.P</v>
          </cell>
          <cell r="D5742" t="str">
            <v>2</v>
          </cell>
          <cell r="E5742">
            <v>-175.5</v>
          </cell>
          <cell r="G5742">
            <v>-210.6</v>
          </cell>
          <cell r="H5742">
            <v>44651</v>
          </cell>
          <cell r="I5742">
            <v>44696</v>
          </cell>
          <cell r="J5742">
            <v>44658</v>
          </cell>
          <cell r="K5742">
            <v>44696</v>
          </cell>
        </row>
        <row r="5743">
          <cell r="A5743">
            <v>18068067</v>
          </cell>
          <cell r="B5743" t="str">
            <v>C485</v>
          </cell>
          <cell r="C5743" t="str">
            <v>MAISONS J.P</v>
          </cell>
          <cell r="D5743" t="str">
            <v>2</v>
          </cell>
          <cell r="E5743">
            <v>1709.72</v>
          </cell>
          <cell r="G5743">
            <v>2051.66</v>
          </cell>
          <cell r="H5743">
            <v>44651</v>
          </cell>
          <cell r="I5743">
            <v>44696</v>
          </cell>
          <cell r="J5743">
            <v>44658</v>
          </cell>
          <cell r="K5743">
            <v>44696</v>
          </cell>
        </row>
        <row r="5744">
          <cell r="A5744">
            <v>18068068</v>
          </cell>
          <cell r="B5744" t="str">
            <v>C485</v>
          </cell>
          <cell r="C5744" t="str">
            <v>MAISONS J.P</v>
          </cell>
          <cell r="D5744" t="str">
            <v>2</v>
          </cell>
          <cell r="E5744">
            <v>-67.5</v>
          </cell>
          <cell r="G5744">
            <v>-81</v>
          </cell>
          <cell r="H5744">
            <v>44651</v>
          </cell>
          <cell r="I5744">
            <v>44696</v>
          </cell>
          <cell r="J5744">
            <v>44658</v>
          </cell>
          <cell r="K5744">
            <v>44696</v>
          </cell>
        </row>
        <row r="5745">
          <cell r="A5745">
            <v>18068069</v>
          </cell>
          <cell r="B5745" t="str">
            <v>C485</v>
          </cell>
          <cell r="C5745" t="str">
            <v>MAISONS J.P</v>
          </cell>
          <cell r="D5745" t="str">
            <v>2</v>
          </cell>
          <cell r="E5745">
            <v>444.21999999999997</v>
          </cell>
          <cell r="G5745">
            <v>533.06000000000006</v>
          </cell>
          <cell r="H5745">
            <v>44651</v>
          </cell>
          <cell r="I5745">
            <v>44696</v>
          </cell>
          <cell r="J5745">
            <v>44658</v>
          </cell>
          <cell r="K5745">
            <v>44696</v>
          </cell>
        </row>
        <row r="5746">
          <cell r="A5746">
            <v>18068070</v>
          </cell>
          <cell r="B5746" t="str">
            <v>C485</v>
          </cell>
          <cell r="C5746" t="str">
            <v>MAISONS J.P</v>
          </cell>
          <cell r="D5746" t="str">
            <v>2</v>
          </cell>
          <cell r="E5746">
            <v>-13.5</v>
          </cell>
          <cell r="G5746">
            <v>-16.2</v>
          </cell>
          <cell r="H5746">
            <v>44651</v>
          </cell>
          <cell r="I5746">
            <v>44696</v>
          </cell>
          <cell r="J5746">
            <v>44658</v>
          </cell>
          <cell r="K5746">
            <v>44696</v>
          </cell>
        </row>
        <row r="5747">
          <cell r="A5747">
            <v>18068071</v>
          </cell>
          <cell r="B5747" t="str">
            <v>C485</v>
          </cell>
          <cell r="C5747" t="str">
            <v>MAISONS J.P</v>
          </cell>
          <cell r="D5747" t="str">
            <v>2</v>
          </cell>
          <cell r="E5747">
            <v>2018.3200000000002</v>
          </cell>
          <cell r="G5747">
            <v>2421.98</v>
          </cell>
          <cell r="H5747">
            <v>44651</v>
          </cell>
          <cell r="I5747">
            <v>44696</v>
          </cell>
          <cell r="J5747">
            <v>44658</v>
          </cell>
          <cell r="K5747">
            <v>44696</v>
          </cell>
        </row>
        <row r="5748">
          <cell r="A5748">
            <v>18068072</v>
          </cell>
          <cell r="B5748" t="str">
            <v>C485</v>
          </cell>
          <cell r="C5748" t="str">
            <v>MAISONS J.P</v>
          </cell>
          <cell r="D5748" t="str">
            <v>2</v>
          </cell>
          <cell r="E5748">
            <v>-81</v>
          </cell>
          <cell r="G5748">
            <v>-97.2</v>
          </cell>
          <cell r="H5748">
            <v>44651</v>
          </cell>
          <cell r="I5748">
            <v>44696</v>
          </cell>
          <cell r="J5748">
            <v>44658</v>
          </cell>
          <cell r="K5748">
            <v>44696</v>
          </cell>
        </row>
        <row r="5749">
          <cell r="A5749">
            <v>18068073</v>
          </cell>
          <cell r="B5749" t="str">
            <v>C485</v>
          </cell>
          <cell r="C5749" t="str">
            <v>MAISONS J.P</v>
          </cell>
          <cell r="D5749" t="str">
            <v>2</v>
          </cell>
          <cell r="E5749">
            <v>724.58</v>
          </cell>
          <cell r="G5749">
            <v>869.5</v>
          </cell>
          <cell r="H5749">
            <v>44651</v>
          </cell>
          <cell r="I5749">
            <v>44696</v>
          </cell>
          <cell r="J5749">
            <v>44658</v>
          </cell>
          <cell r="K5749">
            <v>44696</v>
          </cell>
        </row>
        <row r="5750">
          <cell r="A5750">
            <v>18068074</v>
          </cell>
          <cell r="B5750" t="str">
            <v>C485</v>
          </cell>
          <cell r="C5750" t="str">
            <v>MAISONS J.P</v>
          </cell>
          <cell r="D5750" t="str">
            <v>2</v>
          </cell>
          <cell r="E5750">
            <v>1595.31</v>
          </cell>
          <cell r="G5750">
            <v>1914.3700000000001</v>
          </cell>
          <cell r="H5750">
            <v>44651</v>
          </cell>
          <cell r="I5750">
            <v>44696</v>
          </cell>
          <cell r="J5750">
            <v>44658</v>
          </cell>
          <cell r="K5750">
            <v>44696</v>
          </cell>
        </row>
        <row r="5751">
          <cell r="A5751">
            <v>18068075</v>
          </cell>
          <cell r="B5751" t="str">
            <v>C485</v>
          </cell>
          <cell r="C5751" t="str">
            <v>MAISONS J.P</v>
          </cell>
          <cell r="D5751" t="str">
            <v>2</v>
          </cell>
          <cell r="E5751">
            <v>5340.11</v>
          </cell>
          <cell r="G5751">
            <v>6408.13</v>
          </cell>
          <cell r="H5751">
            <v>44651</v>
          </cell>
          <cell r="I5751">
            <v>44696</v>
          </cell>
          <cell r="J5751">
            <v>44658</v>
          </cell>
          <cell r="K5751">
            <v>44696</v>
          </cell>
        </row>
        <row r="5752">
          <cell r="A5752">
            <v>18068076</v>
          </cell>
          <cell r="B5752" t="str">
            <v>C485</v>
          </cell>
          <cell r="C5752" t="str">
            <v>MAISONS J.P</v>
          </cell>
          <cell r="D5752" t="str">
            <v>2</v>
          </cell>
          <cell r="E5752">
            <v>1054.8899999999999</v>
          </cell>
          <cell r="G5752">
            <v>1265.8700000000001</v>
          </cell>
          <cell r="H5752">
            <v>44651</v>
          </cell>
          <cell r="I5752">
            <v>44696</v>
          </cell>
          <cell r="J5752">
            <v>44658</v>
          </cell>
          <cell r="K5752">
            <v>44696</v>
          </cell>
        </row>
        <row r="5753">
          <cell r="A5753">
            <v>18068077</v>
          </cell>
          <cell r="B5753" t="str">
            <v>C485</v>
          </cell>
          <cell r="C5753" t="str">
            <v>MAISONS J.P</v>
          </cell>
          <cell r="D5753" t="str">
            <v>2</v>
          </cell>
          <cell r="E5753">
            <v>583.56000000000006</v>
          </cell>
          <cell r="G5753">
            <v>700.27</v>
          </cell>
          <cell r="H5753">
            <v>44651</v>
          </cell>
          <cell r="I5753">
            <v>44696</v>
          </cell>
          <cell r="J5753">
            <v>44658</v>
          </cell>
          <cell r="K5753">
            <v>44696</v>
          </cell>
        </row>
        <row r="5754">
          <cell r="A5754">
            <v>18068078</v>
          </cell>
          <cell r="B5754" t="str">
            <v>C485</v>
          </cell>
          <cell r="C5754" t="str">
            <v>MAISONS J.P</v>
          </cell>
          <cell r="D5754" t="str">
            <v>2</v>
          </cell>
          <cell r="E5754">
            <v>2734.3</v>
          </cell>
          <cell r="G5754">
            <v>3281.16</v>
          </cell>
          <cell r="H5754">
            <v>44651</v>
          </cell>
          <cell r="I5754">
            <v>44696</v>
          </cell>
          <cell r="J5754">
            <v>44658</v>
          </cell>
          <cell r="K5754">
            <v>44696</v>
          </cell>
        </row>
        <row r="5755">
          <cell r="A5755">
            <v>18068079</v>
          </cell>
          <cell r="B5755" t="str">
            <v>C485</v>
          </cell>
          <cell r="C5755" t="str">
            <v>MAISONS J.P</v>
          </cell>
          <cell r="D5755" t="str">
            <v>2</v>
          </cell>
          <cell r="E5755">
            <v>324.35000000000002</v>
          </cell>
          <cell r="G5755">
            <v>389.21999999999997</v>
          </cell>
          <cell r="H5755">
            <v>44651</v>
          </cell>
          <cell r="I5755">
            <v>44696</v>
          </cell>
          <cell r="J5755">
            <v>44658</v>
          </cell>
          <cell r="K5755">
            <v>44696</v>
          </cell>
        </row>
        <row r="5756">
          <cell r="A5756">
            <v>18068080</v>
          </cell>
          <cell r="B5756" t="str">
            <v>C485</v>
          </cell>
          <cell r="C5756" t="str">
            <v>MAISONS J.P</v>
          </cell>
          <cell r="D5756" t="str">
            <v>2</v>
          </cell>
          <cell r="E5756">
            <v>1093.52</v>
          </cell>
          <cell r="G5756">
            <v>1312.22</v>
          </cell>
          <cell r="H5756">
            <v>44651</v>
          </cell>
          <cell r="I5756">
            <v>44696</v>
          </cell>
          <cell r="J5756">
            <v>44658</v>
          </cell>
          <cell r="K5756">
            <v>44696</v>
          </cell>
        </row>
        <row r="5757">
          <cell r="A5757">
            <v>18068081</v>
          </cell>
          <cell r="B5757" t="str">
            <v>C485</v>
          </cell>
          <cell r="C5757" t="str">
            <v>MAISONS J.P</v>
          </cell>
          <cell r="D5757" t="str">
            <v>2</v>
          </cell>
          <cell r="E5757">
            <v>1326.4299999999998</v>
          </cell>
          <cell r="G5757">
            <v>1591.72</v>
          </cell>
          <cell r="H5757">
            <v>44651</v>
          </cell>
          <cell r="I5757">
            <v>44696</v>
          </cell>
          <cell r="J5757">
            <v>44658</v>
          </cell>
          <cell r="K5757">
            <v>44696</v>
          </cell>
        </row>
        <row r="5758">
          <cell r="A5758">
            <v>18068082</v>
          </cell>
          <cell r="B5758" t="str">
            <v>C485</v>
          </cell>
          <cell r="C5758" t="str">
            <v>MAISONS J.P</v>
          </cell>
          <cell r="D5758" t="str">
            <v>2</v>
          </cell>
          <cell r="E5758">
            <v>-189</v>
          </cell>
          <cell r="G5758">
            <v>-226.8</v>
          </cell>
          <cell r="H5758">
            <v>44651</v>
          </cell>
          <cell r="I5758">
            <v>44696</v>
          </cell>
          <cell r="J5758">
            <v>44658</v>
          </cell>
          <cell r="K5758">
            <v>44696</v>
          </cell>
        </row>
        <row r="5759">
          <cell r="A5759">
            <v>18068083</v>
          </cell>
          <cell r="B5759" t="str">
            <v>C485</v>
          </cell>
          <cell r="C5759" t="str">
            <v>MAISONS J.P</v>
          </cell>
          <cell r="D5759" t="str">
            <v>2</v>
          </cell>
          <cell r="E5759">
            <v>-27</v>
          </cell>
          <cell r="G5759">
            <v>-32.4</v>
          </cell>
          <cell r="H5759">
            <v>44651</v>
          </cell>
          <cell r="I5759">
            <v>44696</v>
          </cell>
          <cell r="J5759">
            <v>44658</v>
          </cell>
          <cell r="K5759">
            <v>44696</v>
          </cell>
        </row>
        <row r="5760">
          <cell r="A5760">
            <v>18062412</v>
          </cell>
          <cell r="B5760" t="str">
            <v>C486</v>
          </cell>
          <cell r="C5760" t="str">
            <v>BETC</v>
          </cell>
          <cell r="D5760" t="str">
            <v>1</v>
          </cell>
          <cell r="E5760">
            <v>350.62</v>
          </cell>
          <cell r="G5760">
            <v>420.73999999999995</v>
          </cell>
          <cell r="H5760">
            <v>44530</v>
          </cell>
          <cell r="I5760">
            <v>44576</v>
          </cell>
          <cell r="J5760">
            <v>44579</v>
          </cell>
          <cell r="K5760">
            <v>44579</v>
          </cell>
        </row>
        <row r="5761">
          <cell r="A5761">
            <v>18063747</v>
          </cell>
          <cell r="B5761" t="str">
            <v>C486</v>
          </cell>
          <cell r="C5761" t="str">
            <v>BETC</v>
          </cell>
          <cell r="D5761" t="str">
            <v>1</v>
          </cell>
          <cell r="E5761">
            <v>1135.54</v>
          </cell>
          <cell r="G5761">
            <v>1362.65</v>
          </cell>
          <cell r="H5761">
            <v>44561</v>
          </cell>
          <cell r="I5761">
            <v>44607</v>
          </cell>
          <cell r="J5761">
            <v>44624</v>
          </cell>
          <cell r="K5761">
            <v>44624</v>
          </cell>
        </row>
        <row r="5762">
          <cell r="A5762">
            <v>18066514</v>
          </cell>
          <cell r="B5762" t="str">
            <v>C486</v>
          </cell>
          <cell r="C5762" t="str">
            <v>BETC</v>
          </cell>
          <cell r="D5762" t="str">
            <v>1</v>
          </cell>
          <cell r="E5762">
            <v>4763.54</v>
          </cell>
          <cell r="G5762">
            <v>5716.25</v>
          </cell>
          <cell r="H5762">
            <v>44620</v>
          </cell>
          <cell r="I5762">
            <v>44666</v>
          </cell>
          <cell r="J5762">
            <v>44665</v>
          </cell>
          <cell r="K5762">
            <v>44683</v>
          </cell>
        </row>
        <row r="5763">
          <cell r="A5763">
            <v>18066515</v>
          </cell>
          <cell r="B5763" t="str">
            <v>C486</v>
          </cell>
          <cell r="C5763" t="str">
            <v>BETC</v>
          </cell>
          <cell r="D5763" t="str">
            <v>1</v>
          </cell>
          <cell r="E5763">
            <v>8378.119999999999</v>
          </cell>
          <cell r="G5763">
            <v>10053.74</v>
          </cell>
          <cell r="H5763">
            <v>44620</v>
          </cell>
          <cell r="I5763">
            <v>44666</v>
          </cell>
          <cell r="J5763">
            <v>44665</v>
          </cell>
          <cell r="K5763">
            <v>44683</v>
          </cell>
        </row>
        <row r="5764">
          <cell r="A5764">
            <v>18062413</v>
          </cell>
          <cell r="B5764" t="str">
            <v>C489</v>
          </cell>
          <cell r="C5764" t="str">
            <v>COUTIVERTURE</v>
          </cell>
          <cell r="D5764" t="str">
            <v>2</v>
          </cell>
          <cell r="E5764">
            <v>1113.6500000000001</v>
          </cell>
          <cell r="G5764">
            <v>1336.3799999999999</v>
          </cell>
          <cell r="H5764">
            <v>44530</v>
          </cell>
          <cell r="I5764">
            <v>44576</v>
          </cell>
          <cell r="J5764"/>
          <cell r="K5764">
            <v>44576</v>
          </cell>
        </row>
        <row r="5765">
          <cell r="A5765">
            <v>18062414</v>
          </cell>
          <cell r="B5765" t="str">
            <v>C489</v>
          </cell>
          <cell r="C5765" t="str">
            <v>COUTIVERTURE</v>
          </cell>
          <cell r="D5765" t="str">
            <v>2</v>
          </cell>
          <cell r="E5765">
            <v>4461.67</v>
          </cell>
          <cell r="G5765">
            <v>5354</v>
          </cell>
          <cell r="H5765">
            <v>44530</v>
          </cell>
          <cell r="I5765">
            <v>44576</v>
          </cell>
          <cell r="J5765"/>
          <cell r="K5765">
            <v>44576</v>
          </cell>
        </row>
        <row r="5766">
          <cell r="A5766">
            <v>18062415</v>
          </cell>
          <cell r="B5766" t="str">
            <v>C489</v>
          </cell>
          <cell r="C5766" t="str">
            <v>COUTIVERTURE</v>
          </cell>
          <cell r="D5766" t="str">
            <v>2</v>
          </cell>
          <cell r="E5766">
            <v>-75</v>
          </cell>
          <cell r="G5766">
            <v>-90</v>
          </cell>
          <cell r="H5766">
            <v>44530</v>
          </cell>
          <cell r="I5766">
            <v>44576</v>
          </cell>
          <cell r="J5766"/>
          <cell r="K5766">
            <v>44576</v>
          </cell>
        </row>
        <row r="5767">
          <cell r="A5767">
            <v>18062416</v>
          </cell>
          <cell r="B5767" t="str">
            <v>C489</v>
          </cell>
          <cell r="C5767" t="str">
            <v>COUTIVERTURE</v>
          </cell>
          <cell r="D5767" t="str">
            <v>2</v>
          </cell>
          <cell r="E5767">
            <v>158.24</v>
          </cell>
          <cell r="G5767">
            <v>189.89000000000001</v>
          </cell>
          <cell r="H5767">
            <v>44530</v>
          </cell>
          <cell r="I5767">
            <v>44576</v>
          </cell>
          <cell r="J5767"/>
          <cell r="K5767">
            <v>44576</v>
          </cell>
        </row>
        <row r="5768">
          <cell r="A5768">
            <v>18062417</v>
          </cell>
          <cell r="B5768" t="str">
            <v>C489</v>
          </cell>
          <cell r="C5768" t="str">
            <v>COUTIVERTURE</v>
          </cell>
          <cell r="D5768" t="str">
            <v>2</v>
          </cell>
          <cell r="E5768">
            <v>-767.47</v>
          </cell>
          <cell r="G5768">
            <v>-920.96</v>
          </cell>
          <cell r="H5768">
            <v>44530</v>
          </cell>
          <cell r="I5768">
            <v>44576</v>
          </cell>
          <cell r="J5768"/>
          <cell r="K5768">
            <v>44576</v>
          </cell>
        </row>
        <row r="5769">
          <cell r="A5769">
            <v>18062418</v>
          </cell>
          <cell r="B5769" t="str">
            <v>C489</v>
          </cell>
          <cell r="C5769" t="str">
            <v>COUTIVERTURE</v>
          </cell>
          <cell r="D5769" t="str">
            <v>2</v>
          </cell>
          <cell r="E5769">
            <v>1757.23</v>
          </cell>
          <cell r="G5769">
            <v>2108.6799999999998</v>
          </cell>
          <cell r="H5769">
            <v>44530</v>
          </cell>
          <cell r="I5769">
            <v>44576</v>
          </cell>
          <cell r="J5769"/>
          <cell r="K5769">
            <v>44576</v>
          </cell>
        </row>
        <row r="5770">
          <cell r="A5770">
            <v>18062419</v>
          </cell>
          <cell r="B5770" t="str">
            <v>C489</v>
          </cell>
          <cell r="C5770" t="str">
            <v>COUTIVERTURE</v>
          </cell>
          <cell r="D5770" t="str">
            <v>2</v>
          </cell>
          <cell r="E5770">
            <v>-30</v>
          </cell>
          <cell r="G5770">
            <v>-36</v>
          </cell>
          <cell r="H5770">
            <v>44530</v>
          </cell>
          <cell r="I5770">
            <v>44576</v>
          </cell>
          <cell r="J5770"/>
          <cell r="K5770">
            <v>44576</v>
          </cell>
        </row>
        <row r="5771">
          <cell r="A5771">
            <v>18062420</v>
          </cell>
          <cell r="B5771" t="str">
            <v>C489</v>
          </cell>
          <cell r="C5771" t="str">
            <v>COUTIVERTURE</v>
          </cell>
          <cell r="D5771" t="str">
            <v>2</v>
          </cell>
          <cell r="E5771">
            <v>-28</v>
          </cell>
          <cell r="G5771">
            <v>-33.6</v>
          </cell>
          <cell r="H5771">
            <v>44530</v>
          </cell>
          <cell r="I5771">
            <v>44576</v>
          </cell>
          <cell r="J5771"/>
          <cell r="K5771">
            <v>44576</v>
          </cell>
        </row>
        <row r="5772">
          <cell r="A5772">
            <v>18062421</v>
          </cell>
          <cell r="B5772" t="str">
            <v>C489</v>
          </cell>
          <cell r="C5772" t="str">
            <v>COUTIVERTURE</v>
          </cell>
          <cell r="D5772" t="str">
            <v>2</v>
          </cell>
          <cell r="E5772">
            <v>759.88</v>
          </cell>
          <cell r="G5772">
            <v>911.86</v>
          </cell>
          <cell r="H5772">
            <v>44530</v>
          </cell>
          <cell r="I5772">
            <v>44576</v>
          </cell>
          <cell r="J5772"/>
          <cell r="K5772">
            <v>44576</v>
          </cell>
        </row>
        <row r="5773">
          <cell r="A5773">
            <v>18062422</v>
          </cell>
          <cell r="B5773" t="str">
            <v>C489</v>
          </cell>
          <cell r="C5773" t="str">
            <v>COUTIVERTURE</v>
          </cell>
          <cell r="D5773" t="str">
            <v>2</v>
          </cell>
          <cell r="E5773">
            <v>871.95</v>
          </cell>
          <cell r="G5773">
            <v>1046.3399999999999</v>
          </cell>
          <cell r="H5773">
            <v>44530</v>
          </cell>
          <cell r="I5773">
            <v>44576</v>
          </cell>
          <cell r="J5773"/>
          <cell r="K5773">
            <v>44576</v>
          </cell>
        </row>
        <row r="5774">
          <cell r="A5774">
            <v>18062423</v>
          </cell>
          <cell r="B5774" t="str">
            <v>C489</v>
          </cell>
          <cell r="C5774" t="str">
            <v>COUTIVERTURE</v>
          </cell>
          <cell r="D5774" t="str">
            <v>2</v>
          </cell>
          <cell r="E5774">
            <v>622.38</v>
          </cell>
          <cell r="G5774">
            <v>746.86</v>
          </cell>
          <cell r="H5774">
            <v>44530</v>
          </cell>
          <cell r="I5774">
            <v>44576</v>
          </cell>
          <cell r="J5774"/>
          <cell r="K5774">
            <v>44576</v>
          </cell>
        </row>
        <row r="5775">
          <cell r="A5775">
            <v>18062424</v>
          </cell>
          <cell r="B5775" t="str">
            <v>C489</v>
          </cell>
          <cell r="C5775" t="str">
            <v>COUTIVERTURE</v>
          </cell>
          <cell r="D5775" t="str">
            <v>2</v>
          </cell>
          <cell r="E5775">
            <v>142.1</v>
          </cell>
          <cell r="G5775">
            <v>170.52</v>
          </cell>
          <cell r="H5775">
            <v>44530</v>
          </cell>
          <cell r="I5775">
            <v>44576</v>
          </cell>
          <cell r="J5775"/>
          <cell r="K5775">
            <v>44576</v>
          </cell>
        </row>
        <row r="5776">
          <cell r="A5776">
            <v>18062425</v>
          </cell>
          <cell r="B5776" t="str">
            <v>C489</v>
          </cell>
          <cell r="C5776" t="str">
            <v>COUTIVERTURE</v>
          </cell>
          <cell r="D5776" t="str">
            <v>2</v>
          </cell>
          <cell r="E5776">
            <v>83.47999999999999</v>
          </cell>
          <cell r="G5776">
            <v>100.17999999999999</v>
          </cell>
          <cell r="H5776">
            <v>44530</v>
          </cell>
          <cell r="I5776">
            <v>44576</v>
          </cell>
          <cell r="J5776"/>
          <cell r="K5776">
            <v>44576</v>
          </cell>
        </row>
        <row r="5777">
          <cell r="A5777">
            <v>18062426</v>
          </cell>
          <cell r="B5777" t="str">
            <v>C489</v>
          </cell>
          <cell r="C5777" t="str">
            <v>COUTIVERTURE</v>
          </cell>
          <cell r="D5777" t="str">
            <v>2</v>
          </cell>
          <cell r="E5777">
            <v>246.28000000000003</v>
          </cell>
          <cell r="G5777">
            <v>295.54000000000002</v>
          </cell>
          <cell r="H5777">
            <v>44530</v>
          </cell>
          <cell r="I5777">
            <v>44576</v>
          </cell>
          <cell r="J5777"/>
          <cell r="K5777">
            <v>44576</v>
          </cell>
        </row>
        <row r="5778">
          <cell r="A5778">
            <v>18062427</v>
          </cell>
          <cell r="B5778" t="str">
            <v>C489</v>
          </cell>
          <cell r="C5778" t="str">
            <v>COUTIVERTURE</v>
          </cell>
          <cell r="D5778" t="str">
            <v>2</v>
          </cell>
          <cell r="E5778">
            <v>165.85999999999999</v>
          </cell>
          <cell r="G5778">
            <v>199.03</v>
          </cell>
          <cell r="H5778">
            <v>44530</v>
          </cell>
          <cell r="I5778">
            <v>44576</v>
          </cell>
          <cell r="J5778"/>
          <cell r="K5778">
            <v>44576</v>
          </cell>
        </row>
        <row r="5779">
          <cell r="A5779">
            <v>18062428</v>
          </cell>
          <cell r="B5779" t="str">
            <v>C489</v>
          </cell>
          <cell r="C5779" t="str">
            <v>COUTIVERTURE</v>
          </cell>
          <cell r="D5779" t="str">
            <v>2</v>
          </cell>
          <cell r="E5779">
            <v>72.97</v>
          </cell>
          <cell r="G5779">
            <v>87.56</v>
          </cell>
          <cell r="H5779">
            <v>44530</v>
          </cell>
          <cell r="I5779">
            <v>44576</v>
          </cell>
          <cell r="J5779"/>
          <cell r="K5779">
            <v>44576</v>
          </cell>
        </row>
        <row r="5780">
          <cell r="A5780">
            <v>18063748</v>
          </cell>
          <cell r="B5780" t="str">
            <v>C489</v>
          </cell>
          <cell r="C5780" t="str">
            <v>COUTIVERTURE</v>
          </cell>
          <cell r="D5780" t="str">
            <v>2</v>
          </cell>
          <cell r="E5780">
            <v>-175.5</v>
          </cell>
          <cell r="G5780">
            <v>-210.6</v>
          </cell>
          <cell r="H5780">
            <v>44561</v>
          </cell>
          <cell r="I5780">
            <v>44607</v>
          </cell>
          <cell r="J5780"/>
          <cell r="K5780">
            <v>44607</v>
          </cell>
        </row>
        <row r="5781">
          <cell r="A5781">
            <v>18063749</v>
          </cell>
          <cell r="B5781" t="str">
            <v>C489</v>
          </cell>
          <cell r="C5781" t="str">
            <v>COUTIVERTURE</v>
          </cell>
          <cell r="D5781" t="str">
            <v>2</v>
          </cell>
          <cell r="E5781">
            <v>4017.6400000000003</v>
          </cell>
          <cell r="G5781">
            <v>4821.17</v>
          </cell>
          <cell r="H5781">
            <v>44561</v>
          </cell>
          <cell r="I5781">
            <v>44607</v>
          </cell>
          <cell r="J5781"/>
          <cell r="K5781">
            <v>44607</v>
          </cell>
        </row>
        <row r="5782">
          <cell r="A5782">
            <v>18063750</v>
          </cell>
          <cell r="B5782" t="str">
            <v>C489</v>
          </cell>
          <cell r="C5782" t="str">
            <v>COUTIVERTURE</v>
          </cell>
          <cell r="D5782" t="str">
            <v>2</v>
          </cell>
          <cell r="E5782">
            <v>874.37999999999988</v>
          </cell>
          <cell r="G5782">
            <v>1049.26</v>
          </cell>
          <cell r="H5782">
            <v>44561</v>
          </cell>
          <cell r="I5782">
            <v>44607</v>
          </cell>
          <cell r="J5782"/>
          <cell r="K5782">
            <v>44607</v>
          </cell>
        </row>
        <row r="5783">
          <cell r="A5783">
            <v>18063751</v>
          </cell>
          <cell r="B5783" t="str">
            <v>C489</v>
          </cell>
          <cell r="C5783" t="str">
            <v>COUTIVERTURE</v>
          </cell>
          <cell r="D5783" t="str">
            <v>2</v>
          </cell>
          <cell r="E5783">
            <v>-90</v>
          </cell>
          <cell r="G5783">
            <v>-108</v>
          </cell>
          <cell r="H5783">
            <v>44561</v>
          </cell>
          <cell r="I5783">
            <v>44607</v>
          </cell>
          <cell r="J5783"/>
          <cell r="K5783">
            <v>44607</v>
          </cell>
        </row>
        <row r="5784">
          <cell r="A5784">
            <v>18063752</v>
          </cell>
          <cell r="B5784" t="str">
            <v>C489</v>
          </cell>
          <cell r="C5784" t="str">
            <v>COUTIVERTURE</v>
          </cell>
          <cell r="D5784" t="str">
            <v>2</v>
          </cell>
          <cell r="E5784">
            <v>491.23999999999995</v>
          </cell>
          <cell r="G5784">
            <v>589.49</v>
          </cell>
          <cell r="H5784">
            <v>44561</v>
          </cell>
          <cell r="I5784">
            <v>44607</v>
          </cell>
          <cell r="J5784"/>
          <cell r="K5784">
            <v>44607</v>
          </cell>
        </row>
        <row r="5785">
          <cell r="A5785">
            <v>18063753</v>
          </cell>
          <cell r="B5785" t="str">
            <v>C489</v>
          </cell>
          <cell r="C5785" t="str">
            <v>COUTIVERTURE</v>
          </cell>
          <cell r="D5785" t="str">
            <v>2</v>
          </cell>
          <cell r="E5785">
            <v>912.85</v>
          </cell>
          <cell r="G5785">
            <v>1095.42</v>
          </cell>
          <cell r="H5785">
            <v>44561</v>
          </cell>
          <cell r="I5785">
            <v>44607</v>
          </cell>
          <cell r="J5785"/>
          <cell r="K5785">
            <v>44607</v>
          </cell>
        </row>
        <row r="5786">
          <cell r="A5786">
            <v>18063754</v>
          </cell>
          <cell r="B5786" t="str">
            <v>C489</v>
          </cell>
          <cell r="C5786" t="str">
            <v>COUTIVERTURE</v>
          </cell>
          <cell r="D5786" t="str">
            <v>2</v>
          </cell>
          <cell r="E5786">
            <v>1833.8</v>
          </cell>
          <cell r="G5786">
            <v>2200.56</v>
          </cell>
          <cell r="H5786">
            <v>44561</v>
          </cell>
          <cell r="I5786">
            <v>44607</v>
          </cell>
          <cell r="J5786"/>
          <cell r="K5786">
            <v>44607</v>
          </cell>
        </row>
        <row r="5787">
          <cell r="A5787">
            <v>18063755</v>
          </cell>
          <cell r="B5787" t="str">
            <v>C489</v>
          </cell>
          <cell r="C5787" t="str">
            <v>COUTIVERTURE</v>
          </cell>
          <cell r="D5787" t="str">
            <v>2</v>
          </cell>
          <cell r="E5787">
            <v>1307.49</v>
          </cell>
          <cell r="G5787">
            <v>1568.99</v>
          </cell>
          <cell r="H5787">
            <v>44561</v>
          </cell>
          <cell r="I5787">
            <v>44607</v>
          </cell>
          <cell r="J5787"/>
          <cell r="K5787">
            <v>44607</v>
          </cell>
        </row>
        <row r="5788">
          <cell r="A5788">
            <v>18063756</v>
          </cell>
          <cell r="B5788" t="str">
            <v>C489</v>
          </cell>
          <cell r="C5788" t="str">
            <v>COUTIVERTURE</v>
          </cell>
          <cell r="D5788" t="str">
            <v>2</v>
          </cell>
          <cell r="E5788">
            <v>-399.24</v>
          </cell>
          <cell r="G5788">
            <v>-479.09</v>
          </cell>
          <cell r="H5788">
            <v>44561</v>
          </cell>
          <cell r="I5788">
            <v>44607</v>
          </cell>
          <cell r="J5788"/>
          <cell r="K5788">
            <v>44607</v>
          </cell>
        </row>
        <row r="5789">
          <cell r="A5789">
            <v>18063757</v>
          </cell>
          <cell r="B5789" t="str">
            <v>C489</v>
          </cell>
          <cell r="C5789" t="str">
            <v>COUTIVERTURE</v>
          </cell>
          <cell r="D5789" t="str">
            <v>2</v>
          </cell>
          <cell r="E5789">
            <v>2876.2</v>
          </cell>
          <cell r="G5789">
            <v>3451.44</v>
          </cell>
          <cell r="H5789">
            <v>44561</v>
          </cell>
          <cell r="I5789">
            <v>44607</v>
          </cell>
          <cell r="J5789"/>
          <cell r="K5789">
            <v>44607</v>
          </cell>
        </row>
        <row r="5790">
          <cell r="A5790">
            <v>18063758</v>
          </cell>
          <cell r="B5790" t="str">
            <v>C489</v>
          </cell>
          <cell r="C5790" t="str">
            <v>COUTIVERTURE</v>
          </cell>
          <cell r="D5790" t="str">
            <v>2</v>
          </cell>
          <cell r="E5790">
            <v>2147.15</v>
          </cell>
          <cell r="G5790">
            <v>2576.58</v>
          </cell>
          <cell r="H5790">
            <v>44561</v>
          </cell>
          <cell r="I5790">
            <v>44607</v>
          </cell>
          <cell r="J5790"/>
          <cell r="K5790">
            <v>44607</v>
          </cell>
        </row>
        <row r="5791">
          <cell r="A5791">
            <v>18063759</v>
          </cell>
          <cell r="B5791" t="str">
            <v>C489</v>
          </cell>
          <cell r="C5791" t="str">
            <v>COUTIVERTURE</v>
          </cell>
          <cell r="D5791" t="str">
            <v>2</v>
          </cell>
          <cell r="E5791">
            <v>343.39</v>
          </cell>
          <cell r="G5791">
            <v>412.07</v>
          </cell>
          <cell r="H5791">
            <v>44561</v>
          </cell>
          <cell r="I5791">
            <v>44607</v>
          </cell>
          <cell r="J5791"/>
          <cell r="K5791">
            <v>44607</v>
          </cell>
        </row>
        <row r="5792">
          <cell r="A5792">
            <v>18063760</v>
          </cell>
          <cell r="B5792" t="str">
            <v>C489</v>
          </cell>
          <cell r="C5792" t="str">
            <v>COUTIVERTURE</v>
          </cell>
          <cell r="D5792" t="str">
            <v>2</v>
          </cell>
          <cell r="E5792">
            <v>9851.3100000000013</v>
          </cell>
          <cell r="G5792">
            <v>11821.57</v>
          </cell>
          <cell r="H5792">
            <v>44561</v>
          </cell>
          <cell r="I5792">
            <v>44607</v>
          </cell>
          <cell r="J5792"/>
          <cell r="K5792">
            <v>44607</v>
          </cell>
        </row>
        <row r="5793">
          <cell r="A5793">
            <v>18063761</v>
          </cell>
          <cell r="B5793" t="str">
            <v>C489</v>
          </cell>
          <cell r="C5793" t="str">
            <v>COUTIVERTURE</v>
          </cell>
          <cell r="D5793" t="str">
            <v>2</v>
          </cell>
          <cell r="E5793">
            <v>1648.9900000000002</v>
          </cell>
          <cell r="G5793">
            <v>1978.7900000000002</v>
          </cell>
          <cell r="H5793">
            <v>44561</v>
          </cell>
          <cell r="I5793">
            <v>44607</v>
          </cell>
          <cell r="J5793"/>
          <cell r="K5793">
            <v>44607</v>
          </cell>
        </row>
        <row r="5794">
          <cell r="A5794">
            <v>18063762</v>
          </cell>
          <cell r="B5794" t="str">
            <v>C489</v>
          </cell>
          <cell r="C5794" t="str">
            <v>COUTIVERTURE</v>
          </cell>
          <cell r="D5794" t="str">
            <v>2</v>
          </cell>
          <cell r="E5794">
            <v>-474.91</v>
          </cell>
          <cell r="G5794">
            <v>-569.89</v>
          </cell>
          <cell r="H5794">
            <v>44561</v>
          </cell>
          <cell r="I5794">
            <v>44607</v>
          </cell>
          <cell r="J5794"/>
          <cell r="K5794">
            <v>44607</v>
          </cell>
        </row>
        <row r="5795">
          <cell r="A5795">
            <v>18063763</v>
          </cell>
          <cell r="B5795" t="str">
            <v>C489</v>
          </cell>
          <cell r="C5795" t="str">
            <v>COUTIVERTURE</v>
          </cell>
          <cell r="D5795" t="str">
            <v>2</v>
          </cell>
          <cell r="E5795">
            <v>1214.48</v>
          </cell>
          <cell r="G5795">
            <v>1457.3799999999999</v>
          </cell>
          <cell r="H5795">
            <v>44561</v>
          </cell>
          <cell r="I5795">
            <v>44607</v>
          </cell>
          <cell r="J5795"/>
          <cell r="K5795">
            <v>44607</v>
          </cell>
        </row>
        <row r="5796">
          <cell r="A5796">
            <v>18063764</v>
          </cell>
          <cell r="B5796" t="str">
            <v>C489</v>
          </cell>
          <cell r="C5796" t="str">
            <v>COUTIVERTURE</v>
          </cell>
          <cell r="D5796" t="str">
            <v>2</v>
          </cell>
          <cell r="E5796">
            <v>627.18999999999994</v>
          </cell>
          <cell r="G5796">
            <v>752.63</v>
          </cell>
          <cell r="H5796">
            <v>44561</v>
          </cell>
          <cell r="I5796">
            <v>44607</v>
          </cell>
          <cell r="J5796"/>
          <cell r="K5796">
            <v>44607</v>
          </cell>
        </row>
        <row r="5797">
          <cell r="A5797">
            <v>18063765</v>
          </cell>
          <cell r="B5797" t="str">
            <v>C489</v>
          </cell>
          <cell r="C5797" t="str">
            <v>COUTIVERTURE</v>
          </cell>
          <cell r="D5797" t="str">
            <v>2</v>
          </cell>
          <cell r="E5797">
            <v>-45</v>
          </cell>
          <cell r="G5797">
            <v>-54</v>
          </cell>
          <cell r="H5797">
            <v>44561</v>
          </cell>
          <cell r="I5797">
            <v>44607</v>
          </cell>
          <cell r="J5797"/>
          <cell r="K5797">
            <v>44607</v>
          </cell>
        </row>
        <row r="5798">
          <cell r="A5798">
            <v>18065079</v>
          </cell>
          <cell r="B5798" t="str">
            <v>C489</v>
          </cell>
          <cell r="C5798" t="str">
            <v>COUTIVERTURE</v>
          </cell>
          <cell r="D5798" t="str">
            <v>2</v>
          </cell>
          <cell r="E5798">
            <v>286.35000000000002</v>
          </cell>
          <cell r="G5798">
            <v>343.62</v>
          </cell>
          <cell r="H5798">
            <v>44592</v>
          </cell>
          <cell r="I5798">
            <v>44635</v>
          </cell>
          <cell r="J5798"/>
          <cell r="K5798">
            <v>44635</v>
          </cell>
        </row>
        <row r="5799">
          <cell r="A5799">
            <v>18065080</v>
          </cell>
          <cell r="B5799" t="str">
            <v>C489</v>
          </cell>
          <cell r="C5799" t="str">
            <v>COUTIVERTURE</v>
          </cell>
          <cell r="D5799" t="str">
            <v>2</v>
          </cell>
          <cell r="E5799">
            <v>5850.7800000000007</v>
          </cell>
          <cell r="G5799">
            <v>7020.94</v>
          </cell>
          <cell r="H5799">
            <v>44592</v>
          </cell>
          <cell r="I5799">
            <v>44635</v>
          </cell>
          <cell r="J5799"/>
          <cell r="K5799">
            <v>44635</v>
          </cell>
        </row>
        <row r="5800">
          <cell r="A5800">
            <v>18065081</v>
          </cell>
          <cell r="B5800" t="str">
            <v>C489</v>
          </cell>
          <cell r="C5800" t="str">
            <v>COUTIVERTURE</v>
          </cell>
          <cell r="D5800" t="str">
            <v>2</v>
          </cell>
          <cell r="E5800">
            <v>941.37999999999988</v>
          </cell>
          <cell r="G5800">
            <v>1129.6600000000001</v>
          </cell>
          <cell r="H5800">
            <v>44592</v>
          </cell>
          <cell r="I5800">
            <v>44635</v>
          </cell>
          <cell r="J5800"/>
          <cell r="K5800">
            <v>44635</v>
          </cell>
        </row>
        <row r="5801">
          <cell r="A5801">
            <v>18065082</v>
          </cell>
          <cell r="B5801" t="str">
            <v>C489</v>
          </cell>
          <cell r="C5801" t="str">
            <v>COUTIVERTURE</v>
          </cell>
          <cell r="D5801" t="str">
            <v>2</v>
          </cell>
          <cell r="E5801">
            <v>5827.7</v>
          </cell>
          <cell r="G5801">
            <v>6993.24</v>
          </cell>
          <cell r="H5801">
            <v>44592</v>
          </cell>
          <cell r="I5801">
            <v>44635</v>
          </cell>
          <cell r="J5801"/>
          <cell r="K5801">
            <v>44635</v>
          </cell>
        </row>
        <row r="5802">
          <cell r="A5802">
            <v>18065083</v>
          </cell>
          <cell r="B5802" t="str">
            <v>C489</v>
          </cell>
          <cell r="C5802" t="str">
            <v>COUTIVERTURE</v>
          </cell>
          <cell r="D5802" t="str">
            <v>2</v>
          </cell>
          <cell r="E5802">
            <v>-482.48</v>
          </cell>
          <cell r="G5802">
            <v>-578.98</v>
          </cell>
          <cell r="H5802">
            <v>44592</v>
          </cell>
          <cell r="I5802">
            <v>44635</v>
          </cell>
          <cell r="J5802"/>
          <cell r="K5802">
            <v>44635</v>
          </cell>
        </row>
        <row r="5803">
          <cell r="A5803">
            <v>18065084</v>
          </cell>
          <cell r="B5803" t="str">
            <v>C489</v>
          </cell>
          <cell r="C5803" t="str">
            <v>COUTIVERTURE</v>
          </cell>
          <cell r="D5803" t="str">
            <v>2</v>
          </cell>
          <cell r="E5803">
            <v>314.89</v>
          </cell>
          <cell r="G5803">
            <v>377.87</v>
          </cell>
          <cell r="H5803">
            <v>44592</v>
          </cell>
          <cell r="I5803">
            <v>44635</v>
          </cell>
          <cell r="J5803"/>
          <cell r="K5803">
            <v>44635</v>
          </cell>
        </row>
        <row r="5804">
          <cell r="A5804">
            <v>18065085</v>
          </cell>
          <cell r="B5804" t="str">
            <v>C489</v>
          </cell>
          <cell r="C5804" t="str">
            <v>COUTIVERTURE</v>
          </cell>
          <cell r="D5804" t="str">
            <v>2</v>
          </cell>
          <cell r="E5804">
            <v>760.42</v>
          </cell>
          <cell r="G5804">
            <v>912.5</v>
          </cell>
          <cell r="H5804">
            <v>44592</v>
          </cell>
          <cell r="I5804">
            <v>44635</v>
          </cell>
          <cell r="J5804"/>
          <cell r="K5804">
            <v>44635</v>
          </cell>
        </row>
        <row r="5805">
          <cell r="A5805">
            <v>18065086</v>
          </cell>
          <cell r="B5805" t="str">
            <v>C489</v>
          </cell>
          <cell r="C5805" t="str">
            <v>COUTIVERTURE</v>
          </cell>
          <cell r="D5805" t="str">
            <v>2</v>
          </cell>
          <cell r="E5805">
            <v>1625.81</v>
          </cell>
          <cell r="G5805">
            <v>1950.97</v>
          </cell>
          <cell r="H5805">
            <v>44592</v>
          </cell>
          <cell r="I5805">
            <v>44635</v>
          </cell>
          <cell r="J5805"/>
          <cell r="K5805">
            <v>44635</v>
          </cell>
        </row>
        <row r="5806">
          <cell r="A5806">
            <v>18065087</v>
          </cell>
          <cell r="B5806" t="str">
            <v>C489</v>
          </cell>
          <cell r="C5806" t="str">
            <v>COUTIVERTURE</v>
          </cell>
          <cell r="D5806" t="str">
            <v>2</v>
          </cell>
          <cell r="E5806">
            <v>-492.66999999999996</v>
          </cell>
          <cell r="G5806">
            <v>-591.20000000000005</v>
          </cell>
          <cell r="H5806">
            <v>44592</v>
          </cell>
          <cell r="I5806">
            <v>44635</v>
          </cell>
          <cell r="J5806"/>
          <cell r="K5806">
            <v>44635</v>
          </cell>
        </row>
        <row r="5807">
          <cell r="A5807">
            <v>18065088</v>
          </cell>
          <cell r="B5807" t="str">
            <v>C489</v>
          </cell>
          <cell r="C5807" t="str">
            <v>COUTIVERTURE</v>
          </cell>
          <cell r="D5807" t="str">
            <v>2</v>
          </cell>
          <cell r="E5807">
            <v>1376.7</v>
          </cell>
          <cell r="G5807">
            <v>1652.0400000000002</v>
          </cell>
          <cell r="H5807">
            <v>44592</v>
          </cell>
          <cell r="I5807">
            <v>44635</v>
          </cell>
          <cell r="J5807"/>
          <cell r="K5807">
            <v>44635</v>
          </cell>
        </row>
        <row r="5808">
          <cell r="A5808">
            <v>18065089</v>
          </cell>
          <cell r="B5808" t="str">
            <v>C489</v>
          </cell>
          <cell r="C5808" t="str">
            <v>COUTIVERTURE</v>
          </cell>
          <cell r="D5808" t="str">
            <v>2</v>
          </cell>
          <cell r="E5808">
            <v>65.36</v>
          </cell>
          <cell r="G5808">
            <v>78.429999999999993</v>
          </cell>
          <cell r="H5808">
            <v>44592</v>
          </cell>
          <cell r="I5808">
            <v>44635</v>
          </cell>
          <cell r="J5808"/>
          <cell r="K5808">
            <v>44635</v>
          </cell>
        </row>
        <row r="5809">
          <cell r="A5809">
            <v>18065090</v>
          </cell>
          <cell r="B5809" t="str">
            <v>C489</v>
          </cell>
          <cell r="C5809" t="str">
            <v>COUTIVERTURE</v>
          </cell>
          <cell r="D5809" t="str">
            <v>2</v>
          </cell>
          <cell r="E5809">
            <v>928.74</v>
          </cell>
          <cell r="G5809">
            <v>1114.49</v>
          </cell>
          <cell r="H5809">
            <v>44592</v>
          </cell>
          <cell r="I5809">
            <v>44635</v>
          </cell>
          <cell r="J5809"/>
          <cell r="K5809">
            <v>44635</v>
          </cell>
        </row>
        <row r="5810">
          <cell r="A5810">
            <v>18065091</v>
          </cell>
          <cell r="B5810" t="str">
            <v>C489</v>
          </cell>
          <cell r="C5810" t="str">
            <v>COUTIVERTURE</v>
          </cell>
          <cell r="D5810" t="str">
            <v>2</v>
          </cell>
          <cell r="E5810">
            <v>801.48</v>
          </cell>
          <cell r="G5810">
            <v>961.78</v>
          </cell>
          <cell r="H5810">
            <v>44592</v>
          </cell>
          <cell r="I5810">
            <v>44635</v>
          </cell>
          <cell r="J5810"/>
          <cell r="K5810">
            <v>44635</v>
          </cell>
        </row>
        <row r="5811">
          <cell r="A5811">
            <v>18065092</v>
          </cell>
          <cell r="B5811" t="str">
            <v>C489</v>
          </cell>
          <cell r="C5811" t="str">
            <v>COUTIVERTURE</v>
          </cell>
          <cell r="D5811" t="str">
            <v>2</v>
          </cell>
          <cell r="E5811">
            <v>440.11</v>
          </cell>
          <cell r="G5811">
            <v>528.13</v>
          </cell>
          <cell r="H5811">
            <v>44592</v>
          </cell>
          <cell r="I5811">
            <v>44635</v>
          </cell>
          <cell r="J5811"/>
          <cell r="K5811">
            <v>44635</v>
          </cell>
        </row>
        <row r="5812">
          <cell r="A5812">
            <v>18065093</v>
          </cell>
          <cell r="B5812" t="str">
            <v>C489</v>
          </cell>
          <cell r="C5812" t="str">
            <v>COUTIVERTURE</v>
          </cell>
          <cell r="D5812" t="str">
            <v>2</v>
          </cell>
          <cell r="E5812">
            <v>1970.22</v>
          </cell>
          <cell r="G5812">
            <v>2364.2599999999998</v>
          </cell>
          <cell r="H5812">
            <v>44592</v>
          </cell>
          <cell r="I5812">
            <v>44635</v>
          </cell>
          <cell r="J5812"/>
          <cell r="K5812">
            <v>44635</v>
          </cell>
        </row>
        <row r="5813">
          <cell r="A5813">
            <v>18066516</v>
          </cell>
          <cell r="B5813" t="str">
            <v>C489</v>
          </cell>
          <cell r="C5813" t="str">
            <v>COUTIVERTURE</v>
          </cell>
          <cell r="D5813" t="str">
            <v>2</v>
          </cell>
          <cell r="E5813">
            <v>3520.5699999999997</v>
          </cell>
          <cell r="G5813">
            <v>4224.68</v>
          </cell>
          <cell r="H5813">
            <v>44620</v>
          </cell>
          <cell r="I5813">
            <v>44666</v>
          </cell>
          <cell r="J5813"/>
          <cell r="K5813">
            <v>44666</v>
          </cell>
        </row>
        <row r="5814">
          <cell r="A5814">
            <v>18066517</v>
          </cell>
          <cell r="B5814" t="str">
            <v>C489</v>
          </cell>
          <cell r="C5814" t="str">
            <v>COUTIVERTURE</v>
          </cell>
          <cell r="D5814" t="str">
            <v>2</v>
          </cell>
          <cell r="E5814">
            <v>252.76999999999998</v>
          </cell>
          <cell r="G5814">
            <v>303.32</v>
          </cell>
          <cell r="H5814">
            <v>44620</v>
          </cell>
          <cell r="I5814">
            <v>44666</v>
          </cell>
          <cell r="J5814"/>
          <cell r="K5814">
            <v>44666</v>
          </cell>
        </row>
        <row r="5815">
          <cell r="A5815">
            <v>18066518</v>
          </cell>
          <cell r="B5815" t="str">
            <v>C489</v>
          </cell>
          <cell r="C5815" t="str">
            <v>COUTIVERTURE</v>
          </cell>
          <cell r="D5815" t="str">
            <v>2</v>
          </cell>
          <cell r="E5815">
            <v>117.58</v>
          </cell>
          <cell r="G5815">
            <v>141.1</v>
          </cell>
          <cell r="H5815">
            <v>44620</v>
          </cell>
          <cell r="I5815">
            <v>44666</v>
          </cell>
          <cell r="J5815"/>
          <cell r="K5815">
            <v>44666</v>
          </cell>
        </row>
        <row r="5816">
          <cell r="A5816">
            <v>18066519</v>
          </cell>
          <cell r="B5816" t="str">
            <v>C489</v>
          </cell>
          <cell r="C5816" t="str">
            <v>COUTIVERTURE</v>
          </cell>
          <cell r="D5816" t="str">
            <v>2</v>
          </cell>
          <cell r="E5816">
            <v>4390.82</v>
          </cell>
          <cell r="G5816">
            <v>5268.9800000000005</v>
          </cell>
          <cell r="H5816">
            <v>44620</v>
          </cell>
          <cell r="I5816">
            <v>44666</v>
          </cell>
          <cell r="J5816"/>
          <cell r="K5816">
            <v>44666</v>
          </cell>
        </row>
        <row r="5817">
          <cell r="A5817">
            <v>18066520</v>
          </cell>
          <cell r="B5817" t="str">
            <v>C489</v>
          </cell>
          <cell r="C5817" t="str">
            <v>COUTIVERTURE</v>
          </cell>
          <cell r="D5817" t="str">
            <v>2</v>
          </cell>
          <cell r="E5817">
            <v>979.7299999999999</v>
          </cell>
          <cell r="G5817">
            <v>1175.6799999999998</v>
          </cell>
          <cell r="H5817">
            <v>44620</v>
          </cell>
          <cell r="I5817">
            <v>44666</v>
          </cell>
          <cell r="J5817"/>
          <cell r="K5817">
            <v>44666</v>
          </cell>
        </row>
        <row r="5818">
          <cell r="A5818">
            <v>18066521</v>
          </cell>
          <cell r="B5818" t="str">
            <v>C489</v>
          </cell>
          <cell r="C5818" t="str">
            <v>COUTIVERTURE</v>
          </cell>
          <cell r="D5818" t="str">
            <v>2</v>
          </cell>
          <cell r="E5818">
            <v>-150</v>
          </cell>
          <cell r="G5818">
            <v>-180</v>
          </cell>
          <cell r="H5818">
            <v>44620</v>
          </cell>
          <cell r="I5818">
            <v>44666</v>
          </cell>
          <cell r="J5818"/>
          <cell r="K5818">
            <v>44666</v>
          </cell>
        </row>
        <row r="5819">
          <cell r="A5819">
            <v>18066522</v>
          </cell>
          <cell r="B5819" t="str">
            <v>C489</v>
          </cell>
          <cell r="C5819" t="str">
            <v>COUTIVERTURE</v>
          </cell>
          <cell r="D5819" t="str">
            <v>2</v>
          </cell>
          <cell r="E5819">
            <v>522.21</v>
          </cell>
          <cell r="G5819">
            <v>626.65</v>
          </cell>
          <cell r="H5819">
            <v>44620</v>
          </cell>
          <cell r="I5819">
            <v>44666</v>
          </cell>
          <cell r="J5819"/>
          <cell r="K5819">
            <v>44666</v>
          </cell>
        </row>
        <row r="5820">
          <cell r="A5820">
            <v>18068084</v>
          </cell>
          <cell r="B5820" t="str">
            <v>C489</v>
          </cell>
          <cell r="C5820" t="str">
            <v>COUTIVERTURE</v>
          </cell>
          <cell r="D5820" t="str">
            <v>2</v>
          </cell>
          <cell r="E5820">
            <v>7566.45</v>
          </cell>
          <cell r="G5820">
            <v>9079.74</v>
          </cell>
          <cell r="H5820">
            <v>44651</v>
          </cell>
          <cell r="I5820">
            <v>44696</v>
          </cell>
          <cell r="J5820">
            <v>44658</v>
          </cell>
          <cell r="K5820">
            <v>44696</v>
          </cell>
        </row>
        <row r="5821">
          <cell r="A5821">
            <v>18068085</v>
          </cell>
          <cell r="B5821" t="str">
            <v>C489</v>
          </cell>
          <cell r="C5821" t="str">
            <v>COUTIVERTURE</v>
          </cell>
          <cell r="D5821" t="str">
            <v>2</v>
          </cell>
          <cell r="E5821">
            <v>5352.93</v>
          </cell>
          <cell r="G5821">
            <v>6423.5199999999995</v>
          </cell>
          <cell r="H5821">
            <v>44651</v>
          </cell>
          <cell r="I5821">
            <v>44696</v>
          </cell>
          <cell r="J5821">
            <v>44658</v>
          </cell>
          <cell r="K5821">
            <v>44696</v>
          </cell>
        </row>
        <row r="5822">
          <cell r="A5822">
            <v>18068086</v>
          </cell>
          <cell r="B5822" t="str">
            <v>C489</v>
          </cell>
          <cell r="C5822" t="str">
            <v>COUTIVERTURE</v>
          </cell>
          <cell r="D5822" t="str">
            <v>2</v>
          </cell>
          <cell r="E5822">
            <v>1248.01</v>
          </cell>
          <cell r="G5822">
            <v>1497.6100000000001</v>
          </cell>
          <cell r="H5822">
            <v>44651</v>
          </cell>
          <cell r="I5822">
            <v>44696</v>
          </cell>
          <cell r="J5822">
            <v>44658</v>
          </cell>
          <cell r="K5822">
            <v>44696</v>
          </cell>
        </row>
        <row r="5823">
          <cell r="A5823">
            <v>18068087</v>
          </cell>
          <cell r="B5823" t="str">
            <v>C489</v>
          </cell>
          <cell r="C5823" t="str">
            <v>COUTIVERTURE</v>
          </cell>
          <cell r="D5823" t="str">
            <v>2</v>
          </cell>
          <cell r="E5823">
            <v>-30</v>
          </cell>
          <cell r="G5823">
            <v>-36</v>
          </cell>
          <cell r="H5823">
            <v>44651</v>
          </cell>
          <cell r="I5823">
            <v>44696</v>
          </cell>
          <cell r="J5823">
            <v>44658</v>
          </cell>
          <cell r="K5823">
            <v>44696</v>
          </cell>
        </row>
        <row r="5824">
          <cell r="A5824">
            <v>18068088</v>
          </cell>
          <cell r="B5824" t="str">
            <v>C489</v>
          </cell>
          <cell r="C5824" t="str">
            <v>COUTIVERTURE</v>
          </cell>
          <cell r="D5824" t="str">
            <v>2</v>
          </cell>
          <cell r="E5824">
            <v>987.21</v>
          </cell>
          <cell r="G5824">
            <v>1184.6500000000001</v>
          </cell>
          <cell r="H5824">
            <v>44651</v>
          </cell>
          <cell r="I5824">
            <v>44696</v>
          </cell>
          <cell r="J5824">
            <v>44658</v>
          </cell>
          <cell r="K5824">
            <v>44696</v>
          </cell>
        </row>
        <row r="5825">
          <cell r="A5825">
            <v>18068089</v>
          </cell>
          <cell r="B5825" t="str">
            <v>C489</v>
          </cell>
          <cell r="C5825" t="str">
            <v>COUTIVERTURE</v>
          </cell>
          <cell r="D5825" t="str">
            <v>2</v>
          </cell>
          <cell r="E5825">
            <v>4808.91</v>
          </cell>
          <cell r="G5825">
            <v>5770.6900000000005</v>
          </cell>
          <cell r="H5825">
            <v>44651</v>
          </cell>
          <cell r="I5825">
            <v>44696</v>
          </cell>
          <cell r="J5825">
            <v>44658</v>
          </cell>
          <cell r="K5825">
            <v>44696</v>
          </cell>
        </row>
        <row r="5826">
          <cell r="A5826">
            <v>18068090</v>
          </cell>
          <cell r="B5826" t="str">
            <v>C489</v>
          </cell>
          <cell r="C5826" t="str">
            <v>COUTIVERTURE</v>
          </cell>
          <cell r="D5826" t="str">
            <v>2</v>
          </cell>
          <cell r="E5826">
            <v>3883.69</v>
          </cell>
          <cell r="G5826">
            <v>4660.43</v>
          </cell>
          <cell r="H5826">
            <v>44651</v>
          </cell>
          <cell r="I5826">
            <v>44696</v>
          </cell>
          <cell r="J5826">
            <v>44658</v>
          </cell>
          <cell r="K5826">
            <v>44696</v>
          </cell>
        </row>
        <row r="5827">
          <cell r="A5827">
            <v>18068091</v>
          </cell>
          <cell r="B5827" t="str">
            <v>C489</v>
          </cell>
          <cell r="C5827" t="str">
            <v>COUTIVERTURE</v>
          </cell>
          <cell r="D5827" t="str">
            <v>2</v>
          </cell>
          <cell r="E5827">
            <v>6304.13</v>
          </cell>
          <cell r="G5827">
            <v>7564.9600000000009</v>
          </cell>
          <cell r="H5827">
            <v>44651</v>
          </cell>
          <cell r="I5827">
            <v>44696</v>
          </cell>
          <cell r="J5827">
            <v>44658</v>
          </cell>
          <cell r="K5827">
            <v>44696</v>
          </cell>
        </row>
        <row r="5828">
          <cell r="A5828">
            <v>18068092</v>
          </cell>
          <cell r="B5828" t="str">
            <v>C489</v>
          </cell>
          <cell r="C5828" t="str">
            <v>COUTIVERTURE</v>
          </cell>
          <cell r="D5828" t="str">
            <v>2</v>
          </cell>
          <cell r="E5828">
            <v>-75</v>
          </cell>
          <cell r="G5828">
            <v>-90</v>
          </cell>
          <cell r="H5828">
            <v>44651</v>
          </cell>
          <cell r="I5828">
            <v>44696</v>
          </cell>
          <cell r="J5828">
            <v>44658</v>
          </cell>
          <cell r="K5828">
            <v>44696</v>
          </cell>
        </row>
        <row r="5829">
          <cell r="A5829">
            <v>18068093</v>
          </cell>
          <cell r="B5829" t="str">
            <v>C489</v>
          </cell>
          <cell r="C5829" t="str">
            <v>COUTIVERTURE</v>
          </cell>
          <cell r="D5829" t="str">
            <v>2</v>
          </cell>
          <cell r="E5829">
            <v>54.129999999999995</v>
          </cell>
          <cell r="G5829">
            <v>64.960000000000008</v>
          </cell>
          <cell r="H5829">
            <v>44651</v>
          </cell>
          <cell r="I5829">
            <v>44696</v>
          </cell>
          <cell r="J5829">
            <v>44658</v>
          </cell>
          <cell r="K5829">
            <v>44696</v>
          </cell>
        </row>
        <row r="5830">
          <cell r="A5830">
            <v>18068094</v>
          </cell>
          <cell r="B5830" t="str">
            <v>C489</v>
          </cell>
          <cell r="C5830" t="str">
            <v>COUTIVERTURE</v>
          </cell>
          <cell r="D5830" t="str">
            <v>2</v>
          </cell>
          <cell r="E5830">
            <v>957.5</v>
          </cell>
          <cell r="G5830">
            <v>1149</v>
          </cell>
          <cell r="H5830">
            <v>44651</v>
          </cell>
          <cell r="I5830">
            <v>44696</v>
          </cell>
          <cell r="J5830">
            <v>44658</v>
          </cell>
          <cell r="K5830">
            <v>44696</v>
          </cell>
        </row>
        <row r="5831">
          <cell r="A5831">
            <v>18068095</v>
          </cell>
          <cell r="B5831" t="str">
            <v>C489</v>
          </cell>
          <cell r="C5831" t="str">
            <v>COUTIVERTURE</v>
          </cell>
          <cell r="D5831" t="str">
            <v>2</v>
          </cell>
          <cell r="E5831">
            <v>6454.71</v>
          </cell>
          <cell r="G5831">
            <v>7745.65</v>
          </cell>
          <cell r="H5831">
            <v>44651</v>
          </cell>
          <cell r="I5831">
            <v>44696</v>
          </cell>
          <cell r="J5831">
            <v>44658</v>
          </cell>
          <cell r="K5831">
            <v>44696</v>
          </cell>
        </row>
        <row r="5832">
          <cell r="A5832">
            <v>18068096</v>
          </cell>
          <cell r="B5832" t="str">
            <v>C489</v>
          </cell>
          <cell r="C5832" t="str">
            <v>COUTIVERTURE</v>
          </cell>
          <cell r="D5832" t="str">
            <v>2</v>
          </cell>
          <cell r="E5832">
            <v>2227.9299999999998</v>
          </cell>
          <cell r="G5832">
            <v>2673.52</v>
          </cell>
          <cell r="H5832">
            <v>44651</v>
          </cell>
          <cell r="I5832">
            <v>44696</v>
          </cell>
          <cell r="J5832">
            <v>44658</v>
          </cell>
          <cell r="K5832">
            <v>44696</v>
          </cell>
        </row>
        <row r="5833">
          <cell r="A5833">
            <v>18068097</v>
          </cell>
          <cell r="B5833" t="str">
            <v>C489</v>
          </cell>
          <cell r="C5833" t="str">
            <v>COUTIVERTURE</v>
          </cell>
          <cell r="D5833" t="str">
            <v>2</v>
          </cell>
          <cell r="E5833">
            <v>124.94000000000001</v>
          </cell>
          <cell r="G5833">
            <v>149.93</v>
          </cell>
          <cell r="H5833">
            <v>44651</v>
          </cell>
          <cell r="I5833">
            <v>44696</v>
          </cell>
          <cell r="J5833">
            <v>44658</v>
          </cell>
          <cell r="K5833">
            <v>44696</v>
          </cell>
        </row>
        <row r="5834">
          <cell r="A5834">
            <v>18068098</v>
          </cell>
          <cell r="B5834" t="str">
            <v>C491</v>
          </cell>
          <cell r="C5834" t="str">
            <v>MBCC</v>
          </cell>
          <cell r="D5834" t="str">
            <v>6</v>
          </cell>
          <cell r="E5834">
            <v>57.75</v>
          </cell>
          <cell r="G5834">
            <v>69.3</v>
          </cell>
          <cell r="H5834">
            <v>44651</v>
          </cell>
          <cell r="I5834">
            <v>44696</v>
          </cell>
          <cell r="J5834"/>
          <cell r="K5834"/>
        </row>
        <row r="5835">
          <cell r="A5835">
            <v>18068099</v>
          </cell>
          <cell r="B5835" t="str">
            <v>C491</v>
          </cell>
          <cell r="C5835" t="str">
            <v>MBCC</v>
          </cell>
          <cell r="D5835" t="str">
            <v>6</v>
          </cell>
          <cell r="E5835">
            <v>25.839999999999996</v>
          </cell>
          <cell r="G5835">
            <v>31.01</v>
          </cell>
          <cell r="H5835">
            <v>44651</v>
          </cell>
          <cell r="I5835">
            <v>44696</v>
          </cell>
          <cell r="J5835"/>
          <cell r="K5835"/>
        </row>
        <row r="5836">
          <cell r="A5836">
            <v>18068100</v>
          </cell>
          <cell r="B5836" t="str">
            <v>C491</v>
          </cell>
          <cell r="C5836" t="str">
            <v>MBCC</v>
          </cell>
          <cell r="D5836" t="str">
            <v>6</v>
          </cell>
          <cell r="E5836">
            <v>232.56</v>
          </cell>
          <cell r="G5836">
            <v>279.07</v>
          </cell>
          <cell r="H5836">
            <v>44651</v>
          </cell>
          <cell r="I5836">
            <v>44696</v>
          </cell>
          <cell r="J5836"/>
          <cell r="K5836"/>
        </row>
        <row r="5837">
          <cell r="A5837">
            <v>18062429</v>
          </cell>
          <cell r="B5837" t="str">
            <v>C493</v>
          </cell>
          <cell r="C5837" t="str">
            <v>MATERIAUX DE LAGNY</v>
          </cell>
          <cell r="D5837" t="str">
            <v>2</v>
          </cell>
          <cell r="E5837">
            <v>1369.8700000000001</v>
          </cell>
          <cell r="G5837">
            <v>1643.8400000000001</v>
          </cell>
          <cell r="H5837">
            <v>44530</v>
          </cell>
          <cell r="I5837">
            <v>44576</v>
          </cell>
          <cell r="J5837"/>
          <cell r="K5837">
            <v>44576</v>
          </cell>
        </row>
        <row r="5838">
          <cell r="A5838">
            <v>18062430</v>
          </cell>
          <cell r="B5838" t="str">
            <v>C493</v>
          </cell>
          <cell r="C5838" t="str">
            <v>MATERIAUX DE LAGNY</v>
          </cell>
          <cell r="D5838" t="str">
            <v>2</v>
          </cell>
          <cell r="E5838">
            <v>1580.19</v>
          </cell>
          <cell r="G5838">
            <v>1896.23</v>
          </cell>
          <cell r="H5838">
            <v>44530</v>
          </cell>
          <cell r="I5838">
            <v>44576</v>
          </cell>
          <cell r="J5838"/>
          <cell r="K5838">
            <v>44576</v>
          </cell>
        </row>
        <row r="5839">
          <cell r="A5839">
            <v>18062431</v>
          </cell>
          <cell r="B5839" t="str">
            <v>C493</v>
          </cell>
          <cell r="C5839" t="str">
            <v>MATERIAUX DE LAGNY</v>
          </cell>
          <cell r="D5839" t="str">
            <v>2</v>
          </cell>
          <cell r="E5839">
            <v>4.32</v>
          </cell>
          <cell r="G5839">
            <v>5.18</v>
          </cell>
          <cell r="H5839">
            <v>44530</v>
          </cell>
          <cell r="I5839">
            <v>44576</v>
          </cell>
          <cell r="J5839"/>
          <cell r="K5839">
            <v>44576</v>
          </cell>
        </row>
        <row r="5840">
          <cell r="A5840">
            <v>18062432</v>
          </cell>
          <cell r="B5840" t="str">
            <v>C493</v>
          </cell>
          <cell r="C5840" t="str">
            <v>MATERIAUX DE LAGNY</v>
          </cell>
          <cell r="D5840" t="str">
            <v>2</v>
          </cell>
          <cell r="E5840">
            <v>2507.91</v>
          </cell>
          <cell r="G5840">
            <v>3009.4900000000002</v>
          </cell>
          <cell r="H5840">
            <v>44530</v>
          </cell>
          <cell r="I5840">
            <v>44576</v>
          </cell>
          <cell r="J5840"/>
          <cell r="K5840">
            <v>44576</v>
          </cell>
        </row>
        <row r="5841">
          <cell r="A5841">
            <v>18062433</v>
          </cell>
          <cell r="B5841" t="str">
            <v>C493</v>
          </cell>
          <cell r="C5841" t="str">
            <v>MATERIAUX DE LAGNY</v>
          </cell>
          <cell r="D5841" t="str">
            <v>2</v>
          </cell>
          <cell r="E5841">
            <v>2558.6</v>
          </cell>
          <cell r="G5841">
            <v>3070.32</v>
          </cell>
          <cell r="H5841">
            <v>44530</v>
          </cell>
          <cell r="I5841">
            <v>44576</v>
          </cell>
          <cell r="J5841"/>
          <cell r="K5841">
            <v>44576</v>
          </cell>
        </row>
        <row r="5842">
          <cell r="A5842">
            <v>18062434</v>
          </cell>
          <cell r="B5842" t="str">
            <v>C493</v>
          </cell>
          <cell r="C5842" t="str">
            <v>MATERIAUX DE LAGNY</v>
          </cell>
          <cell r="D5842" t="str">
            <v>2</v>
          </cell>
          <cell r="E5842">
            <v>616.43000000000006</v>
          </cell>
          <cell r="G5842">
            <v>739.72</v>
          </cell>
          <cell r="H5842">
            <v>44530</v>
          </cell>
          <cell r="I5842">
            <v>44576</v>
          </cell>
          <cell r="J5842"/>
          <cell r="K5842">
            <v>44576</v>
          </cell>
        </row>
        <row r="5843">
          <cell r="A5843">
            <v>18062435</v>
          </cell>
          <cell r="B5843" t="str">
            <v>C493</v>
          </cell>
          <cell r="C5843" t="str">
            <v>MATERIAUX DE LAGNY</v>
          </cell>
          <cell r="D5843" t="str">
            <v>2</v>
          </cell>
          <cell r="E5843">
            <v>-246.5</v>
          </cell>
          <cell r="G5843">
            <v>-295.8</v>
          </cell>
          <cell r="H5843">
            <v>44530</v>
          </cell>
          <cell r="I5843">
            <v>44576</v>
          </cell>
          <cell r="J5843"/>
          <cell r="K5843">
            <v>44576</v>
          </cell>
        </row>
        <row r="5844">
          <cell r="A5844">
            <v>18063766</v>
          </cell>
          <cell r="B5844" t="str">
            <v>C493</v>
          </cell>
          <cell r="C5844" t="str">
            <v>MATERIAUX DE LAGNY</v>
          </cell>
          <cell r="D5844" t="str">
            <v>2</v>
          </cell>
          <cell r="E5844">
            <v>1630.31</v>
          </cell>
          <cell r="G5844">
            <v>1956.3700000000001</v>
          </cell>
          <cell r="H5844">
            <v>44561</v>
          </cell>
          <cell r="I5844">
            <v>44607</v>
          </cell>
          <cell r="J5844"/>
          <cell r="K5844">
            <v>44607</v>
          </cell>
        </row>
        <row r="5845">
          <cell r="A5845">
            <v>18063767</v>
          </cell>
          <cell r="B5845" t="str">
            <v>C493</v>
          </cell>
          <cell r="C5845" t="str">
            <v>MATERIAUX DE LAGNY</v>
          </cell>
          <cell r="D5845" t="str">
            <v>2</v>
          </cell>
          <cell r="E5845">
            <v>0</v>
          </cell>
          <cell r="G5845">
            <v>0</v>
          </cell>
          <cell r="H5845">
            <v>44561</v>
          </cell>
          <cell r="I5845">
            <v>44607</v>
          </cell>
          <cell r="J5845"/>
          <cell r="K5845">
            <v>44607</v>
          </cell>
        </row>
        <row r="5846">
          <cell r="A5846">
            <v>18063768</v>
          </cell>
          <cell r="B5846" t="str">
            <v>C493</v>
          </cell>
          <cell r="C5846" t="str">
            <v>MATERIAUX DE LAGNY</v>
          </cell>
          <cell r="D5846" t="str">
            <v>2</v>
          </cell>
          <cell r="E5846">
            <v>0</v>
          </cell>
          <cell r="G5846">
            <v>0</v>
          </cell>
          <cell r="H5846">
            <v>44561</v>
          </cell>
          <cell r="I5846">
            <v>44607</v>
          </cell>
          <cell r="J5846"/>
          <cell r="K5846">
            <v>44607</v>
          </cell>
        </row>
        <row r="5847">
          <cell r="A5847">
            <v>18063769</v>
          </cell>
          <cell r="B5847" t="str">
            <v>C493</v>
          </cell>
          <cell r="C5847" t="str">
            <v>MATERIAUX DE LAGNY</v>
          </cell>
          <cell r="D5847" t="str">
            <v>2</v>
          </cell>
          <cell r="E5847">
            <v>32.730000000000004</v>
          </cell>
          <cell r="G5847">
            <v>39.28</v>
          </cell>
          <cell r="H5847">
            <v>44561</v>
          </cell>
          <cell r="I5847">
            <v>44607</v>
          </cell>
          <cell r="J5847"/>
          <cell r="K5847">
            <v>44607</v>
          </cell>
        </row>
        <row r="5848">
          <cell r="A5848">
            <v>18063770</v>
          </cell>
          <cell r="B5848" t="str">
            <v>C493</v>
          </cell>
          <cell r="C5848" t="str">
            <v>MATERIAUX DE LAGNY</v>
          </cell>
          <cell r="D5848" t="str">
            <v>2</v>
          </cell>
          <cell r="E5848">
            <v>1506.3700000000001</v>
          </cell>
          <cell r="G5848">
            <v>1807.64</v>
          </cell>
          <cell r="H5848">
            <v>44561</v>
          </cell>
          <cell r="I5848">
            <v>44607</v>
          </cell>
          <cell r="J5848"/>
          <cell r="K5848">
            <v>44607</v>
          </cell>
        </row>
        <row r="5849">
          <cell r="A5849">
            <v>18063771</v>
          </cell>
          <cell r="B5849" t="str">
            <v>C493</v>
          </cell>
          <cell r="C5849" t="str">
            <v>MATERIAUX DE LAGNY</v>
          </cell>
          <cell r="D5849" t="str">
            <v>2</v>
          </cell>
          <cell r="E5849">
            <v>-204</v>
          </cell>
          <cell r="G5849">
            <v>-244.8</v>
          </cell>
          <cell r="H5849">
            <v>44561</v>
          </cell>
          <cell r="I5849">
            <v>44607</v>
          </cell>
          <cell r="J5849"/>
          <cell r="K5849">
            <v>44607</v>
          </cell>
        </row>
        <row r="5850">
          <cell r="A5850">
            <v>18065094</v>
          </cell>
          <cell r="B5850" t="str">
            <v>C493</v>
          </cell>
          <cell r="C5850" t="str">
            <v>MATERIAUX DE LAGNY</v>
          </cell>
          <cell r="D5850" t="str">
            <v>2</v>
          </cell>
          <cell r="E5850">
            <v>1340.4299999999998</v>
          </cell>
          <cell r="G5850">
            <v>1608.52</v>
          </cell>
          <cell r="H5850">
            <v>44592</v>
          </cell>
          <cell r="I5850">
            <v>44635</v>
          </cell>
          <cell r="J5850"/>
          <cell r="K5850">
            <v>44635</v>
          </cell>
        </row>
        <row r="5851">
          <cell r="A5851">
            <v>18065095</v>
          </cell>
          <cell r="B5851" t="str">
            <v>C493</v>
          </cell>
          <cell r="C5851" t="str">
            <v>MATERIAUX DE LAGNY</v>
          </cell>
          <cell r="D5851" t="str">
            <v>2</v>
          </cell>
          <cell r="E5851">
            <v>2861.2</v>
          </cell>
          <cell r="G5851">
            <v>3433.44</v>
          </cell>
          <cell r="H5851">
            <v>44592</v>
          </cell>
          <cell r="I5851">
            <v>44635</v>
          </cell>
          <cell r="J5851"/>
          <cell r="K5851">
            <v>44635</v>
          </cell>
        </row>
        <row r="5852">
          <cell r="A5852">
            <v>18065096</v>
          </cell>
          <cell r="B5852" t="str">
            <v>C493</v>
          </cell>
          <cell r="C5852" t="str">
            <v>MATERIAUX DE LAGNY</v>
          </cell>
          <cell r="D5852" t="str">
            <v>2</v>
          </cell>
          <cell r="E5852">
            <v>85.66</v>
          </cell>
          <cell r="G5852">
            <v>102.79</v>
          </cell>
          <cell r="H5852">
            <v>44592</v>
          </cell>
          <cell r="I5852">
            <v>44635</v>
          </cell>
          <cell r="J5852"/>
          <cell r="K5852">
            <v>44635</v>
          </cell>
        </row>
        <row r="5853">
          <cell r="A5853">
            <v>18066523</v>
          </cell>
          <cell r="B5853" t="str">
            <v>C493</v>
          </cell>
          <cell r="C5853" t="str">
            <v>MATERIAUX DE LAGNY</v>
          </cell>
          <cell r="D5853" t="str">
            <v>2</v>
          </cell>
          <cell r="E5853">
            <v>296.45</v>
          </cell>
          <cell r="G5853">
            <v>355.74</v>
          </cell>
          <cell r="H5853">
            <v>44620</v>
          </cell>
          <cell r="I5853">
            <v>44666</v>
          </cell>
          <cell r="J5853"/>
          <cell r="K5853">
            <v>44666</v>
          </cell>
        </row>
        <row r="5854">
          <cell r="A5854">
            <v>18068101</v>
          </cell>
          <cell r="B5854" t="str">
            <v>C493</v>
          </cell>
          <cell r="C5854" t="str">
            <v>MATERIAUX DE LAGNY</v>
          </cell>
          <cell r="D5854" t="str">
            <v>2</v>
          </cell>
          <cell r="E5854">
            <v>824.55</v>
          </cell>
          <cell r="G5854">
            <v>989.46</v>
          </cell>
          <cell r="H5854">
            <v>44651</v>
          </cell>
          <cell r="I5854">
            <v>44696</v>
          </cell>
          <cell r="J5854">
            <v>44658</v>
          </cell>
          <cell r="K5854">
            <v>44696</v>
          </cell>
        </row>
        <row r="5855">
          <cell r="A5855">
            <v>18068102</v>
          </cell>
          <cell r="B5855" t="str">
            <v>C493</v>
          </cell>
          <cell r="C5855" t="str">
            <v>MATERIAUX DE LAGNY</v>
          </cell>
          <cell r="D5855" t="str">
            <v>2</v>
          </cell>
          <cell r="E5855">
            <v>91.38</v>
          </cell>
          <cell r="G5855">
            <v>109.66</v>
          </cell>
          <cell r="H5855">
            <v>44651</v>
          </cell>
          <cell r="I5855">
            <v>44696</v>
          </cell>
          <cell r="J5855">
            <v>44658</v>
          </cell>
          <cell r="K5855">
            <v>44696</v>
          </cell>
        </row>
        <row r="5856">
          <cell r="A5856">
            <v>18068103</v>
          </cell>
          <cell r="B5856" t="str">
            <v>C493</v>
          </cell>
          <cell r="C5856" t="str">
            <v>MATERIAUX DE LAGNY</v>
          </cell>
          <cell r="D5856" t="str">
            <v>2</v>
          </cell>
          <cell r="E5856">
            <v>2416.1400000000003</v>
          </cell>
          <cell r="G5856">
            <v>2899.37</v>
          </cell>
          <cell r="H5856">
            <v>44651</v>
          </cell>
          <cell r="I5856">
            <v>44696</v>
          </cell>
          <cell r="J5856">
            <v>44658</v>
          </cell>
          <cell r="K5856">
            <v>44696</v>
          </cell>
        </row>
        <row r="5857">
          <cell r="A5857">
            <v>18068104</v>
          </cell>
          <cell r="B5857" t="str">
            <v>C493</v>
          </cell>
          <cell r="C5857" t="str">
            <v>MATERIAUX DE LAGNY</v>
          </cell>
          <cell r="D5857" t="str">
            <v>2</v>
          </cell>
          <cell r="E5857">
            <v>3040.71</v>
          </cell>
          <cell r="G5857">
            <v>3648.85</v>
          </cell>
          <cell r="H5857">
            <v>44651</v>
          </cell>
          <cell r="I5857">
            <v>44696</v>
          </cell>
          <cell r="J5857">
            <v>44658</v>
          </cell>
          <cell r="K5857">
            <v>44696</v>
          </cell>
        </row>
        <row r="5858">
          <cell r="A5858">
            <v>18062436</v>
          </cell>
          <cell r="B5858" t="str">
            <v>C495</v>
          </cell>
          <cell r="C5858" t="str">
            <v>DECO CONCEPT</v>
          </cell>
          <cell r="D5858" t="str">
            <v>2</v>
          </cell>
          <cell r="E5858">
            <v>468.23</v>
          </cell>
          <cell r="G5858">
            <v>561.88</v>
          </cell>
          <cell r="H5858">
            <v>44530</v>
          </cell>
          <cell r="I5858">
            <v>44576</v>
          </cell>
          <cell r="J5858"/>
          <cell r="K5858">
            <v>44576</v>
          </cell>
        </row>
        <row r="5859">
          <cell r="A5859">
            <v>18062437</v>
          </cell>
          <cell r="B5859" t="str">
            <v>C495</v>
          </cell>
          <cell r="C5859" t="str">
            <v>DECO CONCEPT</v>
          </cell>
          <cell r="D5859" t="str">
            <v>2</v>
          </cell>
          <cell r="E5859">
            <v>1766.4299999999998</v>
          </cell>
          <cell r="G5859">
            <v>2119.7200000000003</v>
          </cell>
          <cell r="H5859">
            <v>44530</v>
          </cell>
          <cell r="I5859">
            <v>44576</v>
          </cell>
          <cell r="J5859"/>
          <cell r="K5859">
            <v>44576</v>
          </cell>
        </row>
        <row r="5860">
          <cell r="A5860">
            <v>18062438</v>
          </cell>
          <cell r="B5860" t="str">
            <v>C495</v>
          </cell>
          <cell r="C5860" t="str">
            <v>DECO CONCEPT</v>
          </cell>
          <cell r="D5860" t="str">
            <v>2</v>
          </cell>
          <cell r="E5860">
            <v>423.7</v>
          </cell>
          <cell r="G5860">
            <v>508.43999999999994</v>
          </cell>
          <cell r="H5860">
            <v>44530</v>
          </cell>
          <cell r="I5860">
            <v>44576</v>
          </cell>
          <cell r="J5860"/>
          <cell r="K5860">
            <v>44576</v>
          </cell>
        </row>
        <row r="5861">
          <cell r="A5861">
            <v>18062439</v>
          </cell>
          <cell r="B5861" t="str">
            <v>C495</v>
          </cell>
          <cell r="C5861" t="str">
            <v>DECO CONCEPT</v>
          </cell>
          <cell r="D5861" t="str">
            <v>2</v>
          </cell>
          <cell r="E5861">
            <v>319.75</v>
          </cell>
          <cell r="G5861">
            <v>383.7</v>
          </cell>
          <cell r="H5861">
            <v>44530</v>
          </cell>
          <cell r="I5861">
            <v>44576</v>
          </cell>
          <cell r="J5861"/>
          <cell r="K5861">
            <v>44576</v>
          </cell>
        </row>
        <row r="5862">
          <cell r="A5862">
            <v>18063772</v>
          </cell>
          <cell r="B5862" t="str">
            <v>C495</v>
          </cell>
          <cell r="C5862" t="str">
            <v>DECO CONCEPT</v>
          </cell>
          <cell r="D5862" t="str">
            <v>2</v>
          </cell>
          <cell r="E5862">
            <v>434.91</v>
          </cell>
          <cell r="G5862">
            <v>521.89</v>
          </cell>
          <cell r="H5862">
            <v>44561</v>
          </cell>
          <cell r="I5862">
            <v>44607</v>
          </cell>
          <cell r="J5862"/>
          <cell r="K5862">
            <v>44607</v>
          </cell>
        </row>
        <row r="5863">
          <cell r="A5863">
            <v>18063773</v>
          </cell>
          <cell r="B5863" t="str">
            <v>C495</v>
          </cell>
          <cell r="C5863" t="str">
            <v>DECO CONCEPT</v>
          </cell>
          <cell r="D5863" t="str">
            <v>2</v>
          </cell>
          <cell r="E5863">
            <v>183.62</v>
          </cell>
          <cell r="G5863">
            <v>220.34</v>
          </cell>
          <cell r="H5863">
            <v>44561</v>
          </cell>
          <cell r="I5863">
            <v>44607</v>
          </cell>
          <cell r="J5863"/>
          <cell r="K5863">
            <v>44607</v>
          </cell>
        </row>
        <row r="5864">
          <cell r="A5864">
            <v>18063774</v>
          </cell>
          <cell r="B5864" t="str">
            <v>C495</v>
          </cell>
          <cell r="C5864" t="str">
            <v>DECO CONCEPT</v>
          </cell>
          <cell r="D5864" t="str">
            <v>2</v>
          </cell>
          <cell r="E5864">
            <v>1131.04</v>
          </cell>
          <cell r="G5864">
            <v>1357.25</v>
          </cell>
          <cell r="H5864">
            <v>44561</v>
          </cell>
          <cell r="I5864">
            <v>44607</v>
          </cell>
          <cell r="J5864"/>
          <cell r="K5864">
            <v>44607</v>
          </cell>
        </row>
        <row r="5865">
          <cell r="A5865">
            <v>18063775</v>
          </cell>
          <cell r="B5865" t="str">
            <v>C495</v>
          </cell>
          <cell r="C5865" t="str">
            <v>DECO CONCEPT</v>
          </cell>
          <cell r="D5865" t="str">
            <v>2</v>
          </cell>
          <cell r="E5865">
            <v>75.56</v>
          </cell>
          <cell r="G5865">
            <v>90.67</v>
          </cell>
          <cell r="H5865">
            <v>44561</v>
          </cell>
          <cell r="I5865">
            <v>44607</v>
          </cell>
          <cell r="J5865"/>
          <cell r="K5865">
            <v>44607</v>
          </cell>
        </row>
        <row r="5866">
          <cell r="A5866">
            <v>18063776</v>
          </cell>
          <cell r="B5866" t="str">
            <v>C495</v>
          </cell>
          <cell r="C5866" t="str">
            <v>DECO CONCEPT</v>
          </cell>
          <cell r="D5866" t="str">
            <v>2</v>
          </cell>
          <cell r="E5866">
            <v>-188.01</v>
          </cell>
          <cell r="G5866">
            <v>-225.60999999999999</v>
          </cell>
          <cell r="H5866">
            <v>44561</v>
          </cell>
          <cell r="I5866">
            <v>44607</v>
          </cell>
          <cell r="J5866"/>
          <cell r="K5866">
            <v>44607</v>
          </cell>
        </row>
        <row r="5867">
          <cell r="A5867">
            <v>18063777</v>
          </cell>
          <cell r="B5867" t="str">
            <v>C495</v>
          </cell>
          <cell r="C5867" t="str">
            <v>DECO CONCEPT</v>
          </cell>
          <cell r="D5867" t="str">
            <v>2</v>
          </cell>
          <cell r="E5867">
            <v>193.52</v>
          </cell>
          <cell r="G5867">
            <v>232.21999999999997</v>
          </cell>
          <cell r="H5867">
            <v>44561</v>
          </cell>
          <cell r="I5867">
            <v>44607</v>
          </cell>
          <cell r="J5867"/>
          <cell r="K5867">
            <v>44607</v>
          </cell>
        </row>
        <row r="5868">
          <cell r="A5868">
            <v>18063778</v>
          </cell>
          <cell r="B5868" t="str">
            <v>C495</v>
          </cell>
          <cell r="C5868" t="str">
            <v>DECO CONCEPT</v>
          </cell>
          <cell r="D5868" t="str">
            <v>2</v>
          </cell>
          <cell r="E5868">
            <v>257.84000000000003</v>
          </cell>
          <cell r="G5868">
            <v>309.40999999999997</v>
          </cell>
          <cell r="H5868">
            <v>44561</v>
          </cell>
          <cell r="I5868">
            <v>44607</v>
          </cell>
          <cell r="J5868"/>
          <cell r="K5868">
            <v>44607</v>
          </cell>
        </row>
        <row r="5869">
          <cell r="A5869">
            <v>18063779</v>
          </cell>
          <cell r="B5869" t="str">
            <v>C495</v>
          </cell>
          <cell r="C5869" t="str">
            <v>DECO CONCEPT</v>
          </cell>
          <cell r="D5869" t="str">
            <v>2</v>
          </cell>
          <cell r="E5869">
            <v>59.1</v>
          </cell>
          <cell r="G5869">
            <v>70.92</v>
          </cell>
          <cell r="H5869">
            <v>44561</v>
          </cell>
          <cell r="I5869">
            <v>44607</v>
          </cell>
          <cell r="J5869"/>
          <cell r="K5869">
            <v>44607</v>
          </cell>
        </row>
        <row r="5870">
          <cell r="A5870">
            <v>18063780</v>
          </cell>
          <cell r="B5870" t="str">
            <v>C495</v>
          </cell>
          <cell r="C5870" t="str">
            <v>DECO CONCEPT</v>
          </cell>
          <cell r="D5870" t="str">
            <v>2</v>
          </cell>
          <cell r="E5870">
            <v>733.3</v>
          </cell>
          <cell r="G5870">
            <v>879.96</v>
          </cell>
          <cell r="H5870">
            <v>44561</v>
          </cell>
          <cell r="I5870">
            <v>44607</v>
          </cell>
          <cell r="J5870"/>
          <cell r="K5870">
            <v>44607</v>
          </cell>
        </row>
        <row r="5871">
          <cell r="A5871">
            <v>18065097</v>
          </cell>
          <cell r="B5871" t="str">
            <v>C495</v>
          </cell>
          <cell r="C5871" t="str">
            <v>DECO CONCEPT</v>
          </cell>
          <cell r="D5871" t="str">
            <v>2</v>
          </cell>
          <cell r="E5871">
            <v>258</v>
          </cell>
          <cell r="G5871">
            <v>309.60000000000002</v>
          </cell>
          <cell r="H5871">
            <v>44592</v>
          </cell>
          <cell r="I5871">
            <v>44635</v>
          </cell>
          <cell r="J5871"/>
          <cell r="K5871">
            <v>44635</v>
          </cell>
        </row>
        <row r="5872">
          <cell r="A5872">
            <v>18065098</v>
          </cell>
          <cell r="B5872" t="str">
            <v>C495</v>
          </cell>
          <cell r="C5872" t="str">
            <v>DECO CONCEPT</v>
          </cell>
          <cell r="D5872" t="str">
            <v>2</v>
          </cell>
          <cell r="E5872">
            <v>462.5</v>
          </cell>
          <cell r="G5872">
            <v>555</v>
          </cell>
          <cell r="H5872">
            <v>44592</v>
          </cell>
          <cell r="I5872">
            <v>44635</v>
          </cell>
          <cell r="J5872"/>
          <cell r="K5872">
            <v>44635</v>
          </cell>
        </row>
        <row r="5873">
          <cell r="A5873">
            <v>18065099</v>
          </cell>
          <cell r="B5873" t="str">
            <v>C495</v>
          </cell>
          <cell r="C5873" t="str">
            <v>DECO CONCEPT</v>
          </cell>
          <cell r="D5873" t="str">
            <v>2</v>
          </cell>
          <cell r="E5873">
            <v>67.5</v>
          </cell>
          <cell r="G5873">
            <v>81</v>
          </cell>
          <cell r="H5873">
            <v>44592</v>
          </cell>
          <cell r="I5873">
            <v>44635</v>
          </cell>
          <cell r="J5873"/>
          <cell r="K5873">
            <v>44635</v>
          </cell>
        </row>
        <row r="5874">
          <cell r="A5874">
            <v>18065100</v>
          </cell>
          <cell r="B5874" t="str">
            <v>C495</v>
          </cell>
          <cell r="C5874" t="str">
            <v>DECO CONCEPT</v>
          </cell>
          <cell r="D5874" t="str">
            <v>2</v>
          </cell>
          <cell r="E5874">
            <v>44.13</v>
          </cell>
          <cell r="G5874">
            <v>52.96</v>
          </cell>
          <cell r="H5874">
            <v>44592</v>
          </cell>
          <cell r="I5874">
            <v>44635</v>
          </cell>
          <cell r="J5874"/>
          <cell r="K5874">
            <v>44635</v>
          </cell>
        </row>
        <row r="5875">
          <cell r="A5875">
            <v>18065101</v>
          </cell>
          <cell r="B5875" t="str">
            <v>C495</v>
          </cell>
          <cell r="C5875" t="str">
            <v>DECO CONCEPT</v>
          </cell>
          <cell r="D5875" t="str">
            <v>2</v>
          </cell>
          <cell r="E5875">
            <v>119.8</v>
          </cell>
          <cell r="G5875">
            <v>143.76</v>
          </cell>
          <cell r="H5875">
            <v>44592</v>
          </cell>
          <cell r="I5875">
            <v>44635</v>
          </cell>
          <cell r="J5875"/>
          <cell r="K5875">
            <v>44630</v>
          </cell>
        </row>
        <row r="5876">
          <cell r="A5876">
            <v>18065102</v>
          </cell>
          <cell r="B5876" t="str">
            <v>C495</v>
          </cell>
          <cell r="C5876" t="str">
            <v>DECO CONCEPT</v>
          </cell>
          <cell r="D5876" t="str">
            <v>2</v>
          </cell>
          <cell r="E5876">
            <v>188.9</v>
          </cell>
          <cell r="G5876">
            <v>226.68</v>
          </cell>
          <cell r="H5876">
            <v>44592</v>
          </cell>
          <cell r="I5876">
            <v>44635</v>
          </cell>
          <cell r="J5876"/>
          <cell r="K5876">
            <v>44630</v>
          </cell>
        </row>
        <row r="5877">
          <cell r="A5877">
            <v>18065103</v>
          </cell>
          <cell r="B5877" t="str">
            <v>C495</v>
          </cell>
          <cell r="C5877" t="str">
            <v>DECO CONCEPT</v>
          </cell>
          <cell r="D5877" t="str">
            <v>2</v>
          </cell>
          <cell r="E5877">
            <v>333.36</v>
          </cell>
          <cell r="G5877">
            <v>400.03000000000003</v>
          </cell>
          <cell r="H5877">
            <v>44592</v>
          </cell>
          <cell r="I5877">
            <v>44635</v>
          </cell>
          <cell r="J5877"/>
          <cell r="K5877">
            <v>44630</v>
          </cell>
        </row>
        <row r="5878">
          <cell r="A5878">
            <v>18065104</v>
          </cell>
          <cell r="B5878" t="str">
            <v>C495</v>
          </cell>
          <cell r="C5878" t="str">
            <v>DECO CONCEPT</v>
          </cell>
          <cell r="D5878" t="str">
            <v>2</v>
          </cell>
          <cell r="E5878">
            <v>322.94</v>
          </cell>
          <cell r="G5878">
            <v>387.53000000000003</v>
          </cell>
          <cell r="H5878">
            <v>44592</v>
          </cell>
          <cell r="I5878">
            <v>44635</v>
          </cell>
          <cell r="J5878"/>
          <cell r="K5878">
            <v>44620</v>
          </cell>
        </row>
        <row r="5879">
          <cell r="A5879">
            <v>18065105</v>
          </cell>
          <cell r="B5879" t="str">
            <v>C495</v>
          </cell>
          <cell r="C5879" t="str">
            <v>DECO CONCEPT</v>
          </cell>
          <cell r="D5879" t="str">
            <v>2</v>
          </cell>
          <cell r="E5879">
            <v>430.15</v>
          </cell>
          <cell r="G5879">
            <v>516.18000000000006</v>
          </cell>
          <cell r="H5879">
            <v>44592</v>
          </cell>
          <cell r="I5879">
            <v>44635</v>
          </cell>
          <cell r="J5879"/>
          <cell r="K5879">
            <v>44620</v>
          </cell>
        </row>
        <row r="5880">
          <cell r="A5880">
            <v>18066524</v>
          </cell>
          <cell r="B5880" t="str">
            <v>C495</v>
          </cell>
          <cell r="C5880" t="str">
            <v>DECO CONCEPT</v>
          </cell>
          <cell r="D5880" t="str">
            <v>2</v>
          </cell>
          <cell r="E5880">
            <v>876.36</v>
          </cell>
          <cell r="G5880">
            <v>1051.6299999999999</v>
          </cell>
          <cell r="H5880">
            <v>44620</v>
          </cell>
          <cell r="I5880">
            <v>44666</v>
          </cell>
          <cell r="J5880"/>
          <cell r="K5880">
            <v>44666</v>
          </cell>
        </row>
        <row r="5881">
          <cell r="A5881">
            <v>18066525</v>
          </cell>
          <cell r="B5881" t="str">
            <v>C495</v>
          </cell>
          <cell r="C5881" t="str">
            <v>DECO CONCEPT</v>
          </cell>
          <cell r="D5881" t="str">
            <v>2</v>
          </cell>
          <cell r="E5881">
            <v>1286.02</v>
          </cell>
          <cell r="G5881">
            <v>1543.22</v>
          </cell>
          <cell r="H5881">
            <v>44620</v>
          </cell>
          <cell r="I5881">
            <v>44666</v>
          </cell>
          <cell r="J5881"/>
          <cell r="K5881">
            <v>44666</v>
          </cell>
        </row>
        <row r="5882">
          <cell r="A5882">
            <v>18066526</v>
          </cell>
          <cell r="B5882" t="str">
            <v>C495</v>
          </cell>
          <cell r="C5882" t="str">
            <v>DECO CONCEPT</v>
          </cell>
          <cell r="D5882" t="str">
            <v>2</v>
          </cell>
          <cell r="E5882">
            <v>71.88</v>
          </cell>
          <cell r="G5882">
            <v>86.26</v>
          </cell>
          <cell r="H5882">
            <v>44620</v>
          </cell>
          <cell r="I5882">
            <v>44666</v>
          </cell>
          <cell r="J5882"/>
          <cell r="K5882">
            <v>44666</v>
          </cell>
        </row>
        <row r="5883">
          <cell r="A5883">
            <v>18066527</v>
          </cell>
          <cell r="B5883" t="str">
            <v>C495</v>
          </cell>
          <cell r="C5883" t="str">
            <v>DECO CONCEPT</v>
          </cell>
          <cell r="D5883" t="str">
            <v>2</v>
          </cell>
          <cell r="E5883">
            <v>1272.83</v>
          </cell>
          <cell r="G5883">
            <v>1527.4</v>
          </cell>
          <cell r="H5883">
            <v>44620</v>
          </cell>
          <cell r="I5883">
            <v>44666</v>
          </cell>
          <cell r="J5883"/>
          <cell r="K5883">
            <v>44666</v>
          </cell>
        </row>
        <row r="5884">
          <cell r="A5884">
            <v>18066528</v>
          </cell>
          <cell r="B5884" t="str">
            <v>C495</v>
          </cell>
          <cell r="C5884" t="str">
            <v>DECO CONCEPT</v>
          </cell>
          <cell r="D5884" t="str">
            <v>2</v>
          </cell>
          <cell r="E5884">
            <v>107.17999999999999</v>
          </cell>
          <cell r="G5884">
            <v>128.62</v>
          </cell>
          <cell r="H5884">
            <v>44620</v>
          </cell>
          <cell r="I5884">
            <v>44666</v>
          </cell>
          <cell r="J5884"/>
          <cell r="K5884">
            <v>44666</v>
          </cell>
        </row>
        <row r="5885">
          <cell r="A5885">
            <v>18068105</v>
          </cell>
          <cell r="B5885" t="str">
            <v>C495</v>
          </cell>
          <cell r="C5885" t="str">
            <v>DECO CONCEPT</v>
          </cell>
          <cell r="D5885" t="str">
            <v>2</v>
          </cell>
          <cell r="E5885">
            <v>1296</v>
          </cell>
          <cell r="G5885">
            <v>1555.2</v>
          </cell>
          <cell r="H5885">
            <v>44651</v>
          </cell>
          <cell r="I5885">
            <v>44696</v>
          </cell>
          <cell r="J5885">
            <v>44658</v>
          </cell>
          <cell r="K5885">
            <v>44696</v>
          </cell>
        </row>
        <row r="5886">
          <cell r="A5886">
            <v>18068106</v>
          </cell>
          <cell r="B5886" t="str">
            <v>C495</v>
          </cell>
          <cell r="C5886" t="str">
            <v>DECO CONCEPT</v>
          </cell>
          <cell r="D5886" t="str">
            <v>2</v>
          </cell>
          <cell r="E5886">
            <v>756.86</v>
          </cell>
          <cell r="G5886">
            <v>908.2299999999999</v>
          </cell>
          <cell r="H5886">
            <v>44651</v>
          </cell>
          <cell r="I5886">
            <v>44696</v>
          </cell>
          <cell r="J5886">
            <v>44658</v>
          </cell>
          <cell r="K5886">
            <v>44696</v>
          </cell>
        </row>
        <row r="5887">
          <cell r="A5887">
            <v>18068107</v>
          </cell>
          <cell r="B5887" t="str">
            <v>C495</v>
          </cell>
          <cell r="C5887" t="str">
            <v>DECO CONCEPT</v>
          </cell>
          <cell r="D5887" t="str">
            <v>2</v>
          </cell>
          <cell r="E5887">
            <v>3480.8900000000003</v>
          </cell>
          <cell r="G5887">
            <v>4177.07</v>
          </cell>
          <cell r="H5887">
            <v>44651</v>
          </cell>
          <cell r="I5887">
            <v>44696</v>
          </cell>
          <cell r="J5887">
            <v>44658</v>
          </cell>
          <cell r="K5887">
            <v>44696</v>
          </cell>
        </row>
        <row r="5888">
          <cell r="A5888">
            <v>18068108</v>
          </cell>
          <cell r="B5888" t="str">
            <v>C495</v>
          </cell>
          <cell r="C5888" t="str">
            <v>DECO CONCEPT</v>
          </cell>
          <cell r="D5888" t="str">
            <v>2</v>
          </cell>
          <cell r="E5888">
            <v>846.15</v>
          </cell>
          <cell r="G5888">
            <v>1015.3799999999999</v>
          </cell>
          <cell r="H5888">
            <v>44651</v>
          </cell>
          <cell r="I5888">
            <v>44696</v>
          </cell>
          <cell r="J5888">
            <v>44658</v>
          </cell>
          <cell r="K5888">
            <v>44696</v>
          </cell>
        </row>
        <row r="5889">
          <cell r="A5889">
            <v>18068109</v>
          </cell>
          <cell r="B5889" t="str">
            <v>C495</v>
          </cell>
          <cell r="C5889" t="str">
            <v>DECO CONCEPT</v>
          </cell>
          <cell r="D5889" t="str">
            <v>2</v>
          </cell>
          <cell r="E5889">
            <v>38.81</v>
          </cell>
          <cell r="G5889">
            <v>46.57</v>
          </cell>
          <cell r="H5889">
            <v>44651</v>
          </cell>
          <cell r="I5889">
            <v>44696</v>
          </cell>
          <cell r="J5889">
            <v>44658</v>
          </cell>
          <cell r="K5889">
            <v>44696</v>
          </cell>
        </row>
        <row r="5890">
          <cell r="A5890">
            <v>18062440</v>
          </cell>
          <cell r="B5890" t="str">
            <v>C497</v>
          </cell>
          <cell r="C5890" t="str">
            <v>PRO FACADE IDF</v>
          </cell>
          <cell r="D5890" t="str">
            <v>2</v>
          </cell>
          <cell r="E5890">
            <v>897.4799999999999</v>
          </cell>
          <cell r="G5890">
            <v>1076.98</v>
          </cell>
          <cell r="H5890">
            <v>44530</v>
          </cell>
          <cell r="I5890">
            <v>44576</v>
          </cell>
          <cell r="J5890"/>
          <cell r="K5890">
            <v>44576</v>
          </cell>
        </row>
        <row r="5891">
          <cell r="A5891">
            <v>18063781</v>
          </cell>
          <cell r="B5891" t="str">
            <v>C497</v>
          </cell>
          <cell r="C5891" t="str">
            <v>PRO FACADE IDF</v>
          </cell>
          <cell r="D5891" t="str">
            <v>2</v>
          </cell>
          <cell r="E5891">
            <v>980.82</v>
          </cell>
          <cell r="G5891">
            <v>1176.98</v>
          </cell>
          <cell r="H5891">
            <v>44561</v>
          </cell>
          <cell r="I5891">
            <v>44607</v>
          </cell>
          <cell r="J5891"/>
          <cell r="K5891">
            <v>44607</v>
          </cell>
        </row>
        <row r="5892">
          <cell r="A5892">
            <v>18065106</v>
          </cell>
          <cell r="B5892" t="str">
            <v>C497</v>
          </cell>
          <cell r="C5892" t="str">
            <v>PRO FACADE IDF</v>
          </cell>
          <cell r="D5892" t="str">
            <v>2</v>
          </cell>
          <cell r="E5892">
            <v>634.76</v>
          </cell>
          <cell r="G5892">
            <v>761.71</v>
          </cell>
          <cell r="H5892">
            <v>44592</v>
          </cell>
          <cell r="I5892">
            <v>44635</v>
          </cell>
          <cell r="J5892"/>
          <cell r="K5892">
            <v>44620</v>
          </cell>
        </row>
        <row r="5893">
          <cell r="A5893">
            <v>18065107</v>
          </cell>
          <cell r="B5893" t="str">
            <v>C497</v>
          </cell>
          <cell r="C5893" t="str">
            <v>PRO FACADE IDF</v>
          </cell>
          <cell r="D5893" t="str">
            <v>2</v>
          </cell>
          <cell r="E5893">
            <v>1038.6600000000001</v>
          </cell>
          <cell r="G5893">
            <v>1246.3899999999999</v>
          </cell>
          <cell r="H5893">
            <v>44592</v>
          </cell>
          <cell r="I5893">
            <v>44635</v>
          </cell>
          <cell r="J5893"/>
          <cell r="K5893">
            <v>44620</v>
          </cell>
        </row>
        <row r="5894">
          <cell r="A5894">
            <v>18062441</v>
          </cell>
          <cell r="B5894" t="str">
            <v>C499</v>
          </cell>
          <cell r="C5894" t="str">
            <v>AZUR</v>
          </cell>
          <cell r="D5894" t="str">
            <v>4</v>
          </cell>
          <cell r="E5894">
            <v>2266.92</v>
          </cell>
          <cell r="G5894">
            <v>2720.3</v>
          </cell>
          <cell r="H5894">
            <v>44530</v>
          </cell>
          <cell r="I5894">
            <v>44576</v>
          </cell>
          <cell r="J5894">
            <v>44585</v>
          </cell>
          <cell r="K5894">
            <v>44596</v>
          </cell>
        </row>
        <row r="5895">
          <cell r="A5895">
            <v>18062442</v>
          </cell>
          <cell r="B5895" t="str">
            <v>C499</v>
          </cell>
          <cell r="C5895" t="str">
            <v>AZUR</v>
          </cell>
          <cell r="D5895" t="str">
            <v>4</v>
          </cell>
          <cell r="E5895">
            <v>949.32</v>
          </cell>
          <cell r="G5895">
            <v>1139.1799999999998</v>
          </cell>
          <cell r="H5895">
            <v>44530</v>
          </cell>
          <cell r="I5895">
            <v>44576</v>
          </cell>
          <cell r="J5895">
            <v>44585</v>
          </cell>
          <cell r="K5895">
            <v>44596</v>
          </cell>
        </row>
        <row r="5896">
          <cell r="A5896">
            <v>18062443</v>
          </cell>
          <cell r="B5896" t="str">
            <v>C499</v>
          </cell>
          <cell r="C5896" t="str">
            <v>AZUR</v>
          </cell>
          <cell r="D5896" t="str">
            <v>4</v>
          </cell>
          <cell r="E5896">
            <v>578.64</v>
          </cell>
          <cell r="G5896">
            <v>694.37</v>
          </cell>
          <cell r="H5896">
            <v>44530</v>
          </cell>
          <cell r="I5896">
            <v>44576</v>
          </cell>
          <cell r="J5896">
            <v>44585</v>
          </cell>
          <cell r="K5896">
            <v>44596</v>
          </cell>
        </row>
        <row r="5897">
          <cell r="A5897">
            <v>18062444</v>
          </cell>
          <cell r="B5897" t="str">
            <v>C499</v>
          </cell>
          <cell r="C5897" t="str">
            <v>AZUR</v>
          </cell>
          <cell r="D5897" t="str">
            <v>4</v>
          </cell>
          <cell r="E5897">
            <v>849.92000000000007</v>
          </cell>
          <cell r="G5897">
            <v>1019.9</v>
          </cell>
          <cell r="H5897">
            <v>44530</v>
          </cell>
          <cell r="I5897">
            <v>44576</v>
          </cell>
          <cell r="J5897">
            <v>44585</v>
          </cell>
          <cell r="K5897">
            <v>44596</v>
          </cell>
        </row>
        <row r="5898">
          <cell r="A5898">
            <v>18062445</v>
          </cell>
          <cell r="B5898" t="str">
            <v>C499</v>
          </cell>
          <cell r="C5898" t="str">
            <v>AZUR</v>
          </cell>
          <cell r="D5898" t="str">
            <v>4</v>
          </cell>
          <cell r="E5898">
            <v>567.15</v>
          </cell>
          <cell r="G5898">
            <v>680.58</v>
          </cell>
          <cell r="H5898">
            <v>44530</v>
          </cell>
          <cell r="I5898">
            <v>44576</v>
          </cell>
          <cell r="J5898">
            <v>44585</v>
          </cell>
          <cell r="K5898">
            <v>44596</v>
          </cell>
        </row>
        <row r="5899">
          <cell r="A5899">
            <v>18062446</v>
          </cell>
          <cell r="B5899" t="str">
            <v>C499</v>
          </cell>
          <cell r="C5899" t="str">
            <v>AZUR</v>
          </cell>
          <cell r="D5899" t="str">
            <v>4</v>
          </cell>
          <cell r="E5899">
            <v>4249.6000000000004</v>
          </cell>
          <cell r="G5899">
            <v>5099.5199999999995</v>
          </cell>
          <cell r="H5899">
            <v>44530</v>
          </cell>
          <cell r="I5899">
            <v>44576</v>
          </cell>
          <cell r="J5899">
            <v>44585</v>
          </cell>
          <cell r="K5899">
            <v>44596</v>
          </cell>
        </row>
        <row r="5900">
          <cell r="A5900">
            <v>18062447</v>
          </cell>
          <cell r="B5900" t="str">
            <v>C499</v>
          </cell>
          <cell r="C5900" t="str">
            <v>AZUR</v>
          </cell>
          <cell r="D5900" t="str">
            <v>4</v>
          </cell>
          <cell r="E5900">
            <v>6335.5</v>
          </cell>
          <cell r="G5900">
            <v>7602.6</v>
          </cell>
          <cell r="H5900">
            <v>44530</v>
          </cell>
          <cell r="I5900">
            <v>44576</v>
          </cell>
          <cell r="J5900">
            <v>44585</v>
          </cell>
          <cell r="K5900">
            <v>44596</v>
          </cell>
        </row>
        <row r="5901">
          <cell r="A5901">
            <v>18062448</v>
          </cell>
          <cell r="B5901" t="str">
            <v>C499</v>
          </cell>
          <cell r="C5901" t="str">
            <v>AZUR</v>
          </cell>
          <cell r="D5901" t="str">
            <v>4</v>
          </cell>
          <cell r="E5901">
            <v>1286.8799999999999</v>
          </cell>
          <cell r="G5901">
            <v>1544.26</v>
          </cell>
          <cell r="H5901">
            <v>44530</v>
          </cell>
          <cell r="I5901">
            <v>44576</v>
          </cell>
          <cell r="J5901">
            <v>44585</v>
          </cell>
          <cell r="K5901">
            <v>44596</v>
          </cell>
        </row>
        <row r="5902">
          <cell r="A5902">
            <v>18062449</v>
          </cell>
          <cell r="B5902" t="str">
            <v>C499</v>
          </cell>
          <cell r="C5902" t="str">
            <v>AZUR</v>
          </cell>
          <cell r="D5902" t="str">
            <v>4</v>
          </cell>
          <cell r="E5902">
            <v>6655</v>
          </cell>
          <cell r="G5902">
            <v>7986</v>
          </cell>
          <cell r="H5902">
            <v>44530</v>
          </cell>
          <cell r="I5902">
            <v>44576</v>
          </cell>
          <cell r="J5902">
            <v>44585</v>
          </cell>
          <cell r="K5902">
            <v>44596</v>
          </cell>
        </row>
        <row r="5903">
          <cell r="A5903">
            <v>18062450</v>
          </cell>
          <cell r="B5903" t="str">
            <v>C499</v>
          </cell>
          <cell r="C5903" t="str">
            <v>AZUR</v>
          </cell>
          <cell r="D5903" t="str">
            <v>4</v>
          </cell>
          <cell r="E5903">
            <v>3351.6</v>
          </cell>
          <cell r="G5903">
            <v>4021.9199999999996</v>
          </cell>
          <cell r="H5903">
            <v>44530</v>
          </cell>
          <cell r="I5903">
            <v>44576</v>
          </cell>
          <cell r="J5903">
            <v>44585</v>
          </cell>
          <cell r="K5903">
            <v>44596</v>
          </cell>
        </row>
        <row r="5904">
          <cell r="A5904">
            <v>18062451</v>
          </cell>
          <cell r="B5904" t="str">
            <v>C499</v>
          </cell>
          <cell r="C5904" t="str">
            <v>AZUR</v>
          </cell>
          <cell r="D5904" t="str">
            <v>4</v>
          </cell>
          <cell r="E5904">
            <v>606.68000000000006</v>
          </cell>
          <cell r="G5904">
            <v>728.02</v>
          </cell>
          <cell r="H5904">
            <v>44530</v>
          </cell>
          <cell r="I5904">
            <v>44576</v>
          </cell>
          <cell r="J5904">
            <v>44585</v>
          </cell>
          <cell r="K5904">
            <v>44596</v>
          </cell>
        </row>
        <row r="5905">
          <cell r="A5905">
            <v>18063782</v>
          </cell>
          <cell r="B5905" t="str">
            <v>C499</v>
          </cell>
          <cell r="C5905" t="str">
            <v>AZUR</v>
          </cell>
          <cell r="D5905" t="str">
            <v>4</v>
          </cell>
          <cell r="E5905">
            <v>1194.27</v>
          </cell>
          <cell r="G5905">
            <v>1433.1200000000001</v>
          </cell>
          <cell r="H5905">
            <v>44561</v>
          </cell>
          <cell r="I5905">
            <v>44607</v>
          </cell>
          <cell r="J5905">
            <v>44610</v>
          </cell>
          <cell r="K5905">
            <v>44620</v>
          </cell>
        </row>
        <row r="5906">
          <cell r="A5906">
            <v>18063783</v>
          </cell>
          <cell r="B5906" t="str">
            <v>C499</v>
          </cell>
          <cell r="C5906" t="str">
            <v>AZUR</v>
          </cell>
          <cell r="D5906" t="str">
            <v>4</v>
          </cell>
          <cell r="E5906">
            <v>968.4</v>
          </cell>
          <cell r="G5906">
            <v>1162.08</v>
          </cell>
          <cell r="H5906">
            <v>44561</v>
          </cell>
          <cell r="I5906">
            <v>44607</v>
          </cell>
          <cell r="J5906">
            <v>44610</v>
          </cell>
          <cell r="K5906">
            <v>44620</v>
          </cell>
        </row>
        <row r="5907">
          <cell r="A5907">
            <v>18063784</v>
          </cell>
          <cell r="B5907" t="str">
            <v>C499</v>
          </cell>
          <cell r="C5907" t="str">
            <v>AZUR</v>
          </cell>
          <cell r="D5907" t="str">
            <v>4</v>
          </cell>
          <cell r="E5907">
            <v>1233.5999999999999</v>
          </cell>
          <cell r="G5907">
            <v>1480.3200000000002</v>
          </cell>
          <cell r="H5907">
            <v>44561</v>
          </cell>
          <cell r="I5907">
            <v>44607</v>
          </cell>
          <cell r="J5907">
            <v>44610</v>
          </cell>
          <cell r="K5907">
            <v>44620</v>
          </cell>
        </row>
        <row r="5908">
          <cell r="A5908">
            <v>18063785</v>
          </cell>
          <cell r="B5908" t="str">
            <v>C499</v>
          </cell>
          <cell r="C5908" t="str">
            <v>AZUR</v>
          </cell>
          <cell r="D5908" t="str">
            <v>4</v>
          </cell>
          <cell r="E5908">
            <v>3137.2</v>
          </cell>
          <cell r="G5908">
            <v>3764.6400000000003</v>
          </cell>
          <cell r="H5908">
            <v>44561</v>
          </cell>
          <cell r="I5908">
            <v>44607</v>
          </cell>
          <cell r="J5908">
            <v>44610</v>
          </cell>
          <cell r="K5908">
            <v>44620</v>
          </cell>
        </row>
        <row r="5909">
          <cell r="A5909">
            <v>18063786</v>
          </cell>
          <cell r="B5909" t="str">
            <v>C499</v>
          </cell>
          <cell r="C5909" t="str">
            <v>AZUR</v>
          </cell>
          <cell r="D5909" t="str">
            <v>4</v>
          </cell>
          <cell r="E5909">
            <v>986.7</v>
          </cell>
          <cell r="G5909">
            <v>1184.04</v>
          </cell>
          <cell r="H5909">
            <v>44561</v>
          </cell>
          <cell r="I5909">
            <v>44607</v>
          </cell>
          <cell r="J5909">
            <v>44610</v>
          </cell>
          <cell r="K5909">
            <v>44620</v>
          </cell>
        </row>
        <row r="5910">
          <cell r="A5910">
            <v>18063787</v>
          </cell>
          <cell r="B5910" t="str">
            <v>C499</v>
          </cell>
          <cell r="C5910" t="str">
            <v>AZUR</v>
          </cell>
          <cell r="D5910" t="str">
            <v>4</v>
          </cell>
          <cell r="E5910">
            <v>-155.43</v>
          </cell>
          <cell r="G5910">
            <v>-186.52</v>
          </cell>
          <cell r="H5910">
            <v>44561</v>
          </cell>
          <cell r="I5910">
            <v>44607</v>
          </cell>
          <cell r="J5910">
            <v>44610</v>
          </cell>
          <cell r="K5910">
            <v>44620</v>
          </cell>
        </row>
        <row r="5911">
          <cell r="A5911">
            <v>18065108</v>
          </cell>
          <cell r="B5911" t="str">
            <v>C499</v>
          </cell>
          <cell r="C5911" t="str">
            <v>AZUR</v>
          </cell>
          <cell r="D5911" t="str">
            <v>4</v>
          </cell>
          <cell r="E5911">
            <v>5105.3599999999997</v>
          </cell>
          <cell r="G5911">
            <v>6126.43</v>
          </cell>
          <cell r="H5911">
            <v>44592</v>
          </cell>
          <cell r="I5911">
            <v>44635</v>
          </cell>
          <cell r="J5911">
            <v>44650</v>
          </cell>
          <cell r="K5911">
            <v>44650</v>
          </cell>
        </row>
        <row r="5912">
          <cell r="A5912">
            <v>18065109</v>
          </cell>
          <cell r="B5912" t="str">
            <v>C499</v>
          </cell>
          <cell r="C5912" t="str">
            <v>AZUR</v>
          </cell>
          <cell r="D5912" t="str">
            <v>4</v>
          </cell>
          <cell r="E5912">
            <v>73.16</v>
          </cell>
          <cell r="G5912">
            <v>87.789999999999992</v>
          </cell>
          <cell r="H5912">
            <v>44592</v>
          </cell>
          <cell r="I5912">
            <v>44635</v>
          </cell>
          <cell r="J5912">
            <v>44650</v>
          </cell>
          <cell r="K5912">
            <v>44650</v>
          </cell>
        </row>
        <row r="5913">
          <cell r="A5913">
            <v>18065110</v>
          </cell>
          <cell r="B5913" t="str">
            <v>C499</v>
          </cell>
          <cell r="C5913" t="str">
            <v>AZUR</v>
          </cell>
          <cell r="D5913" t="str">
            <v>4</v>
          </cell>
          <cell r="E5913">
            <v>559.35</v>
          </cell>
          <cell r="G5913">
            <v>671.22</v>
          </cell>
          <cell r="H5913">
            <v>44592</v>
          </cell>
          <cell r="I5913">
            <v>44635</v>
          </cell>
          <cell r="J5913">
            <v>44650</v>
          </cell>
          <cell r="K5913">
            <v>44650</v>
          </cell>
        </row>
        <row r="5914">
          <cell r="A5914">
            <v>18065111</v>
          </cell>
          <cell r="B5914" t="str">
            <v>C499</v>
          </cell>
          <cell r="C5914" t="str">
            <v>AZUR</v>
          </cell>
          <cell r="D5914" t="str">
            <v>4</v>
          </cell>
          <cell r="E5914">
            <v>647.28</v>
          </cell>
          <cell r="G5914">
            <v>776.74</v>
          </cell>
          <cell r="H5914">
            <v>44592</v>
          </cell>
          <cell r="I5914">
            <v>44635</v>
          </cell>
          <cell r="J5914">
            <v>44650</v>
          </cell>
          <cell r="K5914">
            <v>44650</v>
          </cell>
        </row>
        <row r="5915">
          <cell r="A5915">
            <v>18065112</v>
          </cell>
          <cell r="B5915" t="str">
            <v>C499</v>
          </cell>
          <cell r="C5915" t="str">
            <v>AZUR</v>
          </cell>
          <cell r="D5915" t="str">
            <v>4</v>
          </cell>
          <cell r="E5915">
            <v>1082.5</v>
          </cell>
          <cell r="G5915">
            <v>1299</v>
          </cell>
          <cell r="H5915">
            <v>44592</v>
          </cell>
          <cell r="I5915">
            <v>44635</v>
          </cell>
          <cell r="J5915">
            <v>44650</v>
          </cell>
          <cell r="K5915">
            <v>44650</v>
          </cell>
        </row>
        <row r="5916">
          <cell r="A5916">
            <v>18065113</v>
          </cell>
          <cell r="B5916" t="str">
            <v>C499</v>
          </cell>
          <cell r="C5916" t="str">
            <v>AZUR</v>
          </cell>
          <cell r="D5916" t="str">
            <v>4</v>
          </cell>
          <cell r="E5916">
            <v>5410.9</v>
          </cell>
          <cell r="G5916">
            <v>6493.08</v>
          </cell>
          <cell r="H5916">
            <v>44592</v>
          </cell>
          <cell r="I5916">
            <v>44635</v>
          </cell>
          <cell r="J5916">
            <v>44651</v>
          </cell>
          <cell r="K5916">
            <v>44651</v>
          </cell>
        </row>
        <row r="5917">
          <cell r="A5917">
            <v>18065114</v>
          </cell>
          <cell r="B5917" t="str">
            <v>C499</v>
          </cell>
          <cell r="C5917" t="str">
            <v>AZUR</v>
          </cell>
          <cell r="D5917" t="str">
            <v>4</v>
          </cell>
          <cell r="E5917">
            <v>1141.5999999999999</v>
          </cell>
          <cell r="G5917">
            <v>1369.92</v>
          </cell>
          <cell r="H5917">
            <v>44592</v>
          </cell>
          <cell r="I5917">
            <v>44635</v>
          </cell>
          <cell r="J5917">
            <v>44650</v>
          </cell>
          <cell r="K5917">
            <v>44650</v>
          </cell>
        </row>
        <row r="5918">
          <cell r="A5918">
            <v>18065115</v>
          </cell>
          <cell r="B5918" t="str">
            <v>C499</v>
          </cell>
          <cell r="C5918" t="str">
            <v>AZUR</v>
          </cell>
          <cell r="D5918" t="str">
            <v>4</v>
          </cell>
          <cell r="E5918">
            <v>309.7</v>
          </cell>
          <cell r="G5918">
            <v>371.64</v>
          </cell>
          <cell r="H5918">
            <v>44592</v>
          </cell>
          <cell r="I5918">
            <v>44635</v>
          </cell>
          <cell r="J5918">
            <v>44650</v>
          </cell>
          <cell r="K5918">
            <v>44650</v>
          </cell>
        </row>
        <row r="5919">
          <cell r="A5919">
            <v>18066529</v>
          </cell>
          <cell r="B5919" t="str">
            <v>C499</v>
          </cell>
          <cell r="C5919" t="str">
            <v>AZUR</v>
          </cell>
          <cell r="D5919" t="str">
            <v>4</v>
          </cell>
          <cell r="E5919">
            <v>3587.8</v>
          </cell>
          <cell r="G5919">
            <v>4305.3599999999997</v>
          </cell>
          <cell r="H5919">
            <v>44620</v>
          </cell>
          <cell r="I5919">
            <v>44666</v>
          </cell>
          <cell r="J5919"/>
          <cell r="K5919"/>
        </row>
        <row r="5920">
          <cell r="A5920">
            <v>18066530</v>
          </cell>
          <cell r="B5920" t="str">
            <v>C499</v>
          </cell>
          <cell r="C5920" t="str">
            <v>AZUR</v>
          </cell>
          <cell r="D5920" t="str">
            <v>4</v>
          </cell>
          <cell r="E5920">
            <v>0</v>
          </cell>
          <cell r="G5920">
            <v>0</v>
          </cell>
          <cell r="H5920">
            <v>44620</v>
          </cell>
          <cell r="I5920">
            <v>44666</v>
          </cell>
          <cell r="J5920"/>
          <cell r="K5920"/>
        </row>
        <row r="5921">
          <cell r="A5921">
            <v>18066531</v>
          </cell>
          <cell r="B5921" t="str">
            <v>C499</v>
          </cell>
          <cell r="C5921" t="str">
            <v>AZUR</v>
          </cell>
          <cell r="D5921" t="str">
            <v>4</v>
          </cell>
          <cell r="E5921">
            <v>431.76000000000005</v>
          </cell>
          <cell r="G5921">
            <v>518.11</v>
          </cell>
          <cell r="H5921">
            <v>44620</v>
          </cell>
          <cell r="I5921">
            <v>44666</v>
          </cell>
          <cell r="J5921"/>
          <cell r="K5921"/>
        </row>
        <row r="5922">
          <cell r="A5922">
            <v>18066532</v>
          </cell>
          <cell r="B5922" t="str">
            <v>C499</v>
          </cell>
          <cell r="C5922" t="str">
            <v>AZUR</v>
          </cell>
          <cell r="D5922" t="str">
            <v>4</v>
          </cell>
          <cell r="E5922">
            <v>703.92</v>
          </cell>
          <cell r="G5922">
            <v>844.7</v>
          </cell>
          <cell r="H5922">
            <v>44620</v>
          </cell>
          <cell r="I5922">
            <v>44666</v>
          </cell>
          <cell r="J5922"/>
          <cell r="K5922"/>
        </row>
        <row r="5923">
          <cell r="A5923">
            <v>18068110</v>
          </cell>
          <cell r="B5923" t="str">
            <v>C499</v>
          </cell>
          <cell r="C5923" t="str">
            <v>AZUR</v>
          </cell>
          <cell r="D5923" t="str">
            <v>4</v>
          </cell>
          <cell r="E5923">
            <v>5724.24</v>
          </cell>
          <cell r="G5923">
            <v>6869.0899999999992</v>
          </cell>
          <cell r="H5923">
            <v>44651</v>
          </cell>
          <cell r="I5923">
            <v>44696</v>
          </cell>
          <cell r="J5923"/>
          <cell r="K5923"/>
        </row>
        <row r="5924">
          <cell r="A5924">
            <v>18068111</v>
          </cell>
          <cell r="B5924" t="str">
            <v>C499</v>
          </cell>
          <cell r="C5924" t="str">
            <v>AZUR</v>
          </cell>
          <cell r="D5924" t="str">
            <v>4</v>
          </cell>
          <cell r="E5924">
            <v>1267.3499999999999</v>
          </cell>
          <cell r="G5924">
            <v>1520.8200000000002</v>
          </cell>
          <cell r="H5924">
            <v>44651</v>
          </cell>
          <cell r="I5924">
            <v>44696</v>
          </cell>
          <cell r="J5924"/>
          <cell r="K5924"/>
        </row>
        <row r="5925">
          <cell r="A5925">
            <v>18068112</v>
          </cell>
          <cell r="B5925" t="str">
            <v>C499</v>
          </cell>
          <cell r="C5925" t="str">
            <v>AZUR</v>
          </cell>
          <cell r="D5925" t="str">
            <v>4</v>
          </cell>
          <cell r="E5925">
            <v>380.41999999999996</v>
          </cell>
          <cell r="G5925">
            <v>456.5</v>
          </cell>
          <cell r="H5925">
            <v>44651</v>
          </cell>
          <cell r="I5925">
            <v>44696</v>
          </cell>
          <cell r="J5925"/>
          <cell r="K5925"/>
        </row>
        <row r="5926">
          <cell r="A5926">
            <v>18062452</v>
          </cell>
          <cell r="B5926" t="str">
            <v>C500</v>
          </cell>
          <cell r="C5926" t="str">
            <v>MAITRE EN OEUVRE</v>
          </cell>
          <cell r="D5926" t="str">
            <v>2</v>
          </cell>
          <cell r="E5926">
            <v>346.9</v>
          </cell>
          <cell r="G5926">
            <v>416.28000000000003</v>
          </cell>
          <cell r="H5926">
            <v>44530</v>
          </cell>
          <cell r="I5926">
            <v>44571</v>
          </cell>
          <cell r="J5926"/>
          <cell r="K5926">
            <v>44571</v>
          </cell>
        </row>
        <row r="5927">
          <cell r="A5927">
            <v>18062453</v>
          </cell>
          <cell r="B5927" t="str">
            <v>C500</v>
          </cell>
          <cell r="C5927" t="str">
            <v>MAITRE EN OEUVRE</v>
          </cell>
          <cell r="D5927" t="str">
            <v>2</v>
          </cell>
          <cell r="E5927">
            <v>-15</v>
          </cell>
          <cell r="G5927">
            <v>-18</v>
          </cell>
          <cell r="H5927">
            <v>44530</v>
          </cell>
          <cell r="I5927">
            <v>44571</v>
          </cell>
          <cell r="J5927"/>
          <cell r="K5927">
            <v>44571</v>
          </cell>
        </row>
        <row r="5928">
          <cell r="A5928">
            <v>18062454</v>
          </cell>
          <cell r="B5928" t="str">
            <v>C500</v>
          </cell>
          <cell r="C5928" t="str">
            <v>MAITRE EN OEUVRE</v>
          </cell>
          <cell r="D5928" t="str">
            <v>2</v>
          </cell>
          <cell r="E5928">
            <v>369.6</v>
          </cell>
          <cell r="G5928">
            <v>443.52</v>
          </cell>
          <cell r="H5928">
            <v>44530</v>
          </cell>
          <cell r="I5928">
            <v>44571</v>
          </cell>
          <cell r="J5928"/>
          <cell r="K5928">
            <v>44571</v>
          </cell>
        </row>
        <row r="5929">
          <cell r="A5929">
            <v>18062455</v>
          </cell>
          <cell r="B5929" t="str">
            <v>C500</v>
          </cell>
          <cell r="C5929" t="str">
            <v>MAITRE EN OEUVRE</v>
          </cell>
          <cell r="D5929" t="str">
            <v>2</v>
          </cell>
          <cell r="E5929">
            <v>45.8</v>
          </cell>
          <cell r="G5929">
            <v>54.96</v>
          </cell>
          <cell r="H5929">
            <v>44530</v>
          </cell>
          <cell r="I5929">
            <v>44571</v>
          </cell>
          <cell r="J5929"/>
          <cell r="K5929">
            <v>44571</v>
          </cell>
        </row>
        <row r="5930">
          <cell r="A5930">
            <v>18062456</v>
          </cell>
          <cell r="B5930" t="str">
            <v>C500</v>
          </cell>
          <cell r="C5930" t="str">
            <v>MAITRE EN OEUVRE</v>
          </cell>
          <cell r="D5930" t="str">
            <v>2</v>
          </cell>
          <cell r="E5930">
            <v>47.63</v>
          </cell>
          <cell r="G5930">
            <v>57.160000000000004</v>
          </cell>
          <cell r="H5930">
            <v>44530</v>
          </cell>
          <cell r="I5930">
            <v>44571</v>
          </cell>
          <cell r="J5930"/>
          <cell r="K5930">
            <v>44571</v>
          </cell>
        </row>
        <row r="5931">
          <cell r="A5931">
            <v>18062457</v>
          </cell>
          <cell r="B5931" t="str">
            <v>C500</v>
          </cell>
          <cell r="C5931" t="str">
            <v>MAITRE EN OEUVRE</v>
          </cell>
          <cell r="D5931" t="str">
            <v>2</v>
          </cell>
          <cell r="E5931">
            <v>-502.35</v>
          </cell>
          <cell r="G5931">
            <v>-602.81999999999994</v>
          </cell>
          <cell r="H5931">
            <v>44530</v>
          </cell>
          <cell r="I5931">
            <v>44571</v>
          </cell>
          <cell r="J5931"/>
          <cell r="K5931">
            <v>44571</v>
          </cell>
        </row>
        <row r="5932">
          <cell r="A5932">
            <v>18063788</v>
          </cell>
          <cell r="B5932" t="str">
            <v>C500</v>
          </cell>
          <cell r="C5932" t="str">
            <v>MAITRE EN OEUVRE</v>
          </cell>
          <cell r="D5932" t="str">
            <v>2</v>
          </cell>
          <cell r="E5932">
            <v>567.5</v>
          </cell>
          <cell r="G5932">
            <v>681</v>
          </cell>
          <cell r="H5932">
            <v>44561</v>
          </cell>
          <cell r="I5932">
            <v>44602</v>
          </cell>
          <cell r="J5932"/>
          <cell r="K5932">
            <v>44602</v>
          </cell>
        </row>
        <row r="5933">
          <cell r="A5933">
            <v>18063789</v>
          </cell>
          <cell r="B5933" t="str">
            <v>C500</v>
          </cell>
          <cell r="C5933" t="str">
            <v>MAITRE EN OEUVRE</v>
          </cell>
          <cell r="D5933" t="str">
            <v>2</v>
          </cell>
          <cell r="E5933">
            <v>68.7</v>
          </cell>
          <cell r="G5933">
            <v>82.44</v>
          </cell>
          <cell r="H5933">
            <v>44561</v>
          </cell>
          <cell r="I5933">
            <v>44602</v>
          </cell>
          <cell r="J5933"/>
          <cell r="K5933">
            <v>44602</v>
          </cell>
        </row>
        <row r="5934">
          <cell r="A5934">
            <v>18065116</v>
          </cell>
          <cell r="B5934" t="str">
            <v>C500</v>
          </cell>
          <cell r="C5934" t="str">
            <v>MAITRE EN OEUVRE</v>
          </cell>
          <cell r="D5934" t="str">
            <v>2</v>
          </cell>
          <cell r="E5934">
            <v>178.9</v>
          </cell>
          <cell r="G5934">
            <v>214.68</v>
          </cell>
          <cell r="H5934">
            <v>44592</v>
          </cell>
          <cell r="I5934">
            <v>44630</v>
          </cell>
          <cell r="J5934"/>
          <cell r="K5934">
            <v>44620</v>
          </cell>
        </row>
        <row r="5935">
          <cell r="A5935">
            <v>18065117</v>
          </cell>
          <cell r="B5935" t="str">
            <v>C500</v>
          </cell>
          <cell r="C5935" t="str">
            <v>MAITRE EN OEUVRE</v>
          </cell>
          <cell r="D5935" t="str">
            <v>2</v>
          </cell>
          <cell r="E5935">
            <v>151.24</v>
          </cell>
          <cell r="G5935">
            <v>181.49</v>
          </cell>
          <cell r="H5935">
            <v>44592</v>
          </cell>
          <cell r="I5935">
            <v>44630</v>
          </cell>
          <cell r="J5935"/>
          <cell r="K5935">
            <v>44620</v>
          </cell>
        </row>
        <row r="5936">
          <cell r="A5936">
            <v>18065118</v>
          </cell>
          <cell r="B5936" t="str">
            <v>C500</v>
          </cell>
          <cell r="C5936" t="str">
            <v>MAITRE EN OEUVRE</v>
          </cell>
          <cell r="D5936" t="str">
            <v>2</v>
          </cell>
          <cell r="E5936">
            <v>347.34000000000003</v>
          </cell>
          <cell r="G5936">
            <v>416.81000000000006</v>
          </cell>
          <cell r="H5936">
            <v>44592</v>
          </cell>
          <cell r="I5936">
            <v>44630</v>
          </cell>
          <cell r="J5936"/>
          <cell r="K5936">
            <v>44620</v>
          </cell>
        </row>
        <row r="5937">
          <cell r="A5937">
            <v>18065119</v>
          </cell>
          <cell r="B5937" t="str">
            <v>C500</v>
          </cell>
          <cell r="C5937" t="str">
            <v>MAITRE EN OEUVRE</v>
          </cell>
          <cell r="D5937" t="str">
            <v>2</v>
          </cell>
          <cell r="E5937">
            <v>60.839999999999996</v>
          </cell>
          <cell r="G5937">
            <v>73.010000000000005</v>
          </cell>
          <cell r="H5937">
            <v>44592</v>
          </cell>
          <cell r="I5937">
            <v>44630</v>
          </cell>
          <cell r="J5937"/>
          <cell r="K5937">
            <v>44635</v>
          </cell>
        </row>
        <row r="5938">
          <cell r="A5938">
            <v>18065120</v>
          </cell>
          <cell r="B5938" t="str">
            <v>C500</v>
          </cell>
          <cell r="C5938" t="str">
            <v>MAITRE EN OEUVRE</v>
          </cell>
          <cell r="D5938" t="str">
            <v>2</v>
          </cell>
          <cell r="E5938">
            <v>114.47999999999999</v>
          </cell>
          <cell r="G5938">
            <v>137.38</v>
          </cell>
          <cell r="H5938">
            <v>44592</v>
          </cell>
          <cell r="I5938">
            <v>44630</v>
          </cell>
          <cell r="J5938"/>
          <cell r="K5938">
            <v>44635</v>
          </cell>
        </row>
        <row r="5939">
          <cell r="A5939">
            <v>18065121</v>
          </cell>
          <cell r="B5939" t="str">
            <v>C500</v>
          </cell>
          <cell r="C5939" t="str">
            <v>MAITRE EN OEUVRE</v>
          </cell>
          <cell r="D5939" t="str">
            <v>2</v>
          </cell>
          <cell r="E5939">
            <v>410.78999999999996</v>
          </cell>
          <cell r="G5939">
            <v>492.95</v>
          </cell>
          <cell r="H5939">
            <v>44592</v>
          </cell>
          <cell r="I5939">
            <v>44630</v>
          </cell>
          <cell r="J5939"/>
          <cell r="K5939">
            <v>44635</v>
          </cell>
        </row>
        <row r="5940">
          <cell r="A5940">
            <v>18065122</v>
          </cell>
          <cell r="B5940" t="str">
            <v>C500</v>
          </cell>
          <cell r="C5940" t="str">
            <v>MAITRE EN OEUVRE</v>
          </cell>
          <cell r="D5940" t="str">
            <v>2</v>
          </cell>
          <cell r="E5940">
            <v>7.9599999999999991</v>
          </cell>
          <cell r="G5940">
            <v>9.5500000000000007</v>
          </cell>
          <cell r="H5940">
            <v>44592</v>
          </cell>
          <cell r="I5940">
            <v>44630</v>
          </cell>
          <cell r="J5940"/>
          <cell r="K5940">
            <v>44635</v>
          </cell>
        </row>
        <row r="5941">
          <cell r="A5941">
            <v>18065123</v>
          </cell>
          <cell r="B5941" t="str">
            <v>C500</v>
          </cell>
          <cell r="C5941" t="str">
            <v>MAITRE EN OEUVRE</v>
          </cell>
          <cell r="D5941" t="str">
            <v>2</v>
          </cell>
          <cell r="E5941">
            <v>137.19999999999999</v>
          </cell>
          <cell r="G5941">
            <v>164.64000000000001</v>
          </cell>
          <cell r="H5941">
            <v>44592</v>
          </cell>
          <cell r="I5941">
            <v>44630</v>
          </cell>
          <cell r="J5941"/>
          <cell r="K5941">
            <v>44635</v>
          </cell>
        </row>
        <row r="5942">
          <cell r="A5942">
            <v>18065124</v>
          </cell>
          <cell r="B5942" t="str">
            <v>C500</v>
          </cell>
          <cell r="C5942" t="str">
            <v>MAITRE EN OEUVRE</v>
          </cell>
          <cell r="D5942" t="str">
            <v>2</v>
          </cell>
          <cell r="E5942">
            <v>46.230000000000004</v>
          </cell>
          <cell r="G5942">
            <v>55.48</v>
          </cell>
          <cell r="H5942">
            <v>44592</v>
          </cell>
          <cell r="I5942">
            <v>44630</v>
          </cell>
          <cell r="J5942"/>
          <cell r="K5942">
            <v>44635</v>
          </cell>
        </row>
        <row r="5943">
          <cell r="A5943">
            <v>18065125</v>
          </cell>
          <cell r="B5943" t="str">
            <v>C500</v>
          </cell>
          <cell r="C5943" t="str">
            <v>MAITRE EN OEUVRE</v>
          </cell>
          <cell r="D5943" t="str">
            <v>2</v>
          </cell>
          <cell r="E5943">
            <v>131.19999999999999</v>
          </cell>
          <cell r="G5943">
            <v>157.44</v>
          </cell>
          <cell r="H5943">
            <v>44592</v>
          </cell>
          <cell r="I5943">
            <v>44630</v>
          </cell>
          <cell r="J5943"/>
          <cell r="K5943">
            <v>44620</v>
          </cell>
        </row>
        <row r="5944">
          <cell r="A5944">
            <v>18066533</v>
          </cell>
          <cell r="B5944" t="str">
            <v>C500</v>
          </cell>
          <cell r="C5944" t="str">
            <v>MAITRE EN OEUVRE</v>
          </cell>
          <cell r="D5944" t="str">
            <v>2</v>
          </cell>
          <cell r="E5944">
            <v>91.84</v>
          </cell>
          <cell r="G5944">
            <v>110.21</v>
          </cell>
          <cell r="H5944">
            <v>44620</v>
          </cell>
          <cell r="I5944">
            <v>44661</v>
          </cell>
          <cell r="J5944"/>
          <cell r="K5944">
            <v>44661</v>
          </cell>
        </row>
        <row r="5945">
          <cell r="A5945">
            <v>18066534</v>
          </cell>
          <cell r="B5945" t="str">
            <v>C500</v>
          </cell>
          <cell r="C5945" t="str">
            <v>MAITRE EN OEUVRE</v>
          </cell>
          <cell r="D5945" t="str">
            <v>2</v>
          </cell>
          <cell r="E5945">
            <v>198.26</v>
          </cell>
          <cell r="G5945">
            <v>237.91</v>
          </cell>
          <cell r="H5945">
            <v>44620</v>
          </cell>
          <cell r="I5945">
            <v>44661</v>
          </cell>
          <cell r="J5945"/>
          <cell r="K5945">
            <v>44661</v>
          </cell>
        </row>
        <row r="5946">
          <cell r="A5946">
            <v>18066535</v>
          </cell>
          <cell r="B5946" t="str">
            <v>C500</v>
          </cell>
          <cell r="C5946" t="str">
            <v>MAITRE EN OEUVRE</v>
          </cell>
          <cell r="D5946" t="str">
            <v>2</v>
          </cell>
          <cell r="E5946">
            <v>107.07000000000001</v>
          </cell>
          <cell r="G5946">
            <v>128.47999999999999</v>
          </cell>
          <cell r="H5946">
            <v>44620</v>
          </cell>
          <cell r="I5946">
            <v>44661</v>
          </cell>
          <cell r="J5946"/>
          <cell r="K5946">
            <v>44661</v>
          </cell>
        </row>
        <row r="5947">
          <cell r="A5947">
            <v>18066536</v>
          </cell>
          <cell r="B5947" t="str">
            <v>C500</v>
          </cell>
          <cell r="C5947" t="str">
            <v>MAITRE EN OEUVRE</v>
          </cell>
          <cell r="D5947" t="str">
            <v>2</v>
          </cell>
          <cell r="E5947">
            <v>316.28000000000003</v>
          </cell>
          <cell r="G5947">
            <v>379.54</v>
          </cell>
          <cell r="H5947">
            <v>44620</v>
          </cell>
          <cell r="I5947">
            <v>44661</v>
          </cell>
          <cell r="J5947"/>
          <cell r="K5947">
            <v>44661</v>
          </cell>
        </row>
        <row r="5948">
          <cell r="A5948">
            <v>18066537</v>
          </cell>
          <cell r="B5948" t="str">
            <v>C500</v>
          </cell>
          <cell r="C5948" t="str">
            <v>MAITRE EN OEUVRE</v>
          </cell>
          <cell r="D5948" t="str">
            <v>2</v>
          </cell>
          <cell r="E5948">
            <v>90.87</v>
          </cell>
          <cell r="G5948">
            <v>109.9</v>
          </cell>
          <cell r="H5948">
            <v>44620</v>
          </cell>
          <cell r="I5948">
            <v>44661</v>
          </cell>
          <cell r="J5948"/>
          <cell r="K5948">
            <v>44661</v>
          </cell>
        </row>
        <row r="5949">
          <cell r="A5949">
            <v>18066538</v>
          </cell>
          <cell r="B5949" t="str">
            <v>C500</v>
          </cell>
          <cell r="C5949" t="str">
            <v>MAITRE EN OEUVRE</v>
          </cell>
          <cell r="D5949" t="str">
            <v>2</v>
          </cell>
          <cell r="E5949">
            <v>151.04000000000002</v>
          </cell>
          <cell r="G5949">
            <v>181.25</v>
          </cell>
          <cell r="H5949">
            <v>44620</v>
          </cell>
          <cell r="I5949">
            <v>44661</v>
          </cell>
          <cell r="J5949"/>
          <cell r="K5949">
            <v>44661</v>
          </cell>
        </row>
        <row r="5950">
          <cell r="A5950">
            <v>18066539</v>
          </cell>
          <cell r="B5950" t="str">
            <v>C500</v>
          </cell>
          <cell r="C5950" t="str">
            <v>MAITRE EN OEUVRE</v>
          </cell>
          <cell r="D5950" t="str">
            <v>2</v>
          </cell>
          <cell r="E5950">
            <v>458.09</v>
          </cell>
          <cell r="G5950">
            <v>549.71</v>
          </cell>
          <cell r="H5950">
            <v>44620</v>
          </cell>
          <cell r="I5950">
            <v>44661</v>
          </cell>
          <cell r="J5950"/>
          <cell r="K5950">
            <v>44661</v>
          </cell>
        </row>
        <row r="5951">
          <cell r="A5951">
            <v>18066540</v>
          </cell>
          <cell r="B5951" t="str">
            <v>C500</v>
          </cell>
          <cell r="C5951" t="str">
            <v>MAITRE EN OEUVRE</v>
          </cell>
          <cell r="D5951" t="str">
            <v>2</v>
          </cell>
          <cell r="E5951">
            <v>421</v>
          </cell>
          <cell r="G5951">
            <v>505.2</v>
          </cell>
          <cell r="H5951">
            <v>44620</v>
          </cell>
          <cell r="I5951">
            <v>44661</v>
          </cell>
          <cell r="J5951"/>
          <cell r="K5951">
            <v>44661</v>
          </cell>
        </row>
        <row r="5952">
          <cell r="A5952">
            <v>18066541</v>
          </cell>
          <cell r="B5952" t="str">
            <v>C500</v>
          </cell>
          <cell r="C5952" t="str">
            <v>MAITRE EN OEUVRE</v>
          </cell>
          <cell r="D5952" t="str">
            <v>2</v>
          </cell>
          <cell r="E5952">
            <v>-278.5</v>
          </cell>
          <cell r="G5952">
            <v>-334.2</v>
          </cell>
          <cell r="H5952">
            <v>44620</v>
          </cell>
          <cell r="I5952">
            <v>44661</v>
          </cell>
          <cell r="J5952"/>
          <cell r="K5952">
            <v>44661</v>
          </cell>
        </row>
        <row r="5953">
          <cell r="A5953">
            <v>18066542</v>
          </cell>
          <cell r="B5953" t="str">
            <v>C500</v>
          </cell>
          <cell r="C5953" t="str">
            <v>MAITRE EN OEUVRE</v>
          </cell>
          <cell r="D5953" t="str">
            <v>2</v>
          </cell>
          <cell r="E5953">
            <v>1.44</v>
          </cell>
          <cell r="G5953">
            <v>1.73</v>
          </cell>
          <cell r="H5953">
            <v>44620</v>
          </cell>
          <cell r="I5953">
            <v>44661</v>
          </cell>
          <cell r="J5953"/>
          <cell r="K5953">
            <v>44661</v>
          </cell>
        </row>
        <row r="5954">
          <cell r="A5954">
            <v>18068113</v>
          </cell>
          <cell r="B5954" t="str">
            <v>C500</v>
          </cell>
          <cell r="C5954" t="str">
            <v>MAITRE EN OEUVRE</v>
          </cell>
          <cell r="D5954" t="str">
            <v>2</v>
          </cell>
          <cell r="E5954">
            <v>106.42</v>
          </cell>
          <cell r="G5954">
            <v>127.7</v>
          </cell>
          <cell r="H5954">
            <v>44651</v>
          </cell>
          <cell r="I5954">
            <v>44691</v>
          </cell>
          <cell r="J5954">
            <v>44658</v>
          </cell>
          <cell r="K5954">
            <v>44691</v>
          </cell>
        </row>
        <row r="5955">
          <cell r="A5955">
            <v>18068114</v>
          </cell>
          <cell r="B5955" t="str">
            <v>C500</v>
          </cell>
          <cell r="C5955" t="str">
            <v>MAITRE EN OEUVRE</v>
          </cell>
          <cell r="D5955" t="str">
            <v>2</v>
          </cell>
          <cell r="E5955">
            <v>140</v>
          </cell>
          <cell r="G5955">
            <v>168</v>
          </cell>
          <cell r="H5955">
            <v>44651</v>
          </cell>
          <cell r="I5955">
            <v>44691</v>
          </cell>
          <cell r="J5955">
            <v>44658</v>
          </cell>
          <cell r="K5955">
            <v>44691</v>
          </cell>
        </row>
        <row r="5956">
          <cell r="A5956">
            <v>18068115</v>
          </cell>
          <cell r="B5956" t="str">
            <v>C500</v>
          </cell>
          <cell r="C5956" t="str">
            <v>MAITRE EN OEUVRE</v>
          </cell>
          <cell r="D5956" t="str">
            <v>2</v>
          </cell>
          <cell r="E5956">
            <v>451.27</v>
          </cell>
          <cell r="G5956">
            <v>541.52</v>
          </cell>
          <cell r="H5956">
            <v>44651</v>
          </cell>
          <cell r="I5956">
            <v>44691</v>
          </cell>
          <cell r="J5956">
            <v>44658</v>
          </cell>
          <cell r="K5956">
            <v>44691</v>
          </cell>
        </row>
        <row r="5957">
          <cell r="A5957">
            <v>18068116</v>
          </cell>
          <cell r="B5957" t="str">
            <v>C500</v>
          </cell>
          <cell r="C5957" t="str">
            <v>MAITRE EN OEUVRE</v>
          </cell>
          <cell r="D5957" t="str">
            <v>2</v>
          </cell>
          <cell r="E5957">
            <v>4759.45</v>
          </cell>
          <cell r="G5957">
            <v>5711.34</v>
          </cell>
          <cell r="H5957">
            <v>44651</v>
          </cell>
          <cell r="I5957">
            <v>44691</v>
          </cell>
          <cell r="J5957">
            <v>44658</v>
          </cell>
          <cell r="K5957">
            <v>44691</v>
          </cell>
        </row>
        <row r="5958">
          <cell r="A5958">
            <v>18068117</v>
          </cell>
          <cell r="B5958" t="str">
            <v>C500</v>
          </cell>
          <cell r="C5958" t="str">
            <v>MAITRE EN OEUVRE</v>
          </cell>
          <cell r="D5958" t="str">
            <v>2</v>
          </cell>
          <cell r="E5958">
            <v>239.60999999999999</v>
          </cell>
          <cell r="G5958">
            <v>287.53000000000003</v>
          </cell>
          <cell r="H5958">
            <v>44651</v>
          </cell>
          <cell r="I5958">
            <v>44691</v>
          </cell>
          <cell r="J5958">
            <v>44658</v>
          </cell>
          <cell r="K5958">
            <v>44691</v>
          </cell>
        </row>
        <row r="5959">
          <cell r="A5959">
            <v>18068118</v>
          </cell>
          <cell r="B5959" t="str">
            <v>C500</v>
          </cell>
          <cell r="C5959" t="str">
            <v>MAITRE EN OEUVRE</v>
          </cell>
          <cell r="D5959" t="str">
            <v>2</v>
          </cell>
          <cell r="E5959">
            <v>59.35</v>
          </cell>
          <cell r="G5959">
            <v>71.22</v>
          </cell>
          <cell r="H5959">
            <v>44651</v>
          </cell>
          <cell r="I5959">
            <v>44691</v>
          </cell>
          <cell r="J5959">
            <v>44658</v>
          </cell>
          <cell r="K5959">
            <v>44691</v>
          </cell>
        </row>
        <row r="5960">
          <cell r="A5960">
            <v>18068119</v>
          </cell>
          <cell r="B5960" t="str">
            <v>C500</v>
          </cell>
          <cell r="C5960" t="str">
            <v>MAITRE EN OEUVRE</v>
          </cell>
          <cell r="D5960" t="str">
            <v>2</v>
          </cell>
          <cell r="E5960">
            <v>48.6</v>
          </cell>
          <cell r="G5960">
            <v>58.320000000000007</v>
          </cell>
          <cell r="H5960">
            <v>44651</v>
          </cell>
          <cell r="I5960">
            <v>44691</v>
          </cell>
          <cell r="J5960">
            <v>44658</v>
          </cell>
          <cell r="K5960">
            <v>44691</v>
          </cell>
        </row>
        <row r="5961">
          <cell r="A5961">
            <v>18062463</v>
          </cell>
          <cell r="B5961" t="str">
            <v>C503</v>
          </cell>
          <cell r="C5961" t="str">
            <v>KONASI</v>
          </cell>
          <cell r="D5961" t="str">
            <v>2</v>
          </cell>
          <cell r="E5961">
            <v>4597.29</v>
          </cell>
          <cell r="G5961">
            <v>5516.75</v>
          </cell>
          <cell r="H5961">
            <v>44530</v>
          </cell>
          <cell r="I5961">
            <v>44561</v>
          </cell>
          <cell r="J5961"/>
          <cell r="K5961">
            <v>44561</v>
          </cell>
        </row>
        <row r="5962">
          <cell r="A5962">
            <v>18062464</v>
          </cell>
          <cell r="B5962" t="str">
            <v>C503</v>
          </cell>
          <cell r="C5962" t="str">
            <v>KONASI</v>
          </cell>
          <cell r="D5962" t="str">
            <v>2</v>
          </cell>
          <cell r="E5962">
            <v>2530.6099999999997</v>
          </cell>
          <cell r="G5962">
            <v>3036.73</v>
          </cell>
          <cell r="H5962">
            <v>44530</v>
          </cell>
          <cell r="I5962">
            <v>44561</v>
          </cell>
          <cell r="J5962"/>
          <cell r="K5962">
            <v>44561</v>
          </cell>
        </row>
        <row r="5963">
          <cell r="A5963">
            <v>18062465</v>
          </cell>
          <cell r="B5963" t="str">
            <v>C503</v>
          </cell>
          <cell r="C5963" t="str">
            <v>KONASI</v>
          </cell>
          <cell r="D5963" t="str">
            <v>2</v>
          </cell>
          <cell r="E5963">
            <v>-54</v>
          </cell>
          <cell r="G5963">
            <v>-64.8</v>
          </cell>
          <cell r="H5963">
            <v>44530</v>
          </cell>
          <cell r="I5963">
            <v>44561</v>
          </cell>
          <cell r="J5963"/>
          <cell r="K5963">
            <v>44561</v>
          </cell>
        </row>
        <row r="5964">
          <cell r="A5964">
            <v>18063790</v>
          </cell>
          <cell r="B5964" t="str">
            <v>C503</v>
          </cell>
          <cell r="C5964" t="str">
            <v>KONASI</v>
          </cell>
          <cell r="D5964" t="str">
            <v>2</v>
          </cell>
          <cell r="E5964">
            <v>2308.8200000000002</v>
          </cell>
          <cell r="G5964">
            <v>2770.58</v>
          </cell>
          <cell r="H5964">
            <v>44561</v>
          </cell>
          <cell r="I5964">
            <v>44592</v>
          </cell>
          <cell r="J5964"/>
          <cell r="K5964">
            <v>44592</v>
          </cell>
        </row>
        <row r="5965">
          <cell r="A5965">
            <v>18063791</v>
          </cell>
          <cell r="B5965" t="str">
            <v>C503</v>
          </cell>
          <cell r="C5965" t="str">
            <v>KONASI</v>
          </cell>
          <cell r="D5965" t="str">
            <v>2</v>
          </cell>
          <cell r="E5965">
            <v>2066.13</v>
          </cell>
          <cell r="G5965">
            <v>2479.3599999999997</v>
          </cell>
          <cell r="H5965">
            <v>44561</v>
          </cell>
          <cell r="I5965">
            <v>44592</v>
          </cell>
          <cell r="J5965"/>
          <cell r="K5965">
            <v>44592</v>
          </cell>
        </row>
        <row r="5966">
          <cell r="A5966">
            <v>18063792</v>
          </cell>
          <cell r="B5966" t="str">
            <v>C503</v>
          </cell>
          <cell r="C5966" t="str">
            <v>KONASI</v>
          </cell>
          <cell r="D5966" t="str">
            <v>2</v>
          </cell>
          <cell r="E5966">
            <v>210.34</v>
          </cell>
          <cell r="G5966">
            <v>252.41</v>
          </cell>
          <cell r="H5966">
            <v>44561</v>
          </cell>
          <cell r="I5966">
            <v>44592</v>
          </cell>
          <cell r="J5966"/>
          <cell r="K5966">
            <v>44592</v>
          </cell>
        </row>
        <row r="5967">
          <cell r="A5967">
            <v>18063793</v>
          </cell>
          <cell r="B5967" t="str">
            <v>C503</v>
          </cell>
          <cell r="C5967" t="str">
            <v>KONASI</v>
          </cell>
          <cell r="D5967" t="str">
            <v>2</v>
          </cell>
          <cell r="E5967">
            <v>396.5</v>
          </cell>
          <cell r="G5967">
            <v>475.8</v>
          </cell>
          <cell r="H5967">
            <v>44561</v>
          </cell>
          <cell r="I5967">
            <v>44592</v>
          </cell>
          <cell r="J5967"/>
          <cell r="K5967">
            <v>44592</v>
          </cell>
        </row>
        <row r="5968">
          <cell r="A5968">
            <v>18065126</v>
          </cell>
          <cell r="B5968" t="str">
            <v>C503</v>
          </cell>
          <cell r="C5968" t="str">
            <v>KONASI</v>
          </cell>
          <cell r="D5968" t="str">
            <v>2</v>
          </cell>
          <cell r="E5968">
            <v>2906.41</v>
          </cell>
          <cell r="G5968">
            <v>3487.69</v>
          </cell>
          <cell r="H5968">
            <v>44592</v>
          </cell>
          <cell r="I5968">
            <v>44620</v>
          </cell>
          <cell r="J5968"/>
          <cell r="K5968">
            <v>44620</v>
          </cell>
        </row>
        <row r="5969">
          <cell r="A5969">
            <v>18065127</v>
          </cell>
          <cell r="B5969" t="str">
            <v>C503</v>
          </cell>
          <cell r="C5969" t="str">
            <v>KONASI</v>
          </cell>
          <cell r="D5969" t="str">
            <v>2</v>
          </cell>
          <cell r="E5969">
            <v>-61.05</v>
          </cell>
          <cell r="G5969">
            <v>-73.260000000000005</v>
          </cell>
          <cell r="H5969">
            <v>44592</v>
          </cell>
          <cell r="I5969">
            <v>44620</v>
          </cell>
          <cell r="J5969"/>
          <cell r="K5969">
            <v>44620</v>
          </cell>
        </row>
        <row r="5970">
          <cell r="A5970">
            <v>18065128</v>
          </cell>
          <cell r="B5970" t="str">
            <v>C503</v>
          </cell>
          <cell r="C5970" t="str">
            <v>KONASI</v>
          </cell>
          <cell r="D5970" t="str">
            <v>2</v>
          </cell>
          <cell r="E5970">
            <v>495.6</v>
          </cell>
          <cell r="G5970">
            <v>594.72</v>
          </cell>
          <cell r="H5970">
            <v>44592</v>
          </cell>
          <cell r="I5970">
            <v>44620</v>
          </cell>
          <cell r="J5970"/>
          <cell r="K5970">
            <v>44620</v>
          </cell>
        </row>
        <row r="5971">
          <cell r="A5971">
            <v>18065129</v>
          </cell>
          <cell r="B5971" t="str">
            <v>C503</v>
          </cell>
          <cell r="C5971" t="str">
            <v>KONASI</v>
          </cell>
          <cell r="D5971" t="str">
            <v>2</v>
          </cell>
          <cell r="E5971">
            <v>490.43999999999994</v>
          </cell>
          <cell r="G5971">
            <v>588.53</v>
          </cell>
          <cell r="H5971">
            <v>44592</v>
          </cell>
          <cell r="I5971">
            <v>44620</v>
          </cell>
          <cell r="J5971"/>
          <cell r="K5971">
            <v>44635</v>
          </cell>
        </row>
        <row r="5972">
          <cell r="A5972">
            <v>18065130</v>
          </cell>
          <cell r="B5972" t="str">
            <v>C503</v>
          </cell>
          <cell r="C5972" t="str">
            <v>KONASI</v>
          </cell>
          <cell r="D5972" t="str">
            <v>2</v>
          </cell>
          <cell r="E5972">
            <v>-124.8</v>
          </cell>
          <cell r="G5972">
            <v>-149.76</v>
          </cell>
          <cell r="H5972">
            <v>44592</v>
          </cell>
          <cell r="I5972">
            <v>44620</v>
          </cell>
          <cell r="J5972"/>
          <cell r="K5972">
            <v>44635</v>
          </cell>
        </row>
        <row r="5973">
          <cell r="A5973">
            <v>18065131</v>
          </cell>
          <cell r="B5973" t="str">
            <v>C503</v>
          </cell>
          <cell r="C5973" t="str">
            <v>KONASI</v>
          </cell>
          <cell r="D5973" t="str">
            <v>2</v>
          </cell>
          <cell r="E5973">
            <v>1482.6799999999998</v>
          </cell>
          <cell r="G5973">
            <v>1779.22</v>
          </cell>
          <cell r="H5973">
            <v>44592</v>
          </cell>
          <cell r="I5973">
            <v>44620</v>
          </cell>
          <cell r="J5973"/>
          <cell r="K5973">
            <v>44620</v>
          </cell>
        </row>
        <row r="5974">
          <cell r="A5974">
            <v>18066543</v>
          </cell>
          <cell r="B5974" t="str">
            <v>C503</v>
          </cell>
          <cell r="C5974" t="str">
            <v>KONASI</v>
          </cell>
          <cell r="D5974" t="str">
            <v>2</v>
          </cell>
          <cell r="E5974">
            <v>-102</v>
          </cell>
          <cell r="G5974">
            <v>-122.4</v>
          </cell>
          <cell r="H5974">
            <v>44620</v>
          </cell>
          <cell r="I5974">
            <v>44651</v>
          </cell>
          <cell r="J5974"/>
          <cell r="K5974">
            <v>44651</v>
          </cell>
        </row>
        <row r="5975">
          <cell r="A5975">
            <v>18066544</v>
          </cell>
          <cell r="B5975" t="str">
            <v>C503</v>
          </cell>
          <cell r="C5975" t="str">
            <v>KONASI</v>
          </cell>
          <cell r="D5975" t="str">
            <v>2</v>
          </cell>
          <cell r="E5975">
            <v>79.67</v>
          </cell>
          <cell r="G5975">
            <v>95.6</v>
          </cell>
          <cell r="H5975">
            <v>44620</v>
          </cell>
          <cell r="I5975">
            <v>44651</v>
          </cell>
          <cell r="J5975"/>
          <cell r="K5975">
            <v>44651</v>
          </cell>
        </row>
        <row r="5976">
          <cell r="A5976">
            <v>18066545</v>
          </cell>
          <cell r="B5976" t="str">
            <v>C503</v>
          </cell>
          <cell r="C5976" t="str">
            <v>KONASI</v>
          </cell>
          <cell r="D5976" t="str">
            <v>2</v>
          </cell>
          <cell r="E5976">
            <v>-37</v>
          </cell>
          <cell r="G5976">
            <v>-44.4</v>
          </cell>
          <cell r="H5976">
            <v>44620</v>
          </cell>
          <cell r="I5976">
            <v>44651</v>
          </cell>
          <cell r="J5976"/>
          <cell r="K5976">
            <v>44651</v>
          </cell>
        </row>
        <row r="5977">
          <cell r="A5977">
            <v>18066546</v>
          </cell>
          <cell r="B5977" t="str">
            <v>C503</v>
          </cell>
          <cell r="C5977" t="str">
            <v>KONASI</v>
          </cell>
          <cell r="D5977" t="str">
            <v>2</v>
          </cell>
          <cell r="E5977">
            <v>1955.5099999999998</v>
          </cell>
          <cell r="G5977">
            <v>2346.6099999999997</v>
          </cell>
          <cell r="H5977">
            <v>44620</v>
          </cell>
          <cell r="I5977">
            <v>44651</v>
          </cell>
          <cell r="J5977"/>
          <cell r="K5977">
            <v>44651</v>
          </cell>
        </row>
        <row r="5978">
          <cell r="A5978">
            <v>18066547</v>
          </cell>
          <cell r="B5978" t="str">
            <v>C503</v>
          </cell>
          <cell r="C5978" t="str">
            <v>KONASI</v>
          </cell>
          <cell r="D5978" t="str">
            <v>2</v>
          </cell>
          <cell r="E5978">
            <v>2156.6099999999997</v>
          </cell>
          <cell r="G5978">
            <v>2587.9299999999998</v>
          </cell>
          <cell r="H5978">
            <v>44620</v>
          </cell>
          <cell r="I5978">
            <v>44651</v>
          </cell>
          <cell r="J5978"/>
          <cell r="K5978">
            <v>44651</v>
          </cell>
        </row>
        <row r="5979">
          <cell r="A5979">
            <v>18066548</v>
          </cell>
          <cell r="B5979" t="str">
            <v>C503</v>
          </cell>
          <cell r="C5979" t="str">
            <v>KONASI</v>
          </cell>
          <cell r="D5979" t="str">
            <v>2</v>
          </cell>
          <cell r="E5979">
            <v>1984.6299999999999</v>
          </cell>
          <cell r="G5979">
            <v>2381.56</v>
          </cell>
          <cell r="H5979">
            <v>44620</v>
          </cell>
          <cell r="I5979">
            <v>44651</v>
          </cell>
          <cell r="J5979"/>
          <cell r="K5979">
            <v>44651</v>
          </cell>
        </row>
        <row r="5980">
          <cell r="A5980">
            <v>18066549</v>
          </cell>
          <cell r="B5980" t="str">
            <v>C503</v>
          </cell>
          <cell r="C5980" t="str">
            <v>KONASI</v>
          </cell>
          <cell r="D5980" t="str">
            <v>2</v>
          </cell>
          <cell r="E5980">
            <v>2221.65</v>
          </cell>
          <cell r="G5980">
            <v>2665.98</v>
          </cell>
          <cell r="H5980">
            <v>44620</v>
          </cell>
          <cell r="I5980">
            <v>44651</v>
          </cell>
          <cell r="J5980"/>
          <cell r="K5980">
            <v>44651</v>
          </cell>
        </row>
        <row r="5981">
          <cell r="A5981">
            <v>18066550</v>
          </cell>
          <cell r="B5981" t="str">
            <v>C503</v>
          </cell>
          <cell r="C5981" t="str">
            <v>KONASI</v>
          </cell>
          <cell r="D5981" t="str">
            <v>2</v>
          </cell>
          <cell r="E5981">
            <v>2496.67</v>
          </cell>
          <cell r="G5981">
            <v>2996</v>
          </cell>
          <cell r="H5981">
            <v>44620</v>
          </cell>
          <cell r="I5981">
            <v>44651</v>
          </cell>
          <cell r="J5981"/>
          <cell r="K5981">
            <v>44651</v>
          </cell>
        </row>
        <row r="5982">
          <cell r="A5982">
            <v>18066551</v>
          </cell>
          <cell r="B5982" t="str">
            <v>C503</v>
          </cell>
          <cell r="C5982" t="str">
            <v>KONASI</v>
          </cell>
          <cell r="D5982" t="str">
            <v>2</v>
          </cell>
          <cell r="E5982">
            <v>3571.7599999999998</v>
          </cell>
          <cell r="G5982">
            <v>4286.1099999999997</v>
          </cell>
          <cell r="H5982">
            <v>44620</v>
          </cell>
          <cell r="I5982">
            <v>44651</v>
          </cell>
          <cell r="J5982"/>
          <cell r="K5982">
            <v>44651</v>
          </cell>
        </row>
        <row r="5983">
          <cell r="A5983">
            <v>18066552</v>
          </cell>
          <cell r="B5983" t="str">
            <v>C503</v>
          </cell>
          <cell r="C5983" t="str">
            <v>KONASI</v>
          </cell>
          <cell r="D5983" t="str">
            <v>2</v>
          </cell>
          <cell r="E5983">
            <v>2503.91</v>
          </cell>
          <cell r="G5983">
            <v>3004.69</v>
          </cell>
          <cell r="H5983">
            <v>44620</v>
          </cell>
          <cell r="I5983">
            <v>44651</v>
          </cell>
          <cell r="J5983"/>
          <cell r="K5983">
            <v>44651</v>
          </cell>
        </row>
        <row r="5984">
          <cell r="A5984">
            <v>18066553</v>
          </cell>
          <cell r="B5984" t="str">
            <v>C503</v>
          </cell>
          <cell r="C5984" t="str">
            <v>KONASI</v>
          </cell>
          <cell r="D5984" t="str">
            <v>2</v>
          </cell>
          <cell r="E5984">
            <v>-40.5</v>
          </cell>
          <cell r="G5984">
            <v>-48.6</v>
          </cell>
          <cell r="H5984">
            <v>44620</v>
          </cell>
          <cell r="I5984">
            <v>44651</v>
          </cell>
          <cell r="J5984"/>
          <cell r="K5984">
            <v>44651</v>
          </cell>
        </row>
        <row r="5985">
          <cell r="A5985">
            <v>18066554</v>
          </cell>
          <cell r="B5985" t="str">
            <v>C503</v>
          </cell>
          <cell r="C5985" t="str">
            <v>KONASI</v>
          </cell>
          <cell r="D5985" t="str">
            <v>2</v>
          </cell>
          <cell r="E5985">
            <v>-40.5</v>
          </cell>
          <cell r="G5985">
            <v>-48.6</v>
          </cell>
          <cell r="H5985">
            <v>44620</v>
          </cell>
          <cell r="I5985">
            <v>44651</v>
          </cell>
          <cell r="J5985"/>
          <cell r="K5985">
            <v>44651</v>
          </cell>
        </row>
        <row r="5986">
          <cell r="A5986">
            <v>18066555</v>
          </cell>
          <cell r="B5986" t="str">
            <v>C503</v>
          </cell>
          <cell r="C5986" t="str">
            <v>KONASI</v>
          </cell>
          <cell r="D5986" t="str">
            <v>2</v>
          </cell>
          <cell r="E5986">
            <v>-108</v>
          </cell>
          <cell r="G5986">
            <v>-129.6</v>
          </cell>
          <cell r="H5986">
            <v>44620</v>
          </cell>
          <cell r="I5986">
            <v>44651</v>
          </cell>
          <cell r="J5986"/>
          <cell r="K5986">
            <v>44651</v>
          </cell>
        </row>
        <row r="5987">
          <cell r="A5987">
            <v>18066556</v>
          </cell>
          <cell r="B5987" t="str">
            <v>C503</v>
          </cell>
          <cell r="C5987" t="str">
            <v>KONASI</v>
          </cell>
          <cell r="D5987" t="str">
            <v>2</v>
          </cell>
          <cell r="E5987">
            <v>1590.65</v>
          </cell>
          <cell r="G5987">
            <v>1908.78</v>
          </cell>
          <cell r="H5987">
            <v>44620</v>
          </cell>
          <cell r="I5987">
            <v>44651</v>
          </cell>
          <cell r="J5987"/>
          <cell r="K5987">
            <v>44651</v>
          </cell>
        </row>
        <row r="5988">
          <cell r="A5988">
            <v>18066557</v>
          </cell>
          <cell r="B5988" t="str">
            <v>C503</v>
          </cell>
          <cell r="C5988" t="str">
            <v>KONASI</v>
          </cell>
          <cell r="D5988" t="str">
            <v>2</v>
          </cell>
          <cell r="E5988">
            <v>285.21999999999997</v>
          </cell>
          <cell r="G5988">
            <v>342.26</v>
          </cell>
          <cell r="H5988">
            <v>44620</v>
          </cell>
          <cell r="I5988">
            <v>44651</v>
          </cell>
          <cell r="J5988"/>
          <cell r="K5988">
            <v>44651</v>
          </cell>
        </row>
        <row r="5989">
          <cell r="A5989">
            <v>18066558</v>
          </cell>
          <cell r="B5989" t="str">
            <v>C503</v>
          </cell>
          <cell r="C5989" t="str">
            <v>KONASI</v>
          </cell>
          <cell r="D5989" t="str">
            <v>2</v>
          </cell>
          <cell r="E5989">
            <v>-33.29</v>
          </cell>
          <cell r="G5989">
            <v>-39.950000000000003</v>
          </cell>
          <cell r="H5989">
            <v>44620</v>
          </cell>
          <cell r="I5989">
            <v>44651</v>
          </cell>
          <cell r="J5989"/>
          <cell r="K5989">
            <v>44651</v>
          </cell>
        </row>
        <row r="5990">
          <cell r="A5990">
            <v>18068120</v>
          </cell>
          <cell r="B5990" t="str">
            <v>C503</v>
          </cell>
          <cell r="C5990" t="str">
            <v>KONASI</v>
          </cell>
          <cell r="D5990" t="str">
            <v>2</v>
          </cell>
          <cell r="E5990">
            <v>82.75</v>
          </cell>
          <cell r="G5990">
            <v>99.3</v>
          </cell>
          <cell r="H5990">
            <v>44651</v>
          </cell>
          <cell r="I5990">
            <v>44681</v>
          </cell>
          <cell r="J5990">
            <v>44658</v>
          </cell>
          <cell r="K5990">
            <v>44681</v>
          </cell>
        </row>
        <row r="5991">
          <cell r="A5991">
            <v>18068121</v>
          </cell>
          <cell r="B5991" t="str">
            <v>C503</v>
          </cell>
          <cell r="C5991" t="str">
            <v>KONASI</v>
          </cell>
          <cell r="D5991" t="str">
            <v>2</v>
          </cell>
          <cell r="E5991">
            <v>12.459999999999999</v>
          </cell>
          <cell r="G5991">
            <v>14.95</v>
          </cell>
          <cell r="H5991">
            <v>44651</v>
          </cell>
          <cell r="I5991">
            <v>44681</v>
          </cell>
          <cell r="J5991">
            <v>44658</v>
          </cell>
          <cell r="K5991">
            <v>44681</v>
          </cell>
        </row>
        <row r="5992">
          <cell r="A5992">
            <v>18068122</v>
          </cell>
          <cell r="B5992" t="str">
            <v>C503</v>
          </cell>
          <cell r="C5992" t="str">
            <v>KONASI</v>
          </cell>
          <cell r="D5992" t="str">
            <v>2</v>
          </cell>
          <cell r="E5992">
            <v>2715.02</v>
          </cell>
          <cell r="G5992">
            <v>3258.02</v>
          </cell>
          <cell r="H5992">
            <v>44651</v>
          </cell>
          <cell r="I5992">
            <v>44681</v>
          </cell>
          <cell r="J5992">
            <v>44658</v>
          </cell>
          <cell r="K5992">
            <v>44681</v>
          </cell>
        </row>
        <row r="5993">
          <cell r="A5993">
            <v>18068123</v>
          </cell>
          <cell r="B5993" t="str">
            <v>C503</v>
          </cell>
          <cell r="C5993" t="str">
            <v>KONASI</v>
          </cell>
          <cell r="D5993" t="str">
            <v>2</v>
          </cell>
          <cell r="E5993">
            <v>-175.5</v>
          </cell>
          <cell r="G5993">
            <v>-210.6</v>
          </cell>
          <cell r="H5993">
            <v>44651</v>
          </cell>
          <cell r="I5993">
            <v>44681</v>
          </cell>
          <cell r="J5993">
            <v>44658</v>
          </cell>
          <cell r="K5993">
            <v>44681</v>
          </cell>
        </row>
        <row r="5994">
          <cell r="A5994">
            <v>18068124</v>
          </cell>
          <cell r="B5994" t="str">
            <v>C503</v>
          </cell>
          <cell r="C5994" t="str">
            <v>KONASI</v>
          </cell>
          <cell r="D5994" t="str">
            <v>2</v>
          </cell>
          <cell r="E5994">
            <v>3164.3900000000003</v>
          </cell>
          <cell r="G5994">
            <v>3797.2699999999995</v>
          </cell>
          <cell r="H5994">
            <v>44651</v>
          </cell>
          <cell r="I5994">
            <v>44681</v>
          </cell>
          <cell r="J5994">
            <v>44658</v>
          </cell>
          <cell r="K5994">
            <v>44681</v>
          </cell>
        </row>
        <row r="5995">
          <cell r="A5995">
            <v>18068125</v>
          </cell>
          <cell r="B5995" t="str">
            <v>C503</v>
          </cell>
          <cell r="C5995" t="str">
            <v>KONASI</v>
          </cell>
          <cell r="D5995" t="str">
            <v>2</v>
          </cell>
          <cell r="E5995">
            <v>2878.79</v>
          </cell>
          <cell r="G5995">
            <v>3454.55</v>
          </cell>
          <cell r="H5995">
            <v>44651</v>
          </cell>
          <cell r="I5995">
            <v>44681</v>
          </cell>
          <cell r="J5995">
            <v>44658</v>
          </cell>
          <cell r="K5995">
            <v>44681</v>
          </cell>
        </row>
        <row r="5996">
          <cell r="A5996">
            <v>18065132</v>
          </cell>
          <cell r="B5996" t="str">
            <v>C504</v>
          </cell>
          <cell r="C5996" t="str">
            <v>GIRARD COUVERTURE</v>
          </cell>
          <cell r="D5996" t="str">
            <v>2</v>
          </cell>
          <cell r="E5996">
            <v>5994.49</v>
          </cell>
          <cell r="G5996">
            <v>7193.3899999999994</v>
          </cell>
          <cell r="H5996">
            <v>44592</v>
          </cell>
          <cell r="I5996">
            <v>44620</v>
          </cell>
          <cell r="J5996"/>
          <cell r="K5996">
            <v>44620</v>
          </cell>
        </row>
        <row r="5997">
          <cell r="A5997">
            <v>18066559</v>
          </cell>
          <cell r="B5997" t="str">
            <v>C504</v>
          </cell>
          <cell r="C5997" t="str">
            <v>GIRARD COUVERTURE</v>
          </cell>
          <cell r="D5997" t="str">
            <v>2</v>
          </cell>
          <cell r="E5997">
            <v>-24.130000000000003</v>
          </cell>
          <cell r="G5997">
            <v>-28.96</v>
          </cell>
          <cell r="H5997">
            <v>44620</v>
          </cell>
          <cell r="I5997">
            <v>44651</v>
          </cell>
          <cell r="J5997"/>
          <cell r="K5997">
            <v>44651</v>
          </cell>
        </row>
        <row r="5998">
          <cell r="A5998">
            <v>18068126</v>
          </cell>
          <cell r="B5998" t="str">
            <v>C504</v>
          </cell>
          <cell r="C5998" t="str">
            <v>GIRARD COUVERTURE</v>
          </cell>
          <cell r="D5998" t="str">
            <v>2</v>
          </cell>
          <cell r="E5998">
            <v>4635.8</v>
          </cell>
          <cell r="G5998">
            <v>5562.96</v>
          </cell>
          <cell r="H5998">
            <v>44651</v>
          </cell>
          <cell r="I5998">
            <v>44681</v>
          </cell>
          <cell r="J5998">
            <v>44658</v>
          </cell>
          <cell r="K5998">
            <v>44681</v>
          </cell>
        </row>
        <row r="5999">
          <cell r="A5999">
            <v>18065133</v>
          </cell>
          <cell r="B5999" t="str">
            <v>C505</v>
          </cell>
          <cell r="C5999" t="str">
            <v>RUI SERVICES</v>
          </cell>
          <cell r="D5999" t="str">
            <v>1</v>
          </cell>
          <cell r="E5999">
            <v>88.45</v>
          </cell>
          <cell r="G5999">
            <v>106.14000000000001</v>
          </cell>
          <cell r="H5999">
            <v>44592</v>
          </cell>
          <cell r="I5999">
            <v>44620</v>
          </cell>
          <cell r="J5999">
            <v>44641</v>
          </cell>
          <cell r="K5999">
            <v>44641</v>
          </cell>
        </row>
        <row r="6000">
          <cell r="A6000">
            <v>18066560</v>
          </cell>
          <cell r="B6000" t="str">
            <v>C505</v>
          </cell>
          <cell r="C6000" t="str">
            <v>RUI SERVICES</v>
          </cell>
          <cell r="D6000" t="str">
            <v>1</v>
          </cell>
          <cell r="E6000">
            <v>220.56</v>
          </cell>
          <cell r="G6000">
            <v>264.66999999999996</v>
          </cell>
          <cell r="H6000">
            <v>44620</v>
          </cell>
          <cell r="I6000">
            <v>44651</v>
          </cell>
          <cell r="J6000">
            <v>44641</v>
          </cell>
          <cell r="K6000">
            <v>44641</v>
          </cell>
        </row>
        <row r="6001">
          <cell r="A6001">
            <v>18066561</v>
          </cell>
          <cell r="B6001" t="str">
            <v>C505</v>
          </cell>
          <cell r="C6001" t="str">
            <v>RUI SERVICES</v>
          </cell>
          <cell r="D6001" t="str">
            <v>1</v>
          </cell>
          <cell r="E6001">
            <v>112.4</v>
          </cell>
          <cell r="G6001">
            <v>134.88</v>
          </cell>
          <cell r="H6001">
            <v>44620</v>
          </cell>
          <cell r="I6001">
            <v>44651</v>
          </cell>
          <cell r="J6001">
            <v>44641</v>
          </cell>
          <cell r="K6001">
            <v>44641</v>
          </cell>
        </row>
        <row r="6002">
          <cell r="A6002">
            <v>18068127</v>
          </cell>
          <cell r="B6002" t="str">
            <v>C505</v>
          </cell>
          <cell r="C6002" t="str">
            <v>RUI SERVICES</v>
          </cell>
          <cell r="D6002" t="str">
            <v>1</v>
          </cell>
          <cell r="E6002">
            <v>129.80000000000001</v>
          </cell>
          <cell r="G6002">
            <v>155.76</v>
          </cell>
          <cell r="H6002">
            <v>44651</v>
          </cell>
          <cell r="I6002">
            <v>44681</v>
          </cell>
          <cell r="J6002"/>
          <cell r="K6002"/>
        </row>
        <row r="6003">
          <cell r="A6003">
            <v>18068128</v>
          </cell>
          <cell r="B6003" t="str">
            <v>C505</v>
          </cell>
          <cell r="C6003" t="str">
            <v>RUI SERVICES</v>
          </cell>
          <cell r="D6003" t="str">
            <v>1</v>
          </cell>
          <cell r="E6003">
            <v>1560.46</v>
          </cell>
          <cell r="G6003">
            <v>1872.55</v>
          </cell>
          <cell r="H6003">
            <v>44651</v>
          </cell>
          <cell r="I6003">
            <v>44681</v>
          </cell>
          <cell r="J6003"/>
          <cell r="K6003"/>
        </row>
        <row r="6004">
          <cell r="A6004">
            <v>18068129</v>
          </cell>
          <cell r="B6004" t="str">
            <v>C505</v>
          </cell>
          <cell r="C6004" t="str">
            <v>RUI SERVICES</v>
          </cell>
          <cell r="D6004" t="str">
            <v>1</v>
          </cell>
          <cell r="E6004">
            <v>34.56</v>
          </cell>
          <cell r="G6004">
            <v>41.47</v>
          </cell>
          <cell r="H6004">
            <v>44651</v>
          </cell>
          <cell r="I6004">
            <v>44681</v>
          </cell>
          <cell r="J6004"/>
          <cell r="K6004"/>
        </row>
        <row r="6005">
          <cell r="A6005">
            <v>18068130</v>
          </cell>
          <cell r="B6005" t="str">
            <v>C505</v>
          </cell>
          <cell r="C6005" t="str">
            <v>RUI SERVICES</v>
          </cell>
          <cell r="D6005" t="str">
            <v>1</v>
          </cell>
          <cell r="E6005">
            <v>145.56</v>
          </cell>
          <cell r="G6005">
            <v>174.67000000000002</v>
          </cell>
          <cell r="H6005">
            <v>44651</v>
          </cell>
          <cell r="I6005">
            <v>44681</v>
          </cell>
          <cell r="J6005"/>
          <cell r="K6005"/>
        </row>
        <row r="6006">
          <cell r="A6006">
            <v>18068131</v>
          </cell>
          <cell r="B6006" t="str">
            <v>C505</v>
          </cell>
          <cell r="C6006" t="str">
            <v>RUI SERVICES</v>
          </cell>
          <cell r="D6006" t="str">
            <v>1</v>
          </cell>
          <cell r="E6006">
            <v>-140</v>
          </cell>
          <cell r="G6006">
            <v>-168</v>
          </cell>
          <cell r="H6006">
            <v>44651</v>
          </cell>
          <cell r="I6006">
            <v>44681</v>
          </cell>
          <cell r="J6006"/>
          <cell r="K6006"/>
        </row>
        <row r="6007">
          <cell r="A6007">
            <v>18062468</v>
          </cell>
          <cell r="B6007" t="str">
            <v>C507</v>
          </cell>
          <cell r="C6007" t="str">
            <v>L2D</v>
          </cell>
          <cell r="D6007" t="str">
            <v>1</v>
          </cell>
          <cell r="E6007">
            <v>328.99</v>
          </cell>
          <cell r="G6007">
            <v>394.79</v>
          </cell>
          <cell r="H6007">
            <v>44530</v>
          </cell>
          <cell r="I6007">
            <v>44571</v>
          </cell>
          <cell r="J6007">
            <v>44572</v>
          </cell>
          <cell r="K6007">
            <v>44572</v>
          </cell>
        </row>
        <row r="6008">
          <cell r="A6008">
            <v>18068132</v>
          </cell>
          <cell r="B6008" t="str">
            <v>C508</v>
          </cell>
          <cell r="C6008" t="str">
            <v>COMPTOIR DES MATERIAUX</v>
          </cell>
          <cell r="D6008" t="str">
            <v>2</v>
          </cell>
          <cell r="E6008">
            <v>461.98</v>
          </cell>
          <cell r="G6008">
            <v>554.38</v>
          </cell>
          <cell r="H6008">
            <v>44651</v>
          </cell>
          <cell r="I6008">
            <v>44696</v>
          </cell>
          <cell r="J6008">
            <v>44658</v>
          </cell>
          <cell r="K6008">
            <v>44696</v>
          </cell>
        </row>
        <row r="6009">
          <cell r="A6009">
            <v>18062469</v>
          </cell>
          <cell r="B6009" t="str">
            <v>C509</v>
          </cell>
          <cell r="C6009" t="str">
            <v>DE SOUSA ET FILS</v>
          </cell>
          <cell r="D6009" t="str">
            <v>2</v>
          </cell>
          <cell r="E6009">
            <v>3356.15</v>
          </cell>
          <cell r="G6009">
            <v>4027.38</v>
          </cell>
          <cell r="H6009">
            <v>44530</v>
          </cell>
          <cell r="I6009">
            <v>44576</v>
          </cell>
          <cell r="J6009"/>
          <cell r="K6009">
            <v>44576</v>
          </cell>
        </row>
        <row r="6010">
          <cell r="A6010">
            <v>18062470</v>
          </cell>
          <cell r="B6010" t="str">
            <v>C509</v>
          </cell>
          <cell r="C6010" t="str">
            <v>DE SOUSA ET FILS</v>
          </cell>
          <cell r="D6010" t="str">
            <v>2</v>
          </cell>
          <cell r="E6010">
            <v>3034.25</v>
          </cell>
          <cell r="G6010">
            <v>3641.1</v>
          </cell>
          <cell r="H6010">
            <v>44530</v>
          </cell>
          <cell r="I6010">
            <v>44576</v>
          </cell>
          <cell r="J6010"/>
          <cell r="K6010">
            <v>44576</v>
          </cell>
        </row>
        <row r="6011">
          <cell r="A6011">
            <v>18063794</v>
          </cell>
          <cell r="B6011" t="str">
            <v>C509</v>
          </cell>
          <cell r="C6011" t="str">
            <v>DE SOUSA ET FILS</v>
          </cell>
          <cell r="D6011" t="str">
            <v>2</v>
          </cell>
          <cell r="E6011">
            <v>384</v>
          </cell>
          <cell r="G6011">
            <v>460.8</v>
          </cell>
          <cell r="H6011">
            <v>44561</v>
          </cell>
          <cell r="I6011">
            <v>44607</v>
          </cell>
          <cell r="J6011"/>
          <cell r="K6011">
            <v>44607</v>
          </cell>
        </row>
        <row r="6012">
          <cell r="A6012">
            <v>18063795</v>
          </cell>
          <cell r="B6012" t="str">
            <v>C509</v>
          </cell>
          <cell r="C6012" t="str">
            <v>DE SOUSA ET FILS</v>
          </cell>
          <cell r="D6012" t="str">
            <v>2</v>
          </cell>
          <cell r="E6012">
            <v>1677.9</v>
          </cell>
          <cell r="G6012">
            <v>2013.48</v>
          </cell>
          <cell r="H6012">
            <v>44561</v>
          </cell>
          <cell r="I6012">
            <v>44607</v>
          </cell>
          <cell r="J6012"/>
          <cell r="K6012">
            <v>44607</v>
          </cell>
        </row>
        <row r="6013">
          <cell r="A6013">
            <v>18063796</v>
          </cell>
          <cell r="B6013" t="str">
            <v>C509</v>
          </cell>
          <cell r="C6013" t="str">
            <v>DE SOUSA ET FILS</v>
          </cell>
          <cell r="D6013" t="str">
            <v>2</v>
          </cell>
          <cell r="E6013">
            <v>5747.76</v>
          </cell>
          <cell r="G6013">
            <v>6897.31</v>
          </cell>
          <cell r="H6013">
            <v>44561</v>
          </cell>
          <cell r="I6013">
            <v>44607</v>
          </cell>
          <cell r="J6013"/>
          <cell r="K6013">
            <v>44607</v>
          </cell>
        </row>
        <row r="6014">
          <cell r="A6014">
            <v>18063797</v>
          </cell>
          <cell r="B6014" t="str">
            <v>C509</v>
          </cell>
          <cell r="C6014" t="str">
            <v>DE SOUSA ET FILS</v>
          </cell>
          <cell r="D6014" t="str">
            <v>2</v>
          </cell>
          <cell r="E6014">
            <v>908.26</v>
          </cell>
          <cell r="G6014">
            <v>1089.9100000000001</v>
          </cell>
          <cell r="H6014">
            <v>44561</v>
          </cell>
          <cell r="I6014">
            <v>44607</v>
          </cell>
          <cell r="J6014"/>
          <cell r="K6014">
            <v>44607</v>
          </cell>
        </row>
        <row r="6015">
          <cell r="A6015">
            <v>18063798</v>
          </cell>
          <cell r="B6015" t="str">
            <v>C509</v>
          </cell>
          <cell r="C6015" t="str">
            <v>DE SOUSA ET FILS</v>
          </cell>
          <cell r="D6015" t="str">
            <v>2</v>
          </cell>
          <cell r="E6015">
            <v>2946.84</v>
          </cell>
          <cell r="G6015">
            <v>3536.21</v>
          </cell>
          <cell r="H6015">
            <v>44561</v>
          </cell>
          <cell r="I6015">
            <v>44607</v>
          </cell>
          <cell r="J6015"/>
          <cell r="K6015">
            <v>44607</v>
          </cell>
        </row>
        <row r="6016">
          <cell r="A6016">
            <v>18063799</v>
          </cell>
          <cell r="B6016" t="str">
            <v>C509</v>
          </cell>
          <cell r="C6016" t="str">
            <v>DE SOUSA ET FILS</v>
          </cell>
          <cell r="D6016" t="str">
            <v>2</v>
          </cell>
          <cell r="E6016">
            <v>936.83999999999992</v>
          </cell>
          <cell r="G6016">
            <v>1124.21</v>
          </cell>
          <cell r="H6016">
            <v>44561</v>
          </cell>
          <cell r="I6016">
            <v>44607</v>
          </cell>
          <cell r="J6016"/>
          <cell r="K6016">
            <v>44607</v>
          </cell>
        </row>
        <row r="6017">
          <cell r="A6017">
            <v>18063800</v>
          </cell>
          <cell r="B6017" t="str">
            <v>C509</v>
          </cell>
          <cell r="C6017" t="str">
            <v>DE SOUSA ET FILS</v>
          </cell>
          <cell r="D6017" t="str">
            <v>2</v>
          </cell>
          <cell r="E6017">
            <v>-60</v>
          </cell>
          <cell r="G6017">
            <v>-72</v>
          </cell>
          <cell r="H6017">
            <v>44561</v>
          </cell>
          <cell r="I6017">
            <v>44607</v>
          </cell>
          <cell r="J6017"/>
          <cell r="K6017">
            <v>44607</v>
          </cell>
        </row>
        <row r="6018">
          <cell r="A6018">
            <v>18065134</v>
          </cell>
          <cell r="B6018" t="str">
            <v>C509</v>
          </cell>
          <cell r="C6018" t="str">
            <v>DE SOUSA ET FILS</v>
          </cell>
          <cell r="D6018" t="str">
            <v>2</v>
          </cell>
          <cell r="E6018">
            <v>389.31</v>
          </cell>
          <cell r="G6018">
            <v>467.16999999999996</v>
          </cell>
          <cell r="H6018">
            <v>44592</v>
          </cell>
          <cell r="I6018">
            <v>44635</v>
          </cell>
          <cell r="J6018"/>
          <cell r="K6018">
            <v>44620</v>
          </cell>
        </row>
        <row r="6019">
          <cell r="A6019">
            <v>18065135</v>
          </cell>
          <cell r="B6019" t="str">
            <v>C509</v>
          </cell>
          <cell r="C6019" t="str">
            <v>DE SOUSA ET FILS</v>
          </cell>
          <cell r="D6019" t="str">
            <v>2</v>
          </cell>
          <cell r="E6019">
            <v>7878.68</v>
          </cell>
          <cell r="G6019">
            <v>9454.42</v>
          </cell>
          <cell r="H6019">
            <v>44592</v>
          </cell>
          <cell r="I6019">
            <v>44635</v>
          </cell>
          <cell r="J6019"/>
          <cell r="K6019">
            <v>44635</v>
          </cell>
        </row>
        <row r="6020">
          <cell r="A6020">
            <v>18065136</v>
          </cell>
          <cell r="B6020" t="str">
            <v>C509</v>
          </cell>
          <cell r="C6020" t="str">
            <v>DE SOUSA ET FILS</v>
          </cell>
          <cell r="D6020" t="str">
            <v>2</v>
          </cell>
          <cell r="E6020">
            <v>3498.8300000000004</v>
          </cell>
          <cell r="G6020">
            <v>4198.6000000000004</v>
          </cell>
          <cell r="H6020">
            <v>44592</v>
          </cell>
          <cell r="I6020">
            <v>44635</v>
          </cell>
          <cell r="J6020"/>
          <cell r="K6020">
            <v>44635</v>
          </cell>
        </row>
        <row r="6021">
          <cell r="A6021">
            <v>18066562</v>
          </cell>
          <cell r="B6021" t="str">
            <v>C509</v>
          </cell>
          <cell r="C6021" t="str">
            <v>DE SOUSA ET FILS</v>
          </cell>
          <cell r="D6021" t="str">
            <v>2</v>
          </cell>
          <cell r="E6021">
            <v>1522.29</v>
          </cell>
          <cell r="G6021">
            <v>1826.75</v>
          </cell>
          <cell r="H6021">
            <v>44620</v>
          </cell>
          <cell r="I6021">
            <v>44666</v>
          </cell>
          <cell r="J6021"/>
          <cell r="K6021">
            <v>44666</v>
          </cell>
        </row>
        <row r="6022">
          <cell r="A6022">
            <v>18066563</v>
          </cell>
          <cell r="B6022" t="str">
            <v>C509</v>
          </cell>
          <cell r="C6022" t="str">
            <v>DE SOUSA ET FILS</v>
          </cell>
          <cell r="D6022" t="str">
            <v>2</v>
          </cell>
          <cell r="E6022">
            <v>5363.2</v>
          </cell>
          <cell r="G6022">
            <v>6435.84</v>
          </cell>
          <cell r="H6022">
            <v>44620</v>
          </cell>
          <cell r="I6022">
            <v>44666</v>
          </cell>
          <cell r="J6022"/>
          <cell r="K6022">
            <v>44666</v>
          </cell>
        </row>
        <row r="6023">
          <cell r="A6023">
            <v>18068133</v>
          </cell>
          <cell r="B6023" t="str">
            <v>C509</v>
          </cell>
          <cell r="C6023" t="str">
            <v>DE SOUSA ET FILS</v>
          </cell>
          <cell r="D6023" t="str">
            <v>2</v>
          </cell>
          <cell r="E6023">
            <v>15778.52</v>
          </cell>
          <cell r="G6023">
            <v>18934.22</v>
          </cell>
          <cell r="H6023">
            <v>44651</v>
          </cell>
          <cell r="I6023">
            <v>44696</v>
          </cell>
          <cell r="J6023">
            <v>44658</v>
          </cell>
          <cell r="K6023">
            <v>44696</v>
          </cell>
        </row>
        <row r="6024">
          <cell r="A6024">
            <v>18068134</v>
          </cell>
          <cell r="B6024" t="str">
            <v>C509</v>
          </cell>
          <cell r="C6024" t="str">
            <v>DE SOUSA ET FILS</v>
          </cell>
          <cell r="D6024" t="str">
            <v>2</v>
          </cell>
          <cell r="E6024">
            <v>12274.49</v>
          </cell>
          <cell r="G6024">
            <v>14729.39</v>
          </cell>
          <cell r="H6024">
            <v>44651</v>
          </cell>
          <cell r="I6024">
            <v>44696</v>
          </cell>
          <cell r="J6024">
            <v>44658</v>
          </cell>
          <cell r="K6024">
            <v>44696</v>
          </cell>
        </row>
        <row r="6025">
          <cell r="A6025">
            <v>18062471</v>
          </cell>
          <cell r="B6025" t="str">
            <v>C510</v>
          </cell>
          <cell r="C6025" t="str">
            <v>D.V.F</v>
          </cell>
          <cell r="D6025" t="str">
            <v>2</v>
          </cell>
          <cell r="E6025">
            <v>301.08000000000004</v>
          </cell>
          <cell r="G6025">
            <v>361.3</v>
          </cell>
          <cell r="H6025">
            <v>44530</v>
          </cell>
          <cell r="I6025">
            <v>44576</v>
          </cell>
          <cell r="J6025"/>
          <cell r="K6025">
            <v>44576</v>
          </cell>
        </row>
        <row r="6026">
          <cell r="A6026">
            <v>18062472</v>
          </cell>
          <cell r="B6026" t="str">
            <v>C510</v>
          </cell>
          <cell r="C6026" t="str">
            <v>D.V.F</v>
          </cell>
          <cell r="D6026" t="str">
            <v>2</v>
          </cell>
          <cell r="E6026">
            <v>878.15</v>
          </cell>
          <cell r="G6026">
            <v>1053.78</v>
          </cell>
          <cell r="H6026">
            <v>44530</v>
          </cell>
          <cell r="I6026">
            <v>44576</v>
          </cell>
          <cell r="J6026"/>
          <cell r="K6026">
            <v>44576</v>
          </cell>
        </row>
        <row r="6027">
          <cell r="A6027">
            <v>18062473</v>
          </cell>
          <cell r="B6027" t="str">
            <v>C510</v>
          </cell>
          <cell r="C6027" t="str">
            <v>D.V.F</v>
          </cell>
          <cell r="D6027" t="str">
            <v>2</v>
          </cell>
          <cell r="E6027">
            <v>5091.8</v>
          </cell>
          <cell r="G6027">
            <v>6110.16</v>
          </cell>
          <cell r="H6027">
            <v>44530</v>
          </cell>
          <cell r="I6027">
            <v>44576</v>
          </cell>
          <cell r="J6027"/>
          <cell r="K6027">
            <v>44576</v>
          </cell>
        </row>
        <row r="6028">
          <cell r="A6028">
            <v>18062474</v>
          </cell>
          <cell r="B6028" t="str">
            <v>C510</v>
          </cell>
          <cell r="C6028" t="str">
            <v>D.V.F</v>
          </cell>
          <cell r="D6028" t="str">
            <v>2</v>
          </cell>
          <cell r="E6028">
            <v>1298.1200000000001</v>
          </cell>
          <cell r="G6028">
            <v>1557.74</v>
          </cell>
          <cell r="H6028">
            <v>44530</v>
          </cell>
          <cell r="I6028">
            <v>44576</v>
          </cell>
          <cell r="J6028"/>
          <cell r="K6028">
            <v>44576</v>
          </cell>
        </row>
        <row r="6029">
          <cell r="A6029">
            <v>18062475</v>
          </cell>
          <cell r="B6029" t="str">
            <v>C510</v>
          </cell>
          <cell r="C6029" t="str">
            <v>D.V.F</v>
          </cell>
          <cell r="D6029" t="str">
            <v>2</v>
          </cell>
          <cell r="E6029">
            <v>1053.78</v>
          </cell>
          <cell r="G6029">
            <v>1264.54</v>
          </cell>
          <cell r="H6029">
            <v>44530</v>
          </cell>
          <cell r="I6029">
            <v>44576</v>
          </cell>
          <cell r="J6029"/>
          <cell r="K6029">
            <v>44576</v>
          </cell>
        </row>
        <row r="6030">
          <cell r="A6030">
            <v>18062476</v>
          </cell>
          <cell r="B6030" t="str">
            <v>C510</v>
          </cell>
          <cell r="C6030" t="str">
            <v>D.V.F</v>
          </cell>
          <cell r="D6030" t="str">
            <v>2</v>
          </cell>
          <cell r="E6030">
            <v>997.32999999999993</v>
          </cell>
          <cell r="G6030">
            <v>1196.8</v>
          </cell>
          <cell r="H6030">
            <v>44530</v>
          </cell>
          <cell r="I6030">
            <v>44576</v>
          </cell>
          <cell r="J6030"/>
          <cell r="K6030">
            <v>44576</v>
          </cell>
        </row>
        <row r="6031">
          <cell r="A6031">
            <v>18062477</v>
          </cell>
          <cell r="B6031" t="str">
            <v>C510</v>
          </cell>
          <cell r="C6031" t="str">
            <v>D.V.F</v>
          </cell>
          <cell r="D6031" t="str">
            <v>2</v>
          </cell>
          <cell r="E6031">
            <v>307.45999999999998</v>
          </cell>
          <cell r="G6031">
            <v>368.95</v>
          </cell>
          <cell r="H6031">
            <v>44530</v>
          </cell>
          <cell r="I6031">
            <v>44576</v>
          </cell>
          <cell r="J6031"/>
          <cell r="K6031">
            <v>44576</v>
          </cell>
        </row>
        <row r="6032">
          <cell r="A6032">
            <v>18062478</v>
          </cell>
          <cell r="B6032" t="str">
            <v>C510</v>
          </cell>
          <cell r="C6032" t="str">
            <v>D.V.F</v>
          </cell>
          <cell r="D6032" t="str">
            <v>2</v>
          </cell>
          <cell r="E6032">
            <v>1254.5</v>
          </cell>
          <cell r="G6032">
            <v>1505.4</v>
          </cell>
          <cell r="H6032">
            <v>44530</v>
          </cell>
          <cell r="I6032">
            <v>44576</v>
          </cell>
          <cell r="J6032"/>
          <cell r="K6032">
            <v>44576</v>
          </cell>
        </row>
        <row r="6033">
          <cell r="A6033">
            <v>18062479</v>
          </cell>
          <cell r="B6033" t="str">
            <v>C510</v>
          </cell>
          <cell r="C6033" t="str">
            <v>D.V.F</v>
          </cell>
          <cell r="D6033" t="str">
            <v>2</v>
          </cell>
          <cell r="E6033">
            <v>945.62000000000012</v>
          </cell>
          <cell r="G6033">
            <v>1134.74</v>
          </cell>
          <cell r="H6033">
            <v>44530</v>
          </cell>
          <cell r="I6033">
            <v>44576</v>
          </cell>
          <cell r="J6033"/>
          <cell r="K6033">
            <v>44576</v>
          </cell>
        </row>
        <row r="6034">
          <cell r="A6034">
            <v>18062480</v>
          </cell>
          <cell r="B6034" t="str">
            <v>C510</v>
          </cell>
          <cell r="C6034" t="str">
            <v>D.V.F</v>
          </cell>
          <cell r="D6034" t="str">
            <v>2</v>
          </cell>
          <cell r="E6034">
            <v>761.72</v>
          </cell>
          <cell r="G6034">
            <v>914.06000000000006</v>
          </cell>
          <cell r="H6034">
            <v>44530</v>
          </cell>
          <cell r="I6034">
            <v>44576</v>
          </cell>
          <cell r="J6034"/>
          <cell r="K6034">
            <v>44576</v>
          </cell>
        </row>
        <row r="6035">
          <cell r="A6035">
            <v>18062481</v>
          </cell>
          <cell r="B6035" t="str">
            <v>C510</v>
          </cell>
          <cell r="C6035" t="str">
            <v>D.V.F</v>
          </cell>
          <cell r="D6035" t="str">
            <v>2</v>
          </cell>
          <cell r="E6035">
            <v>360.12</v>
          </cell>
          <cell r="G6035">
            <v>432.14</v>
          </cell>
          <cell r="H6035">
            <v>44530</v>
          </cell>
          <cell r="I6035">
            <v>44576</v>
          </cell>
          <cell r="J6035"/>
          <cell r="K6035">
            <v>44576</v>
          </cell>
        </row>
        <row r="6036">
          <cell r="A6036">
            <v>18063958</v>
          </cell>
          <cell r="B6036" t="str">
            <v>C510</v>
          </cell>
          <cell r="C6036" t="str">
            <v>D.V.F</v>
          </cell>
          <cell r="D6036" t="str">
            <v>2</v>
          </cell>
          <cell r="E6036">
            <v>-49.56</v>
          </cell>
          <cell r="G6036">
            <v>-59.470000000000006</v>
          </cell>
          <cell r="H6036">
            <v>44561</v>
          </cell>
          <cell r="I6036">
            <v>44607</v>
          </cell>
          <cell r="J6036"/>
          <cell r="K6036">
            <v>44607</v>
          </cell>
        </row>
        <row r="6037">
          <cell r="A6037">
            <v>18065137</v>
          </cell>
          <cell r="B6037" t="str">
            <v>C510</v>
          </cell>
          <cell r="C6037" t="str">
            <v>D.V.F</v>
          </cell>
          <cell r="D6037" t="str">
            <v>2</v>
          </cell>
          <cell r="E6037">
            <v>328.25</v>
          </cell>
          <cell r="G6037">
            <v>393.9</v>
          </cell>
          <cell r="H6037">
            <v>44592</v>
          </cell>
          <cell r="I6037">
            <v>44635</v>
          </cell>
          <cell r="J6037"/>
          <cell r="K6037">
            <v>44635</v>
          </cell>
        </row>
        <row r="6038">
          <cell r="A6038">
            <v>18065138</v>
          </cell>
          <cell r="B6038" t="str">
            <v>C510</v>
          </cell>
          <cell r="C6038" t="str">
            <v>D.V.F</v>
          </cell>
          <cell r="D6038" t="str">
            <v>2</v>
          </cell>
          <cell r="E6038">
            <v>1003.6899999999999</v>
          </cell>
          <cell r="G6038">
            <v>1204.4299999999998</v>
          </cell>
          <cell r="H6038">
            <v>44592</v>
          </cell>
          <cell r="I6038">
            <v>44635</v>
          </cell>
          <cell r="J6038"/>
          <cell r="K6038">
            <v>44635</v>
          </cell>
        </row>
        <row r="6039">
          <cell r="A6039">
            <v>18065139</v>
          </cell>
          <cell r="B6039" t="str">
            <v>C510</v>
          </cell>
          <cell r="C6039" t="str">
            <v>D.V.F</v>
          </cell>
          <cell r="D6039" t="str">
            <v>2</v>
          </cell>
          <cell r="E6039">
            <v>1281.44</v>
          </cell>
          <cell r="G6039">
            <v>1537.73</v>
          </cell>
          <cell r="H6039">
            <v>44592</v>
          </cell>
          <cell r="I6039">
            <v>44635</v>
          </cell>
          <cell r="J6039"/>
          <cell r="K6039">
            <v>44635</v>
          </cell>
        </row>
        <row r="6040">
          <cell r="A6040">
            <v>18066564</v>
          </cell>
          <cell r="B6040" t="str">
            <v>C510</v>
          </cell>
          <cell r="C6040" t="str">
            <v>D.V.F</v>
          </cell>
          <cell r="D6040" t="str">
            <v>2</v>
          </cell>
          <cell r="E6040">
            <v>1423.3</v>
          </cell>
          <cell r="G6040">
            <v>1707.9599999999998</v>
          </cell>
          <cell r="H6040">
            <v>44620</v>
          </cell>
          <cell r="I6040">
            <v>44666</v>
          </cell>
          <cell r="J6040"/>
          <cell r="K6040">
            <v>44666</v>
          </cell>
        </row>
        <row r="6041">
          <cell r="A6041">
            <v>18066565</v>
          </cell>
          <cell r="B6041" t="str">
            <v>C510</v>
          </cell>
          <cell r="C6041" t="str">
            <v>D.V.F</v>
          </cell>
          <cell r="D6041" t="str">
            <v>2</v>
          </cell>
          <cell r="E6041">
            <v>881.26</v>
          </cell>
          <cell r="G6041">
            <v>1057.51</v>
          </cell>
          <cell r="H6041">
            <v>44620</v>
          </cell>
          <cell r="I6041">
            <v>44666</v>
          </cell>
          <cell r="J6041"/>
          <cell r="K6041">
            <v>44666</v>
          </cell>
        </row>
        <row r="6042">
          <cell r="A6042">
            <v>18066566</v>
          </cell>
          <cell r="B6042" t="str">
            <v>C510</v>
          </cell>
          <cell r="C6042" t="str">
            <v>D.V.F</v>
          </cell>
          <cell r="D6042" t="str">
            <v>2</v>
          </cell>
          <cell r="E6042">
            <v>612.72</v>
          </cell>
          <cell r="G6042">
            <v>735.26</v>
          </cell>
          <cell r="H6042">
            <v>44620</v>
          </cell>
          <cell r="I6042">
            <v>44666</v>
          </cell>
          <cell r="J6042"/>
          <cell r="K6042">
            <v>44666</v>
          </cell>
        </row>
        <row r="6043">
          <cell r="A6043">
            <v>18066567</v>
          </cell>
          <cell r="B6043" t="str">
            <v>C510</v>
          </cell>
          <cell r="C6043" t="str">
            <v>D.V.F</v>
          </cell>
          <cell r="D6043" t="str">
            <v>2</v>
          </cell>
          <cell r="E6043">
            <v>1083.73</v>
          </cell>
          <cell r="G6043">
            <v>1300.48</v>
          </cell>
          <cell r="H6043">
            <v>44620</v>
          </cell>
          <cell r="I6043">
            <v>44666</v>
          </cell>
          <cell r="J6043"/>
          <cell r="K6043">
            <v>44666</v>
          </cell>
        </row>
        <row r="6044">
          <cell r="A6044">
            <v>18066568</v>
          </cell>
          <cell r="B6044" t="str">
            <v>C510</v>
          </cell>
          <cell r="C6044" t="str">
            <v>D.V.F</v>
          </cell>
          <cell r="D6044" t="str">
            <v>2</v>
          </cell>
          <cell r="E6044">
            <v>1021.2</v>
          </cell>
          <cell r="G6044">
            <v>1225.44</v>
          </cell>
          <cell r="H6044">
            <v>44620</v>
          </cell>
          <cell r="I6044">
            <v>44666</v>
          </cell>
          <cell r="J6044"/>
          <cell r="K6044">
            <v>44666</v>
          </cell>
        </row>
        <row r="6045">
          <cell r="A6045">
            <v>18068135</v>
          </cell>
          <cell r="B6045" t="str">
            <v>C510</v>
          </cell>
          <cell r="C6045" t="str">
            <v>D.V.F</v>
          </cell>
          <cell r="D6045" t="str">
            <v>2</v>
          </cell>
          <cell r="E6045">
            <v>1474.3600000000001</v>
          </cell>
          <cell r="G6045">
            <v>1769.23</v>
          </cell>
          <cell r="H6045">
            <v>44651</v>
          </cell>
          <cell r="I6045">
            <v>44696</v>
          </cell>
          <cell r="J6045">
            <v>44658</v>
          </cell>
          <cell r="K6045">
            <v>44696</v>
          </cell>
        </row>
        <row r="6046">
          <cell r="A6046">
            <v>18068136</v>
          </cell>
          <cell r="B6046" t="str">
            <v>C510</v>
          </cell>
          <cell r="C6046" t="str">
            <v>D.V.F</v>
          </cell>
          <cell r="D6046" t="str">
            <v>2</v>
          </cell>
          <cell r="E6046">
            <v>0</v>
          </cell>
          <cell r="G6046">
            <v>0</v>
          </cell>
          <cell r="H6046">
            <v>44651</v>
          </cell>
          <cell r="I6046">
            <v>44696</v>
          </cell>
          <cell r="J6046">
            <v>44658</v>
          </cell>
          <cell r="K6046">
            <v>44696</v>
          </cell>
        </row>
        <row r="6047">
          <cell r="A6047">
            <v>18068137</v>
          </cell>
          <cell r="B6047" t="str">
            <v>C510</v>
          </cell>
          <cell r="C6047" t="str">
            <v>D.V.F</v>
          </cell>
          <cell r="D6047" t="str">
            <v>2</v>
          </cell>
          <cell r="E6047">
            <v>1563.71</v>
          </cell>
          <cell r="G6047">
            <v>1876.45</v>
          </cell>
          <cell r="H6047">
            <v>44651</v>
          </cell>
          <cell r="I6047">
            <v>44696</v>
          </cell>
          <cell r="J6047">
            <v>44658</v>
          </cell>
          <cell r="K6047">
            <v>44696</v>
          </cell>
        </row>
        <row r="6048">
          <cell r="A6048">
            <v>18068138</v>
          </cell>
          <cell r="B6048" t="str">
            <v>C510</v>
          </cell>
          <cell r="C6048" t="str">
            <v>D.V.F</v>
          </cell>
          <cell r="D6048" t="str">
            <v>2</v>
          </cell>
          <cell r="E6048">
            <v>0</v>
          </cell>
          <cell r="G6048">
            <v>0</v>
          </cell>
          <cell r="H6048">
            <v>44651</v>
          </cell>
          <cell r="I6048">
            <v>44696</v>
          </cell>
          <cell r="J6048">
            <v>44658</v>
          </cell>
          <cell r="K6048">
            <v>44696</v>
          </cell>
        </row>
        <row r="6049">
          <cell r="A6049">
            <v>18068139</v>
          </cell>
          <cell r="B6049" t="str">
            <v>C510</v>
          </cell>
          <cell r="C6049" t="str">
            <v>D.V.F</v>
          </cell>
          <cell r="D6049" t="str">
            <v>2</v>
          </cell>
          <cell r="E6049">
            <v>702.96</v>
          </cell>
          <cell r="G6049">
            <v>843.55</v>
          </cell>
          <cell r="H6049">
            <v>44651</v>
          </cell>
          <cell r="I6049">
            <v>44696</v>
          </cell>
          <cell r="J6049">
            <v>44658</v>
          </cell>
          <cell r="K6049">
            <v>44696</v>
          </cell>
        </row>
        <row r="6050">
          <cell r="A6050">
            <v>18068140</v>
          </cell>
          <cell r="B6050" t="str">
            <v>C510</v>
          </cell>
          <cell r="C6050" t="str">
            <v>D.V.F</v>
          </cell>
          <cell r="D6050" t="str">
            <v>2</v>
          </cell>
          <cell r="E6050">
            <v>1002.05</v>
          </cell>
          <cell r="G6050">
            <v>1202.46</v>
          </cell>
          <cell r="H6050">
            <v>44651</v>
          </cell>
          <cell r="I6050">
            <v>44696</v>
          </cell>
          <cell r="J6050">
            <v>44658</v>
          </cell>
          <cell r="K6050">
            <v>44696</v>
          </cell>
        </row>
        <row r="6051">
          <cell r="A6051">
            <v>18068141</v>
          </cell>
          <cell r="B6051" t="str">
            <v>C510</v>
          </cell>
          <cell r="C6051" t="str">
            <v>D.V.F</v>
          </cell>
          <cell r="D6051" t="str">
            <v>2</v>
          </cell>
          <cell r="E6051">
            <v>1646.5</v>
          </cell>
          <cell r="G6051">
            <v>1975.8</v>
          </cell>
          <cell r="H6051">
            <v>44651</v>
          </cell>
          <cell r="I6051">
            <v>44696</v>
          </cell>
          <cell r="J6051">
            <v>44658</v>
          </cell>
          <cell r="K6051">
            <v>44696</v>
          </cell>
        </row>
        <row r="6052">
          <cell r="A6052">
            <v>18062482</v>
          </cell>
          <cell r="B6052" t="str">
            <v>C512</v>
          </cell>
          <cell r="C6052" t="str">
            <v>AGD</v>
          </cell>
          <cell r="D6052" t="str">
            <v>6</v>
          </cell>
          <cell r="E6052">
            <v>2414.4499999999998</v>
          </cell>
          <cell r="G6052">
            <v>2897.34</v>
          </cell>
          <cell r="H6052">
            <v>44530</v>
          </cell>
          <cell r="I6052">
            <v>44576</v>
          </cell>
          <cell r="J6052">
            <v>44554</v>
          </cell>
          <cell r="K6052">
            <v>44554</v>
          </cell>
        </row>
        <row r="6053">
          <cell r="A6053">
            <v>18062483</v>
          </cell>
          <cell r="B6053" t="str">
            <v>C512</v>
          </cell>
          <cell r="C6053" t="str">
            <v>AGD</v>
          </cell>
          <cell r="D6053" t="str">
            <v>6</v>
          </cell>
          <cell r="E6053">
            <v>5189.33</v>
          </cell>
          <cell r="G6053">
            <v>6227.2</v>
          </cell>
          <cell r="H6053">
            <v>44530</v>
          </cell>
          <cell r="I6053">
            <v>44576</v>
          </cell>
          <cell r="J6053">
            <v>44554</v>
          </cell>
          <cell r="K6053">
            <v>44554</v>
          </cell>
        </row>
        <row r="6054">
          <cell r="A6054">
            <v>18062484</v>
          </cell>
          <cell r="B6054" t="str">
            <v>C512</v>
          </cell>
          <cell r="C6054" t="str">
            <v>AGD</v>
          </cell>
          <cell r="D6054" t="str">
            <v>6</v>
          </cell>
          <cell r="E6054">
            <v>4809.82</v>
          </cell>
          <cell r="G6054">
            <v>5771.7800000000007</v>
          </cell>
          <cell r="H6054">
            <v>44530</v>
          </cell>
          <cell r="I6054">
            <v>44576</v>
          </cell>
          <cell r="J6054">
            <v>44554</v>
          </cell>
          <cell r="K6054">
            <v>44554</v>
          </cell>
        </row>
        <row r="6055">
          <cell r="A6055">
            <v>18063801</v>
          </cell>
          <cell r="B6055" t="str">
            <v>C512</v>
          </cell>
          <cell r="C6055" t="str">
            <v>AGD</v>
          </cell>
          <cell r="D6055" t="str">
            <v>6</v>
          </cell>
          <cell r="E6055">
            <v>1118.1200000000001</v>
          </cell>
          <cell r="G6055">
            <v>1341.74</v>
          </cell>
          <cell r="H6055">
            <v>44561</v>
          </cell>
          <cell r="I6055">
            <v>44607</v>
          </cell>
          <cell r="J6055">
            <v>44572</v>
          </cell>
          <cell r="K6055">
            <v>44572</v>
          </cell>
        </row>
        <row r="6056">
          <cell r="A6056">
            <v>18063802</v>
          </cell>
          <cell r="B6056" t="str">
            <v>C512</v>
          </cell>
          <cell r="C6056" t="str">
            <v>AGD</v>
          </cell>
          <cell r="D6056" t="str">
            <v>6</v>
          </cell>
          <cell r="E6056">
            <v>2402.6</v>
          </cell>
          <cell r="G6056">
            <v>2883.12</v>
          </cell>
          <cell r="H6056">
            <v>44561</v>
          </cell>
          <cell r="I6056">
            <v>44607</v>
          </cell>
          <cell r="J6056">
            <v>44572</v>
          </cell>
          <cell r="K6056">
            <v>44572</v>
          </cell>
        </row>
        <row r="6057">
          <cell r="A6057">
            <v>18063803</v>
          </cell>
          <cell r="B6057" t="str">
            <v>C512</v>
          </cell>
          <cell r="C6057" t="str">
            <v>AGD</v>
          </cell>
          <cell r="D6057" t="str">
            <v>6</v>
          </cell>
          <cell r="E6057">
            <v>1118.1200000000001</v>
          </cell>
          <cell r="G6057">
            <v>1341.74</v>
          </cell>
          <cell r="H6057">
            <v>44561</v>
          </cell>
          <cell r="I6057">
            <v>44607</v>
          </cell>
          <cell r="J6057">
            <v>44572</v>
          </cell>
          <cell r="K6057">
            <v>44572</v>
          </cell>
        </row>
        <row r="6058">
          <cell r="A6058">
            <v>18065140</v>
          </cell>
          <cell r="B6058" t="str">
            <v>C512</v>
          </cell>
          <cell r="C6058" t="str">
            <v>AGD</v>
          </cell>
          <cell r="D6058" t="str">
            <v>6</v>
          </cell>
          <cell r="E6058">
            <v>2462.75</v>
          </cell>
          <cell r="G6058">
            <v>2955.3</v>
          </cell>
          <cell r="H6058">
            <v>44592</v>
          </cell>
          <cell r="I6058">
            <v>44635</v>
          </cell>
          <cell r="J6058">
            <v>44607</v>
          </cell>
          <cell r="K6058">
            <v>44607</v>
          </cell>
        </row>
        <row r="6059">
          <cell r="A6059">
            <v>18065141</v>
          </cell>
          <cell r="B6059" t="str">
            <v>C512</v>
          </cell>
          <cell r="C6059" t="str">
            <v>AGD</v>
          </cell>
          <cell r="D6059" t="str">
            <v>6</v>
          </cell>
          <cell r="E6059">
            <v>632.77</v>
          </cell>
          <cell r="G6059">
            <v>759.31999999999994</v>
          </cell>
          <cell r="H6059">
            <v>44592</v>
          </cell>
          <cell r="I6059">
            <v>44635</v>
          </cell>
          <cell r="J6059">
            <v>44607</v>
          </cell>
          <cell r="K6059">
            <v>44607</v>
          </cell>
        </row>
        <row r="6060">
          <cell r="A6060">
            <v>18065332</v>
          </cell>
          <cell r="B6060" t="str">
            <v>C512</v>
          </cell>
          <cell r="C6060" t="str">
            <v>AGD</v>
          </cell>
          <cell r="D6060" t="str">
            <v>6</v>
          </cell>
          <cell r="E6060">
            <v>-61.910000000000004</v>
          </cell>
          <cell r="G6060">
            <v>-74.289999999999992</v>
          </cell>
          <cell r="H6060">
            <v>44606</v>
          </cell>
          <cell r="I6060">
            <v>44666</v>
          </cell>
          <cell r="J6060">
            <v>44650</v>
          </cell>
          <cell r="K6060">
            <v>44650</v>
          </cell>
        </row>
        <row r="6061">
          <cell r="A6061">
            <v>18066569</v>
          </cell>
          <cell r="B6061" t="str">
            <v>C512</v>
          </cell>
          <cell r="C6061" t="str">
            <v>AGD</v>
          </cell>
          <cell r="D6061" t="str">
            <v>6</v>
          </cell>
          <cell r="E6061">
            <v>596.23</v>
          </cell>
          <cell r="G6061">
            <v>715.48</v>
          </cell>
          <cell r="H6061">
            <v>44620</v>
          </cell>
          <cell r="I6061">
            <v>44666</v>
          </cell>
          <cell r="J6061">
            <v>44650</v>
          </cell>
          <cell r="K6061">
            <v>44650</v>
          </cell>
        </row>
        <row r="6062">
          <cell r="A6062">
            <v>18066570</v>
          </cell>
          <cell r="B6062" t="str">
            <v>C512</v>
          </cell>
          <cell r="C6062" t="str">
            <v>AGD</v>
          </cell>
          <cell r="D6062" t="str">
            <v>6</v>
          </cell>
          <cell r="E6062">
            <v>522.65</v>
          </cell>
          <cell r="G6062">
            <v>627.18000000000006</v>
          </cell>
          <cell r="H6062">
            <v>44620</v>
          </cell>
          <cell r="I6062">
            <v>44666</v>
          </cell>
          <cell r="J6062">
            <v>44650</v>
          </cell>
          <cell r="K6062">
            <v>44650</v>
          </cell>
        </row>
        <row r="6063">
          <cell r="A6063">
            <v>18066571</v>
          </cell>
          <cell r="B6063" t="str">
            <v>C512</v>
          </cell>
          <cell r="C6063" t="str">
            <v>AGD</v>
          </cell>
          <cell r="D6063" t="str">
            <v>6</v>
          </cell>
          <cell r="E6063">
            <v>2276.81</v>
          </cell>
          <cell r="G6063">
            <v>2732.17</v>
          </cell>
          <cell r="H6063">
            <v>44620</v>
          </cell>
          <cell r="I6063">
            <v>44666</v>
          </cell>
          <cell r="J6063">
            <v>44650</v>
          </cell>
          <cell r="K6063">
            <v>44650</v>
          </cell>
        </row>
        <row r="6064">
          <cell r="A6064">
            <v>18066787</v>
          </cell>
          <cell r="B6064" t="str">
            <v>C512</v>
          </cell>
          <cell r="C6064" t="str">
            <v>AGD</v>
          </cell>
          <cell r="D6064" t="str">
            <v>6</v>
          </cell>
          <cell r="E6064">
            <v>-67.92</v>
          </cell>
          <cell r="G6064">
            <v>-81.5</v>
          </cell>
          <cell r="H6064">
            <v>44650</v>
          </cell>
          <cell r="I6064">
            <v>44696</v>
          </cell>
          <cell r="J6064"/>
          <cell r="K6064"/>
        </row>
        <row r="6065">
          <cell r="A6065">
            <v>18068142</v>
          </cell>
          <cell r="B6065" t="str">
            <v>C512</v>
          </cell>
          <cell r="C6065" t="str">
            <v>AGD</v>
          </cell>
          <cell r="D6065" t="str">
            <v>6</v>
          </cell>
          <cell r="E6065">
            <v>2009.9</v>
          </cell>
          <cell r="G6065">
            <v>2411.88</v>
          </cell>
          <cell r="H6065">
            <v>44651</v>
          </cell>
          <cell r="I6065">
            <v>44696</v>
          </cell>
          <cell r="J6065"/>
          <cell r="K6065"/>
        </row>
        <row r="6066">
          <cell r="A6066">
            <v>18068143</v>
          </cell>
          <cell r="B6066" t="str">
            <v>C512</v>
          </cell>
          <cell r="C6066" t="str">
            <v>AGD</v>
          </cell>
          <cell r="D6066" t="str">
            <v>6</v>
          </cell>
          <cell r="E6066">
            <v>2403</v>
          </cell>
          <cell r="G6066">
            <v>2883.6</v>
          </cell>
          <cell r="H6066">
            <v>44651</v>
          </cell>
          <cell r="I6066">
            <v>44696</v>
          </cell>
          <cell r="J6066"/>
          <cell r="K6066"/>
        </row>
        <row r="6067">
          <cell r="A6067">
            <v>18062485</v>
          </cell>
          <cell r="B6067" t="str">
            <v>C514</v>
          </cell>
          <cell r="C6067" t="str">
            <v>BUROCONCEPTS</v>
          </cell>
          <cell r="D6067" t="str">
            <v>2</v>
          </cell>
          <cell r="E6067">
            <v>2956.4</v>
          </cell>
          <cell r="G6067">
            <v>3547.6800000000003</v>
          </cell>
          <cell r="H6067">
            <v>44530</v>
          </cell>
          <cell r="I6067">
            <v>44576</v>
          </cell>
          <cell r="J6067"/>
          <cell r="K6067">
            <v>44576</v>
          </cell>
        </row>
        <row r="6068">
          <cell r="A6068">
            <v>18062486</v>
          </cell>
          <cell r="B6068" t="str">
            <v>C516</v>
          </cell>
          <cell r="C6068" t="str">
            <v>SERTAC</v>
          </cell>
          <cell r="D6068" t="str">
            <v>1</v>
          </cell>
          <cell r="E6068">
            <v>6922.94</v>
          </cell>
          <cell r="G6068">
            <v>8307.5300000000007</v>
          </cell>
          <cell r="H6068">
            <v>44530</v>
          </cell>
          <cell r="I6068">
            <v>44576</v>
          </cell>
          <cell r="J6068"/>
          <cell r="K6068"/>
        </row>
        <row r="6069">
          <cell r="A6069">
            <v>18062487</v>
          </cell>
          <cell r="B6069" t="str">
            <v>C516</v>
          </cell>
          <cell r="C6069" t="str">
            <v>SERTAC</v>
          </cell>
          <cell r="D6069" t="str">
            <v>1</v>
          </cell>
          <cell r="E6069">
            <v>4544.5</v>
          </cell>
          <cell r="G6069">
            <v>5453.4</v>
          </cell>
          <cell r="H6069">
            <v>44530</v>
          </cell>
          <cell r="I6069">
            <v>44576</v>
          </cell>
          <cell r="J6069"/>
          <cell r="K6069"/>
        </row>
        <row r="6070">
          <cell r="A6070">
            <v>18062488</v>
          </cell>
          <cell r="B6070" t="str">
            <v>C516</v>
          </cell>
          <cell r="C6070" t="str">
            <v>SERTAC</v>
          </cell>
          <cell r="D6070" t="str">
            <v>1</v>
          </cell>
          <cell r="E6070">
            <v>9715.5</v>
          </cell>
          <cell r="G6070">
            <v>11658.6</v>
          </cell>
          <cell r="H6070">
            <v>44530</v>
          </cell>
          <cell r="I6070">
            <v>44576</v>
          </cell>
          <cell r="J6070"/>
          <cell r="K6070"/>
        </row>
        <row r="6071">
          <cell r="A6071">
            <v>18062489</v>
          </cell>
          <cell r="B6071" t="str">
            <v>C516</v>
          </cell>
          <cell r="C6071" t="str">
            <v>SERTAC</v>
          </cell>
          <cell r="D6071" t="str">
            <v>1</v>
          </cell>
          <cell r="E6071">
            <v>8299.9699999999993</v>
          </cell>
          <cell r="G6071">
            <v>9959.9600000000009</v>
          </cell>
          <cell r="H6071">
            <v>44530</v>
          </cell>
          <cell r="I6071">
            <v>44576</v>
          </cell>
          <cell r="J6071"/>
          <cell r="K6071"/>
        </row>
        <row r="6072">
          <cell r="A6072">
            <v>18062490</v>
          </cell>
          <cell r="B6072" t="str">
            <v>C516</v>
          </cell>
          <cell r="C6072" t="str">
            <v>SERTAC</v>
          </cell>
          <cell r="D6072" t="str">
            <v>1</v>
          </cell>
          <cell r="E6072">
            <v>7555.45</v>
          </cell>
          <cell r="G6072">
            <v>9066.5399999999991</v>
          </cell>
          <cell r="H6072">
            <v>44530</v>
          </cell>
          <cell r="I6072">
            <v>44576</v>
          </cell>
          <cell r="J6072"/>
          <cell r="K6072"/>
        </row>
        <row r="6073">
          <cell r="A6073">
            <v>18062491</v>
          </cell>
          <cell r="B6073" t="str">
            <v>C516</v>
          </cell>
          <cell r="C6073" t="str">
            <v>SERTAC</v>
          </cell>
          <cell r="D6073" t="str">
            <v>1</v>
          </cell>
          <cell r="E6073">
            <v>7305.19</v>
          </cell>
          <cell r="G6073">
            <v>8766.23</v>
          </cell>
          <cell r="H6073">
            <v>44530</v>
          </cell>
          <cell r="I6073">
            <v>44576</v>
          </cell>
          <cell r="J6073"/>
          <cell r="K6073"/>
        </row>
        <row r="6074">
          <cell r="A6074">
            <v>18062492</v>
          </cell>
          <cell r="B6074" t="str">
            <v>C516</v>
          </cell>
          <cell r="C6074" t="str">
            <v>SERTAC</v>
          </cell>
          <cell r="D6074" t="str">
            <v>1</v>
          </cell>
          <cell r="E6074">
            <v>7295.05</v>
          </cell>
          <cell r="G6074">
            <v>8754.0600000000013</v>
          </cell>
          <cell r="H6074">
            <v>44530</v>
          </cell>
          <cell r="I6074">
            <v>44576</v>
          </cell>
          <cell r="J6074"/>
          <cell r="K6074"/>
        </row>
        <row r="6075">
          <cell r="A6075">
            <v>18062493</v>
          </cell>
          <cell r="B6075" t="str">
            <v>C516</v>
          </cell>
          <cell r="C6075" t="str">
            <v>SERTAC</v>
          </cell>
          <cell r="D6075" t="str">
            <v>1</v>
          </cell>
          <cell r="E6075">
            <v>3686.09</v>
          </cell>
          <cell r="G6075">
            <v>4423.3099999999995</v>
          </cell>
          <cell r="H6075">
            <v>44530</v>
          </cell>
          <cell r="I6075">
            <v>44576</v>
          </cell>
          <cell r="J6075"/>
          <cell r="K6075"/>
        </row>
        <row r="6076">
          <cell r="A6076">
            <v>18062494</v>
          </cell>
          <cell r="B6076" t="str">
            <v>C516</v>
          </cell>
          <cell r="C6076" t="str">
            <v>SERTAC</v>
          </cell>
          <cell r="D6076" t="str">
            <v>1</v>
          </cell>
          <cell r="E6076">
            <v>1764.3200000000002</v>
          </cell>
          <cell r="G6076">
            <v>2117.1799999999998</v>
          </cell>
          <cell r="H6076">
            <v>44530</v>
          </cell>
          <cell r="I6076">
            <v>44576</v>
          </cell>
          <cell r="J6076"/>
          <cell r="K6076"/>
        </row>
        <row r="6077">
          <cell r="A6077">
            <v>18062495</v>
          </cell>
          <cell r="B6077" t="str">
            <v>C516</v>
          </cell>
          <cell r="C6077" t="str">
            <v>SERTAC</v>
          </cell>
          <cell r="D6077" t="str">
            <v>1</v>
          </cell>
          <cell r="E6077">
            <v>2974.15</v>
          </cell>
          <cell r="G6077">
            <v>3568.9800000000005</v>
          </cell>
          <cell r="H6077">
            <v>44530</v>
          </cell>
          <cell r="I6077">
            <v>44576</v>
          </cell>
          <cell r="J6077"/>
          <cell r="K6077"/>
        </row>
        <row r="6078">
          <cell r="A6078">
            <v>18062496</v>
          </cell>
          <cell r="B6078" t="str">
            <v>C516</v>
          </cell>
          <cell r="C6078" t="str">
            <v>SERTAC</v>
          </cell>
          <cell r="D6078" t="str">
            <v>1</v>
          </cell>
          <cell r="E6078">
            <v>2974.15</v>
          </cell>
          <cell r="G6078">
            <v>3568.9800000000005</v>
          </cell>
          <cell r="H6078">
            <v>44530</v>
          </cell>
          <cell r="I6078">
            <v>44576</v>
          </cell>
          <cell r="J6078"/>
          <cell r="K6078"/>
        </row>
        <row r="6079">
          <cell r="A6079">
            <v>18062497</v>
          </cell>
          <cell r="B6079" t="str">
            <v>C516</v>
          </cell>
          <cell r="C6079" t="str">
            <v>SERTAC</v>
          </cell>
          <cell r="D6079" t="str">
            <v>1</v>
          </cell>
          <cell r="E6079">
            <v>2131.09</v>
          </cell>
          <cell r="G6079">
            <v>2557.31</v>
          </cell>
          <cell r="H6079">
            <v>44530</v>
          </cell>
          <cell r="I6079">
            <v>44576</v>
          </cell>
          <cell r="J6079"/>
          <cell r="K6079"/>
        </row>
        <row r="6080">
          <cell r="A6080">
            <v>18062498</v>
          </cell>
          <cell r="B6080" t="str">
            <v>C516</v>
          </cell>
          <cell r="C6080" t="str">
            <v>SERTAC</v>
          </cell>
          <cell r="D6080" t="str">
            <v>1</v>
          </cell>
          <cell r="E6080">
            <v>6152.37</v>
          </cell>
          <cell r="G6080">
            <v>7382.8399999999992</v>
          </cell>
          <cell r="H6080">
            <v>44530</v>
          </cell>
          <cell r="I6080">
            <v>44576</v>
          </cell>
          <cell r="J6080"/>
          <cell r="K6080"/>
        </row>
        <row r="6081">
          <cell r="A6081">
            <v>18062499</v>
          </cell>
          <cell r="B6081" t="str">
            <v>C516</v>
          </cell>
          <cell r="C6081" t="str">
            <v>SERTAC</v>
          </cell>
          <cell r="D6081" t="str">
            <v>1</v>
          </cell>
          <cell r="E6081">
            <v>3528.9</v>
          </cell>
          <cell r="G6081">
            <v>4234.68</v>
          </cell>
          <cell r="H6081">
            <v>44530</v>
          </cell>
          <cell r="I6081">
            <v>44576</v>
          </cell>
          <cell r="J6081"/>
          <cell r="K6081"/>
        </row>
        <row r="6082">
          <cell r="A6082">
            <v>18062500</v>
          </cell>
          <cell r="B6082" t="str">
            <v>C516</v>
          </cell>
          <cell r="C6082" t="str">
            <v>SERTAC</v>
          </cell>
          <cell r="D6082" t="str">
            <v>1</v>
          </cell>
          <cell r="E6082">
            <v>8147.35</v>
          </cell>
          <cell r="G6082">
            <v>9776.82</v>
          </cell>
          <cell r="H6082">
            <v>44530</v>
          </cell>
          <cell r="I6082">
            <v>44576</v>
          </cell>
          <cell r="J6082"/>
          <cell r="K6082"/>
        </row>
        <row r="6083">
          <cell r="A6083">
            <v>18062718</v>
          </cell>
          <cell r="B6083" t="str">
            <v>C516</v>
          </cell>
          <cell r="C6083" t="str">
            <v>SERTAC</v>
          </cell>
          <cell r="D6083" t="str">
            <v>1</v>
          </cell>
          <cell r="E6083">
            <v>-250</v>
          </cell>
          <cell r="G6083">
            <v>-300</v>
          </cell>
          <cell r="H6083">
            <v>44550</v>
          </cell>
          <cell r="I6083">
            <v>44607</v>
          </cell>
          <cell r="J6083"/>
          <cell r="K6083"/>
        </row>
        <row r="6084">
          <cell r="A6084">
            <v>18063804</v>
          </cell>
          <cell r="B6084" t="str">
            <v>C516</v>
          </cell>
          <cell r="C6084" t="str">
            <v>SERTAC</v>
          </cell>
          <cell r="D6084" t="str">
            <v>1</v>
          </cell>
          <cell r="E6084">
            <v>291.52</v>
          </cell>
          <cell r="G6084">
            <v>349.82</v>
          </cell>
          <cell r="H6084">
            <v>44561</v>
          </cell>
          <cell r="I6084">
            <v>44607</v>
          </cell>
          <cell r="J6084"/>
          <cell r="K6084"/>
        </row>
        <row r="6085">
          <cell r="A6085">
            <v>18063805</v>
          </cell>
          <cell r="B6085" t="str">
            <v>C516</v>
          </cell>
          <cell r="C6085" t="str">
            <v>SERTAC</v>
          </cell>
          <cell r="D6085" t="str">
            <v>1</v>
          </cell>
          <cell r="E6085">
            <v>764.64</v>
          </cell>
          <cell r="G6085">
            <v>917.57</v>
          </cell>
          <cell r="H6085">
            <v>44561</v>
          </cell>
          <cell r="I6085">
            <v>44607</v>
          </cell>
          <cell r="J6085"/>
          <cell r="K6085"/>
        </row>
        <row r="6086">
          <cell r="A6086">
            <v>18063806</v>
          </cell>
          <cell r="B6086" t="str">
            <v>C516</v>
          </cell>
          <cell r="C6086" t="str">
            <v>SERTAC</v>
          </cell>
          <cell r="D6086" t="str">
            <v>1</v>
          </cell>
          <cell r="E6086">
            <v>15961.679999999998</v>
          </cell>
          <cell r="G6086">
            <v>19154.02</v>
          </cell>
          <cell r="H6086">
            <v>44561</v>
          </cell>
          <cell r="I6086">
            <v>44607</v>
          </cell>
          <cell r="J6086"/>
          <cell r="K6086"/>
        </row>
        <row r="6087">
          <cell r="A6087">
            <v>18063807</v>
          </cell>
          <cell r="B6087" t="str">
            <v>C516</v>
          </cell>
          <cell r="C6087" t="str">
            <v>SERTAC</v>
          </cell>
          <cell r="D6087" t="str">
            <v>1</v>
          </cell>
          <cell r="E6087">
            <v>5029.2699999999995</v>
          </cell>
          <cell r="G6087">
            <v>6035.12</v>
          </cell>
          <cell r="H6087">
            <v>44561</v>
          </cell>
          <cell r="I6087">
            <v>44607</v>
          </cell>
          <cell r="J6087"/>
          <cell r="K6087"/>
        </row>
        <row r="6088">
          <cell r="A6088">
            <v>18063808</v>
          </cell>
          <cell r="B6088" t="str">
            <v>C516</v>
          </cell>
          <cell r="C6088" t="str">
            <v>SERTAC</v>
          </cell>
          <cell r="D6088" t="str">
            <v>1</v>
          </cell>
          <cell r="E6088">
            <v>4504.45</v>
          </cell>
          <cell r="G6088">
            <v>5405.34</v>
          </cell>
          <cell r="H6088">
            <v>44561</v>
          </cell>
          <cell r="I6088">
            <v>44607</v>
          </cell>
          <cell r="J6088"/>
          <cell r="K6088"/>
        </row>
        <row r="6089">
          <cell r="A6089">
            <v>18063809</v>
          </cell>
          <cell r="B6089" t="str">
            <v>C516</v>
          </cell>
          <cell r="C6089" t="str">
            <v>SERTAC</v>
          </cell>
          <cell r="D6089" t="str">
            <v>1</v>
          </cell>
          <cell r="E6089">
            <v>3373.3199999999997</v>
          </cell>
          <cell r="G6089">
            <v>4047.9800000000005</v>
          </cell>
          <cell r="H6089">
            <v>44561</v>
          </cell>
          <cell r="I6089">
            <v>44607</v>
          </cell>
          <cell r="J6089"/>
          <cell r="K6089"/>
        </row>
        <row r="6090">
          <cell r="A6090">
            <v>18063810</v>
          </cell>
          <cell r="B6090" t="str">
            <v>C516</v>
          </cell>
          <cell r="C6090" t="str">
            <v>SERTAC</v>
          </cell>
          <cell r="D6090" t="str">
            <v>1</v>
          </cell>
          <cell r="E6090">
            <v>7698.38</v>
          </cell>
          <cell r="G6090">
            <v>9238.0600000000013</v>
          </cell>
          <cell r="H6090">
            <v>44561</v>
          </cell>
          <cell r="I6090">
            <v>44607</v>
          </cell>
          <cell r="J6090"/>
          <cell r="K6090"/>
        </row>
        <row r="6091">
          <cell r="A6091">
            <v>18063811</v>
          </cell>
          <cell r="B6091" t="str">
            <v>C516</v>
          </cell>
          <cell r="C6091" t="str">
            <v>SERTAC</v>
          </cell>
          <cell r="D6091" t="str">
            <v>1</v>
          </cell>
          <cell r="E6091">
            <v>3045.45</v>
          </cell>
          <cell r="G6091">
            <v>3654.54</v>
          </cell>
          <cell r="H6091">
            <v>44561</v>
          </cell>
          <cell r="I6091">
            <v>44607</v>
          </cell>
          <cell r="J6091"/>
          <cell r="K6091"/>
        </row>
        <row r="6092">
          <cell r="A6092">
            <v>18063812</v>
          </cell>
          <cell r="B6092" t="str">
            <v>C516</v>
          </cell>
          <cell r="C6092" t="str">
            <v>SERTAC</v>
          </cell>
          <cell r="D6092" t="str">
            <v>1</v>
          </cell>
          <cell r="E6092">
            <v>129.72999999999999</v>
          </cell>
          <cell r="G6092">
            <v>155.68</v>
          </cell>
          <cell r="H6092">
            <v>44561</v>
          </cell>
          <cell r="I6092">
            <v>44607</v>
          </cell>
          <cell r="J6092"/>
          <cell r="K6092"/>
        </row>
        <row r="6093">
          <cell r="A6093">
            <v>18063813</v>
          </cell>
          <cell r="B6093" t="str">
            <v>C516</v>
          </cell>
          <cell r="C6093" t="str">
            <v>SERTAC</v>
          </cell>
          <cell r="D6093" t="str">
            <v>1</v>
          </cell>
          <cell r="E6093">
            <v>0</v>
          </cell>
          <cell r="G6093">
            <v>0</v>
          </cell>
          <cell r="H6093">
            <v>44561</v>
          </cell>
          <cell r="I6093">
            <v>44607</v>
          </cell>
          <cell r="J6093"/>
          <cell r="K6093"/>
        </row>
        <row r="6094">
          <cell r="A6094">
            <v>18063814</v>
          </cell>
          <cell r="B6094" t="str">
            <v>C516</v>
          </cell>
          <cell r="C6094" t="str">
            <v>SERTAC</v>
          </cell>
          <cell r="D6094" t="str">
            <v>1</v>
          </cell>
          <cell r="E6094">
            <v>2266.23</v>
          </cell>
          <cell r="G6094">
            <v>2719.48</v>
          </cell>
          <cell r="H6094">
            <v>44561</v>
          </cell>
          <cell r="I6094">
            <v>44607</v>
          </cell>
          <cell r="J6094"/>
          <cell r="K6094"/>
        </row>
        <row r="6095">
          <cell r="A6095">
            <v>18065142</v>
          </cell>
          <cell r="B6095" t="str">
            <v>C516</v>
          </cell>
          <cell r="C6095" t="str">
            <v>SERTAC</v>
          </cell>
          <cell r="D6095" t="str">
            <v>1</v>
          </cell>
          <cell r="E6095">
            <v>2061.5500000000002</v>
          </cell>
          <cell r="G6095">
            <v>2473.8599999999997</v>
          </cell>
          <cell r="H6095">
            <v>44592</v>
          </cell>
          <cell r="I6095">
            <v>44635</v>
          </cell>
          <cell r="J6095"/>
          <cell r="K6095"/>
        </row>
        <row r="6096">
          <cell r="A6096">
            <v>18065143</v>
          </cell>
          <cell r="B6096" t="str">
            <v>C516</v>
          </cell>
          <cell r="C6096" t="str">
            <v>SERTAC</v>
          </cell>
          <cell r="D6096" t="str">
            <v>1</v>
          </cell>
          <cell r="E6096">
            <v>4715.91</v>
          </cell>
          <cell r="G6096">
            <v>5659.09</v>
          </cell>
          <cell r="H6096">
            <v>44592</v>
          </cell>
          <cell r="I6096">
            <v>44635</v>
          </cell>
          <cell r="J6096"/>
          <cell r="K6096"/>
        </row>
        <row r="6097">
          <cell r="A6097">
            <v>18066572</v>
          </cell>
          <cell r="B6097" t="str">
            <v>C516</v>
          </cell>
          <cell r="C6097" t="str">
            <v>SERTAC</v>
          </cell>
          <cell r="D6097" t="str">
            <v>1</v>
          </cell>
          <cell r="E6097">
            <v>761.64</v>
          </cell>
          <cell r="G6097">
            <v>913.97</v>
          </cell>
          <cell r="H6097">
            <v>44620</v>
          </cell>
          <cell r="I6097">
            <v>44666</v>
          </cell>
          <cell r="J6097"/>
          <cell r="K6097"/>
        </row>
        <row r="6098">
          <cell r="A6098">
            <v>18066573</v>
          </cell>
          <cell r="B6098" t="str">
            <v>C516</v>
          </cell>
          <cell r="C6098" t="str">
            <v>SERTAC</v>
          </cell>
          <cell r="D6098" t="str">
            <v>1</v>
          </cell>
          <cell r="E6098">
            <v>109.87</v>
          </cell>
          <cell r="G6098">
            <v>131.84</v>
          </cell>
          <cell r="H6098">
            <v>44620</v>
          </cell>
          <cell r="I6098">
            <v>44666</v>
          </cell>
          <cell r="J6098"/>
          <cell r="K6098"/>
        </row>
        <row r="6099">
          <cell r="A6099">
            <v>18066574</v>
          </cell>
          <cell r="B6099" t="str">
            <v>C516</v>
          </cell>
          <cell r="C6099" t="str">
            <v>SERTAC</v>
          </cell>
          <cell r="D6099" t="str">
            <v>1</v>
          </cell>
          <cell r="E6099">
            <v>-241.14000000000001</v>
          </cell>
          <cell r="G6099">
            <v>-289.37</v>
          </cell>
          <cell r="H6099">
            <v>44620</v>
          </cell>
          <cell r="I6099">
            <v>44666</v>
          </cell>
          <cell r="J6099"/>
          <cell r="K6099"/>
        </row>
        <row r="6100">
          <cell r="A6100">
            <v>18066575</v>
          </cell>
          <cell r="B6100" t="str">
            <v>C516</v>
          </cell>
          <cell r="C6100" t="str">
            <v>SERTAC</v>
          </cell>
          <cell r="D6100" t="str">
            <v>1</v>
          </cell>
          <cell r="E6100">
            <v>0</v>
          </cell>
          <cell r="G6100">
            <v>0</v>
          </cell>
          <cell r="H6100">
            <v>44620</v>
          </cell>
          <cell r="I6100">
            <v>44666</v>
          </cell>
          <cell r="J6100"/>
          <cell r="K6100"/>
        </row>
        <row r="6101">
          <cell r="A6101">
            <v>18066576</v>
          </cell>
          <cell r="B6101" t="str">
            <v>C516</v>
          </cell>
          <cell r="C6101" t="str">
            <v>SERTAC</v>
          </cell>
          <cell r="D6101" t="str">
            <v>1</v>
          </cell>
          <cell r="E6101">
            <v>250</v>
          </cell>
          <cell r="G6101">
            <v>300</v>
          </cell>
          <cell r="H6101">
            <v>44620</v>
          </cell>
          <cell r="I6101">
            <v>44666</v>
          </cell>
          <cell r="J6101"/>
          <cell r="K6101"/>
        </row>
        <row r="6102">
          <cell r="A6102">
            <v>18066577</v>
          </cell>
          <cell r="B6102" t="str">
            <v>C516</v>
          </cell>
          <cell r="C6102" t="str">
            <v>SERTAC</v>
          </cell>
          <cell r="D6102" t="str">
            <v>1</v>
          </cell>
          <cell r="E6102">
            <v>3707.55</v>
          </cell>
          <cell r="G6102">
            <v>4449.0599999999995</v>
          </cell>
          <cell r="H6102">
            <v>44620</v>
          </cell>
          <cell r="I6102">
            <v>44666</v>
          </cell>
          <cell r="J6102"/>
          <cell r="K6102"/>
        </row>
        <row r="6103">
          <cell r="A6103">
            <v>18066578</v>
          </cell>
          <cell r="B6103" t="str">
            <v>C516</v>
          </cell>
          <cell r="C6103" t="str">
            <v>SERTAC</v>
          </cell>
          <cell r="D6103" t="str">
            <v>1</v>
          </cell>
          <cell r="E6103">
            <v>3056.65</v>
          </cell>
          <cell r="G6103">
            <v>3667.9800000000005</v>
          </cell>
          <cell r="H6103">
            <v>44620</v>
          </cell>
          <cell r="I6103">
            <v>44666</v>
          </cell>
          <cell r="J6103"/>
          <cell r="K6103"/>
        </row>
        <row r="6104">
          <cell r="A6104">
            <v>18068144</v>
          </cell>
          <cell r="B6104" t="str">
            <v>C516</v>
          </cell>
          <cell r="C6104" t="str">
            <v>SERTAC</v>
          </cell>
          <cell r="D6104" t="str">
            <v>1</v>
          </cell>
          <cell r="E6104">
            <v>4447.8099999999995</v>
          </cell>
          <cell r="G6104">
            <v>5337.37</v>
          </cell>
          <cell r="H6104">
            <v>44651</v>
          </cell>
          <cell r="I6104">
            <v>44696</v>
          </cell>
          <cell r="J6104"/>
          <cell r="K6104"/>
        </row>
        <row r="6105">
          <cell r="A6105">
            <v>18068145</v>
          </cell>
          <cell r="B6105" t="str">
            <v>C516</v>
          </cell>
          <cell r="C6105" t="str">
            <v>SERTAC</v>
          </cell>
          <cell r="D6105" t="str">
            <v>1</v>
          </cell>
          <cell r="E6105">
            <v>2962.5299999999997</v>
          </cell>
          <cell r="G6105">
            <v>3555.04</v>
          </cell>
          <cell r="H6105">
            <v>44651</v>
          </cell>
          <cell r="I6105">
            <v>44696</v>
          </cell>
          <cell r="J6105"/>
          <cell r="K6105"/>
        </row>
        <row r="6106">
          <cell r="A6106">
            <v>18068146</v>
          </cell>
          <cell r="B6106" t="str">
            <v>C516</v>
          </cell>
          <cell r="C6106" t="str">
            <v>SERTAC</v>
          </cell>
          <cell r="D6106" t="str">
            <v>1</v>
          </cell>
          <cell r="E6106">
            <v>372.75</v>
          </cell>
          <cell r="G6106">
            <v>447.3</v>
          </cell>
          <cell r="H6106">
            <v>44651</v>
          </cell>
          <cell r="I6106">
            <v>44696</v>
          </cell>
          <cell r="J6106"/>
          <cell r="K6106"/>
        </row>
        <row r="6107">
          <cell r="A6107">
            <v>18068147</v>
          </cell>
          <cell r="B6107" t="str">
            <v>C516</v>
          </cell>
          <cell r="C6107" t="str">
            <v>SERTAC</v>
          </cell>
          <cell r="D6107" t="str">
            <v>1</v>
          </cell>
          <cell r="E6107">
            <v>3318.3199999999997</v>
          </cell>
          <cell r="G6107">
            <v>3981.9800000000005</v>
          </cell>
          <cell r="H6107">
            <v>44651</v>
          </cell>
          <cell r="I6107">
            <v>44696</v>
          </cell>
          <cell r="J6107"/>
          <cell r="K6107"/>
        </row>
        <row r="6108">
          <cell r="A6108">
            <v>18068148</v>
          </cell>
          <cell r="B6108" t="str">
            <v>C516</v>
          </cell>
          <cell r="C6108" t="str">
            <v>SERTAC</v>
          </cell>
          <cell r="D6108" t="str">
            <v>1</v>
          </cell>
          <cell r="E6108">
            <v>6447.0300000000007</v>
          </cell>
          <cell r="G6108">
            <v>7736.44</v>
          </cell>
          <cell r="H6108">
            <v>44651</v>
          </cell>
          <cell r="I6108">
            <v>44696</v>
          </cell>
          <cell r="J6108"/>
          <cell r="K6108"/>
        </row>
        <row r="6109">
          <cell r="A6109">
            <v>18068149</v>
          </cell>
          <cell r="B6109" t="str">
            <v>C516</v>
          </cell>
          <cell r="C6109" t="str">
            <v>SERTAC</v>
          </cell>
          <cell r="D6109" t="str">
            <v>1</v>
          </cell>
          <cell r="E6109">
            <v>8712.59</v>
          </cell>
          <cell r="G6109">
            <v>10455.11</v>
          </cell>
          <cell r="H6109">
            <v>44651</v>
          </cell>
          <cell r="I6109">
            <v>44696</v>
          </cell>
          <cell r="J6109"/>
          <cell r="K6109"/>
        </row>
        <row r="6110">
          <cell r="A6110">
            <v>18068150</v>
          </cell>
          <cell r="B6110" t="str">
            <v>C516</v>
          </cell>
          <cell r="C6110" t="str">
            <v>SERTAC</v>
          </cell>
          <cell r="D6110" t="str">
            <v>1</v>
          </cell>
          <cell r="E6110">
            <v>1757.15</v>
          </cell>
          <cell r="G6110">
            <v>2108.58</v>
          </cell>
          <cell r="H6110">
            <v>44651</v>
          </cell>
          <cell r="I6110">
            <v>44696</v>
          </cell>
          <cell r="J6110"/>
          <cell r="K6110"/>
        </row>
        <row r="6111">
          <cell r="A6111">
            <v>18063815</v>
          </cell>
          <cell r="B6111" t="str">
            <v>C517</v>
          </cell>
          <cell r="C6111" t="str">
            <v>LMB COUVERTURES</v>
          </cell>
          <cell r="D6111" t="str">
            <v>2</v>
          </cell>
          <cell r="E6111">
            <v>3223.8599999999997</v>
          </cell>
          <cell r="G6111">
            <v>3868.63</v>
          </cell>
          <cell r="H6111">
            <v>44561</v>
          </cell>
          <cell r="I6111">
            <v>44592</v>
          </cell>
          <cell r="J6111"/>
          <cell r="K6111">
            <v>44592</v>
          </cell>
        </row>
        <row r="6112">
          <cell r="A6112">
            <v>18063816</v>
          </cell>
          <cell r="B6112" t="str">
            <v>C517</v>
          </cell>
          <cell r="C6112" t="str">
            <v>LMB COUVERTURES</v>
          </cell>
          <cell r="D6112" t="str">
            <v>2</v>
          </cell>
          <cell r="E6112">
            <v>115.52000000000001</v>
          </cell>
          <cell r="G6112">
            <v>138.62</v>
          </cell>
          <cell r="H6112">
            <v>44561</v>
          </cell>
          <cell r="I6112">
            <v>44592</v>
          </cell>
          <cell r="J6112"/>
          <cell r="K6112">
            <v>44592</v>
          </cell>
        </row>
        <row r="6113">
          <cell r="A6113">
            <v>18065144</v>
          </cell>
          <cell r="B6113" t="str">
            <v>C517</v>
          </cell>
          <cell r="C6113" t="str">
            <v>LMB COUVERTURES</v>
          </cell>
          <cell r="D6113" t="str">
            <v>2</v>
          </cell>
          <cell r="E6113">
            <v>430.98</v>
          </cell>
          <cell r="G6113">
            <v>517.18000000000006</v>
          </cell>
          <cell r="H6113">
            <v>44592</v>
          </cell>
          <cell r="I6113">
            <v>44620</v>
          </cell>
          <cell r="J6113"/>
          <cell r="K6113">
            <v>44635</v>
          </cell>
        </row>
        <row r="6114">
          <cell r="A6114">
            <v>18066579</v>
          </cell>
          <cell r="B6114" t="str">
            <v>C521</v>
          </cell>
          <cell r="C6114" t="str">
            <v>FORMAGYPSE</v>
          </cell>
          <cell r="D6114" t="str">
            <v>2</v>
          </cell>
          <cell r="E6114">
            <v>4553.6499999999996</v>
          </cell>
          <cell r="G6114">
            <v>5464.38</v>
          </cell>
          <cell r="H6114">
            <v>44620</v>
          </cell>
          <cell r="I6114">
            <v>44666</v>
          </cell>
          <cell r="J6114"/>
          <cell r="K6114">
            <v>44666</v>
          </cell>
        </row>
        <row r="6115">
          <cell r="A6115">
            <v>18068151</v>
          </cell>
          <cell r="B6115" t="str">
            <v>C521</v>
          </cell>
          <cell r="C6115" t="str">
            <v>FORMAGYPSE</v>
          </cell>
          <cell r="D6115" t="str">
            <v>2</v>
          </cell>
          <cell r="E6115">
            <v>5678.0300000000007</v>
          </cell>
          <cell r="G6115">
            <v>6813.6399999999994</v>
          </cell>
          <cell r="H6115">
            <v>44651</v>
          </cell>
          <cell r="I6115">
            <v>44696</v>
          </cell>
          <cell r="J6115">
            <v>44658</v>
          </cell>
          <cell r="K6115">
            <v>44696</v>
          </cell>
        </row>
        <row r="6116">
          <cell r="A6116">
            <v>18068152</v>
          </cell>
          <cell r="B6116" t="str">
            <v>C521</v>
          </cell>
          <cell r="C6116" t="str">
            <v>FORMAGYPSE</v>
          </cell>
          <cell r="D6116" t="str">
            <v>2</v>
          </cell>
          <cell r="E6116">
            <v>6825.5899999999992</v>
          </cell>
          <cell r="G6116">
            <v>8190.7100000000009</v>
          </cell>
          <cell r="H6116">
            <v>44651</v>
          </cell>
          <cell r="I6116">
            <v>44696</v>
          </cell>
          <cell r="J6116">
            <v>44658</v>
          </cell>
          <cell r="K6116">
            <v>44696</v>
          </cell>
        </row>
        <row r="6117">
          <cell r="A6117">
            <v>18068153</v>
          </cell>
          <cell r="B6117" t="str">
            <v>C521</v>
          </cell>
          <cell r="C6117" t="str">
            <v>FORMAGYPSE</v>
          </cell>
          <cell r="D6117" t="str">
            <v>2</v>
          </cell>
          <cell r="E6117">
            <v>5233.54</v>
          </cell>
          <cell r="G6117">
            <v>6280.25</v>
          </cell>
          <cell r="H6117">
            <v>44651</v>
          </cell>
          <cell r="I6117">
            <v>44696</v>
          </cell>
          <cell r="J6117">
            <v>44658</v>
          </cell>
          <cell r="K6117">
            <v>44696</v>
          </cell>
        </row>
        <row r="6118">
          <cell r="A6118">
            <v>18061211</v>
          </cell>
          <cell r="B6118" t="str">
            <v>C522</v>
          </cell>
          <cell r="C6118" t="str">
            <v>RIM CONSTRUCTIONS</v>
          </cell>
          <cell r="D6118" t="str">
            <v>6</v>
          </cell>
          <cell r="E6118">
            <v>-3397.1400000000003</v>
          </cell>
          <cell r="G6118">
            <v>-4076.5699999999997</v>
          </cell>
          <cell r="H6118">
            <v>44529</v>
          </cell>
          <cell r="I6118">
            <v>44576</v>
          </cell>
          <cell r="J6118"/>
          <cell r="K6118"/>
        </row>
        <row r="6119">
          <cell r="A6119">
            <v>18062501</v>
          </cell>
          <cell r="B6119" t="str">
            <v>C522</v>
          </cell>
          <cell r="C6119" t="str">
            <v>RIM CONSTRUCTIONS</v>
          </cell>
          <cell r="D6119" t="str">
            <v>6</v>
          </cell>
          <cell r="E6119">
            <v>2129.59</v>
          </cell>
          <cell r="G6119">
            <v>2555.5099999999998</v>
          </cell>
          <cell r="H6119">
            <v>44530</v>
          </cell>
          <cell r="I6119">
            <v>44576</v>
          </cell>
          <cell r="J6119"/>
          <cell r="K6119"/>
        </row>
        <row r="6120">
          <cell r="A6120">
            <v>18062502</v>
          </cell>
          <cell r="B6120" t="str">
            <v>C522</v>
          </cell>
          <cell r="C6120" t="str">
            <v>RIM CONSTRUCTIONS</v>
          </cell>
          <cell r="D6120" t="str">
            <v>6</v>
          </cell>
          <cell r="E6120">
            <v>2682.81</v>
          </cell>
          <cell r="G6120">
            <v>3219.37</v>
          </cell>
          <cell r="H6120">
            <v>44530</v>
          </cell>
          <cell r="I6120">
            <v>44576</v>
          </cell>
          <cell r="J6120"/>
          <cell r="K6120"/>
        </row>
        <row r="6121">
          <cell r="A6121">
            <v>18062503</v>
          </cell>
          <cell r="B6121" t="str">
            <v>C522</v>
          </cell>
          <cell r="C6121" t="str">
            <v>RIM CONSTRUCTIONS</v>
          </cell>
          <cell r="D6121" t="str">
            <v>6</v>
          </cell>
          <cell r="E6121">
            <v>3073.1099999999997</v>
          </cell>
          <cell r="G6121">
            <v>3687.7300000000005</v>
          </cell>
          <cell r="H6121">
            <v>44530</v>
          </cell>
          <cell r="I6121">
            <v>44576</v>
          </cell>
          <cell r="J6121"/>
          <cell r="K6121"/>
        </row>
        <row r="6122">
          <cell r="A6122">
            <v>18062504</v>
          </cell>
          <cell r="B6122" t="str">
            <v>C522</v>
          </cell>
          <cell r="C6122" t="str">
            <v>RIM CONSTRUCTIONS</v>
          </cell>
          <cell r="D6122" t="str">
            <v>6</v>
          </cell>
          <cell r="E6122">
            <v>6640.42</v>
          </cell>
          <cell r="G6122">
            <v>7968.5</v>
          </cell>
          <cell r="H6122">
            <v>44530</v>
          </cell>
          <cell r="I6122">
            <v>44576</v>
          </cell>
          <cell r="J6122"/>
          <cell r="K6122"/>
        </row>
        <row r="6123">
          <cell r="A6123">
            <v>18062505</v>
          </cell>
          <cell r="B6123" t="str">
            <v>C522</v>
          </cell>
          <cell r="C6123" t="str">
            <v>RIM CONSTRUCTIONS</v>
          </cell>
          <cell r="D6123" t="str">
            <v>6</v>
          </cell>
          <cell r="E6123">
            <v>2349.87</v>
          </cell>
          <cell r="G6123">
            <v>2819.84</v>
          </cell>
          <cell r="H6123">
            <v>44530</v>
          </cell>
          <cell r="I6123">
            <v>44576</v>
          </cell>
          <cell r="J6123"/>
          <cell r="K6123"/>
        </row>
        <row r="6124">
          <cell r="A6124">
            <v>18062506</v>
          </cell>
          <cell r="B6124" t="str">
            <v>C522</v>
          </cell>
          <cell r="C6124" t="str">
            <v>RIM CONSTRUCTIONS</v>
          </cell>
          <cell r="D6124" t="str">
            <v>6</v>
          </cell>
          <cell r="E6124">
            <v>3185.6</v>
          </cell>
          <cell r="G6124">
            <v>3822.72</v>
          </cell>
          <cell r="H6124">
            <v>44530</v>
          </cell>
          <cell r="I6124">
            <v>44576</v>
          </cell>
          <cell r="J6124"/>
          <cell r="K6124"/>
        </row>
        <row r="6125">
          <cell r="A6125">
            <v>18062507</v>
          </cell>
          <cell r="B6125" t="str">
            <v>C522</v>
          </cell>
          <cell r="C6125" t="str">
            <v>RIM CONSTRUCTIONS</v>
          </cell>
          <cell r="D6125" t="str">
            <v>6</v>
          </cell>
          <cell r="E6125">
            <v>1282.1200000000001</v>
          </cell>
          <cell r="G6125">
            <v>1538.54</v>
          </cell>
          <cell r="H6125">
            <v>44530</v>
          </cell>
          <cell r="I6125">
            <v>44576</v>
          </cell>
          <cell r="J6125"/>
          <cell r="K6125"/>
        </row>
        <row r="6126">
          <cell r="A6126">
            <v>18062508</v>
          </cell>
          <cell r="B6126" t="str">
            <v>C522</v>
          </cell>
          <cell r="C6126" t="str">
            <v>RIM CONSTRUCTIONS</v>
          </cell>
          <cell r="D6126" t="str">
            <v>6</v>
          </cell>
          <cell r="E6126">
            <v>652.43999999999994</v>
          </cell>
          <cell r="G6126">
            <v>782.93000000000006</v>
          </cell>
          <cell r="H6126">
            <v>44530</v>
          </cell>
          <cell r="I6126">
            <v>44576</v>
          </cell>
          <cell r="J6126"/>
          <cell r="K6126"/>
        </row>
        <row r="6127">
          <cell r="A6127">
            <v>18062509</v>
          </cell>
          <cell r="B6127" t="str">
            <v>C522</v>
          </cell>
          <cell r="C6127" t="str">
            <v>RIM CONSTRUCTIONS</v>
          </cell>
          <cell r="D6127" t="str">
            <v>6</v>
          </cell>
          <cell r="E6127">
            <v>651.1</v>
          </cell>
          <cell r="G6127">
            <v>781.31999999999994</v>
          </cell>
          <cell r="H6127">
            <v>44530</v>
          </cell>
          <cell r="I6127">
            <v>44576</v>
          </cell>
          <cell r="J6127"/>
          <cell r="K6127"/>
        </row>
        <row r="6128">
          <cell r="A6128">
            <v>18062510</v>
          </cell>
          <cell r="B6128" t="str">
            <v>C522</v>
          </cell>
          <cell r="C6128" t="str">
            <v>RIM CONSTRUCTIONS</v>
          </cell>
          <cell r="D6128" t="str">
            <v>6</v>
          </cell>
          <cell r="E6128">
            <v>16417</v>
          </cell>
          <cell r="G6128">
            <v>19700.400000000001</v>
          </cell>
          <cell r="H6128">
            <v>44530</v>
          </cell>
          <cell r="I6128">
            <v>44576</v>
          </cell>
          <cell r="J6128"/>
          <cell r="K6128"/>
        </row>
        <row r="6129">
          <cell r="A6129">
            <v>18062511</v>
          </cell>
          <cell r="B6129" t="str">
            <v>C522</v>
          </cell>
          <cell r="C6129" t="str">
            <v>RIM CONSTRUCTIONS</v>
          </cell>
          <cell r="D6129" t="str">
            <v>6</v>
          </cell>
          <cell r="E6129">
            <v>10845.119999999999</v>
          </cell>
          <cell r="G6129">
            <v>13014.14</v>
          </cell>
          <cell r="H6129">
            <v>44530</v>
          </cell>
          <cell r="I6129">
            <v>44576</v>
          </cell>
          <cell r="J6129"/>
          <cell r="K6129"/>
        </row>
        <row r="6130">
          <cell r="A6130">
            <v>18063817</v>
          </cell>
          <cell r="B6130" t="str">
            <v>C522</v>
          </cell>
          <cell r="C6130" t="str">
            <v>RIM CONSTRUCTIONS</v>
          </cell>
          <cell r="D6130" t="str">
            <v>6</v>
          </cell>
          <cell r="E6130">
            <v>6019.08</v>
          </cell>
          <cell r="G6130">
            <v>7222.9</v>
          </cell>
          <cell r="H6130">
            <v>44561</v>
          </cell>
          <cell r="I6130">
            <v>44607</v>
          </cell>
          <cell r="J6130"/>
          <cell r="K6130"/>
        </row>
        <row r="6131">
          <cell r="A6131">
            <v>18063818</v>
          </cell>
          <cell r="B6131" t="str">
            <v>C522</v>
          </cell>
          <cell r="C6131" t="str">
            <v>RIM CONSTRUCTIONS</v>
          </cell>
          <cell r="D6131" t="str">
            <v>6</v>
          </cell>
          <cell r="E6131">
            <v>4210.2300000000005</v>
          </cell>
          <cell r="G6131">
            <v>5052.2800000000007</v>
          </cell>
          <cell r="H6131">
            <v>44561</v>
          </cell>
          <cell r="I6131">
            <v>44607</v>
          </cell>
          <cell r="J6131"/>
          <cell r="K6131"/>
        </row>
        <row r="6132">
          <cell r="A6132">
            <v>18063819</v>
          </cell>
          <cell r="B6132" t="str">
            <v>C522</v>
          </cell>
          <cell r="C6132" t="str">
            <v>RIM CONSTRUCTIONS</v>
          </cell>
          <cell r="D6132" t="str">
            <v>6</v>
          </cell>
          <cell r="E6132">
            <v>5762.67</v>
          </cell>
          <cell r="G6132">
            <v>6915.2</v>
          </cell>
          <cell r="H6132">
            <v>44561</v>
          </cell>
          <cell r="I6132">
            <v>44607</v>
          </cell>
          <cell r="J6132"/>
          <cell r="K6132"/>
        </row>
        <row r="6133">
          <cell r="A6133">
            <v>18063820</v>
          </cell>
          <cell r="B6133" t="str">
            <v>C522</v>
          </cell>
          <cell r="C6133" t="str">
            <v>RIM CONSTRUCTIONS</v>
          </cell>
          <cell r="D6133" t="str">
            <v>6</v>
          </cell>
          <cell r="E6133">
            <v>4615.0199999999995</v>
          </cell>
          <cell r="G6133">
            <v>5538.0199999999995</v>
          </cell>
          <cell r="H6133">
            <v>44561</v>
          </cell>
          <cell r="I6133">
            <v>44607</v>
          </cell>
          <cell r="J6133"/>
          <cell r="K6133"/>
        </row>
        <row r="6134">
          <cell r="A6134">
            <v>18065145</v>
          </cell>
          <cell r="B6134" t="str">
            <v>C522</v>
          </cell>
          <cell r="C6134" t="str">
            <v>RIM CONSTRUCTIONS</v>
          </cell>
          <cell r="D6134" t="str">
            <v>6</v>
          </cell>
          <cell r="E6134">
            <v>11035.85</v>
          </cell>
          <cell r="G6134">
            <v>13243.02</v>
          </cell>
          <cell r="H6134">
            <v>44592</v>
          </cell>
          <cell r="I6134">
            <v>44635</v>
          </cell>
          <cell r="J6134"/>
          <cell r="K6134"/>
        </row>
        <row r="6135">
          <cell r="A6135">
            <v>18065146</v>
          </cell>
          <cell r="B6135" t="str">
            <v>C522</v>
          </cell>
          <cell r="C6135" t="str">
            <v>RIM CONSTRUCTIONS</v>
          </cell>
          <cell r="D6135" t="str">
            <v>6</v>
          </cell>
          <cell r="E6135">
            <v>3969</v>
          </cell>
          <cell r="G6135">
            <v>4762.8</v>
          </cell>
          <cell r="H6135">
            <v>44592</v>
          </cell>
          <cell r="I6135">
            <v>44635</v>
          </cell>
          <cell r="J6135"/>
          <cell r="K6135"/>
        </row>
        <row r="6136">
          <cell r="A6136">
            <v>18065147</v>
          </cell>
          <cell r="B6136" t="str">
            <v>C522</v>
          </cell>
          <cell r="C6136" t="str">
            <v>RIM CONSTRUCTIONS</v>
          </cell>
          <cell r="D6136" t="str">
            <v>6</v>
          </cell>
          <cell r="E6136">
            <v>1036.58</v>
          </cell>
          <cell r="G6136">
            <v>1243.9000000000001</v>
          </cell>
          <cell r="H6136">
            <v>44592</v>
          </cell>
          <cell r="I6136">
            <v>44635</v>
          </cell>
          <cell r="J6136"/>
          <cell r="K6136"/>
        </row>
        <row r="6137">
          <cell r="A6137">
            <v>18065148</v>
          </cell>
          <cell r="B6137" t="str">
            <v>C522</v>
          </cell>
          <cell r="C6137" t="str">
            <v>RIM CONSTRUCTIONS</v>
          </cell>
          <cell r="D6137" t="str">
            <v>6</v>
          </cell>
          <cell r="E6137">
            <v>27099.599999999999</v>
          </cell>
          <cell r="G6137">
            <v>32519.52</v>
          </cell>
          <cell r="H6137">
            <v>44592</v>
          </cell>
          <cell r="I6137">
            <v>44635</v>
          </cell>
          <cell r="J6137"/>
          <cell r="K6137"/>
        </row>
        <row r="6138">
          <cell r="A6138">
            <v>18065149</v>
          </cell>
          <cell r="B6138" t="str">
            <v>C522</v>
          </cell>
          <cell r="C6138" t="str">
            <v>RIM CONSTRUCTIONS</v>
          </cell>
          <cell r="D6138" t="str">
            <v>6</v>
          </cell>
          <cell r="E6138">
            <v>100</v>
          </cell>
          <cell r="G6138">
            <v>120</v>
          </cell>
          <cell r="H6138">
            <v>44592</v>
          </cell>
          <cell r="I6138">
            <v>44635</v>
          </cell>
          <cell r="J6138"/>
          <cell r="K6138"/>
        </row>
        <row r="6139">
          <cell r="A6139">
            <v>18065336</v>
          </cell>
          <cell r="B6139" t="str">
            <v>C522</v>
          </cell>
          <cell r="C6139" t="str">
            <v>RIM CONSTRUCTIONS</v>
          </cell>
          <cell r="D6139" t="str">
            <v>6</v>
          </cell>
          <cell r="E6139">
            <v>4110.9400000000005</v>
          </cell>
          <cell r="G6139">
            <v>4933.13</v>
          </cell>
          <cell r="H6139">
            <v>44608</v>
          </cell>
          <cell r="I6139">
            <v>44666</v>
          </cell>
          <cell r="J6139"/>
          <cell r="K6139"/>
        </row>
        <row r="6140">
          <cell r="A6140">
            <v>18066580</v>
          </cell>
          <cell r="B6140" t="str">
            <v>C522</v>
          </cell>
          <cell r="C6140" t="str">
            <v>RIM CONSTRUCTIONS</v>
          </cell>
          <cell r="D6140" t="str">
            <v>6</v>
          </cell>
          <cell r="E6140">
            <v>2520.1799999999998</v>
          </cell>
          <cell r="G6140">
            <v>3024.2200000000003</v>
          </cell>
          <cell r="H6140">
            <v>44620</v>
          </cell>
          <cell r="I6140">
            <v>44666</v>
          </cell>
          <cell r="J6140"/>
          <cell r="K6140"/>
        </row>
        <row r="6141">
          <cell r="A6141">
            <v>18066751</v>
          </cell>
          <cell r="B6141" t="str">
            <v>C522</v>
          </cell>
          <cell r="C6141" t="str">
            <v>RIM CONSTRUCTIONS</v>
          </cell>
          <cell r="D6141" t="str">
            <v>1</v>
          </cell>
          <cell r="E6141">
            <v>221.23000000000002</v>
          </cell>
          <cell r="G6141">
            <v>265.48</v>
          </cell>
          <cell r="H6141">
            <v>44642</v>
          </cell>
          <cell r="I6141">
            <v>44651</v>
          </cell>
          <cell r="J6141"/>
          <cell r="K6141"/>
        </row>
        <row r="6142">
          <cell r="A6142">
            <v>18068154</v>
          </cell>
          <cell r="B6142" t="str">
            <v>C522</v>
          </cell>
          <cell r="C6142" t="str">
            <v>RIM CONSTRUCTIONS</v>
          </cell>
          <cell r="D6142" t="str">
            <v>6</v>
          </cell>
          <cell r="E6142">
            <v>3516.34</v>
          </cell>
          <cell r="G6142">
            <v>4219.6099999999997</v>
          </cell>
          <cell r="H6142">
            <v>44651</v>
          </cell>
          <cell r="I6142">
            <v>44696</v>
          </cell>
          <cell r="J6142"/>
          <cell r="K6142"/>
        </row>
        <row r="6143">
          <cell r="A6143">
            <v>18068155</v>
          </cell>
          <cell r="B6143" t="str">
            <v>C522</v>
          </cell>
          <cell r="C6143" t="str">
            <v>RIM CONSTRUCTIONS</v>
          </cell>
          <cell r="D6143" t="str">
            <v>6</v>
          </cell>
          <cell r="E6143">
            <v>390.05</v>
          </cell>
          <cell r="G6143">
            <v>468.06000000000006</v>
          </cell>
          <cell r="H6143">
            <v>44651</v>
          </cell>
          <cell r="I6143">
            <v>44696</v>
          </cell>
          <cell r="J6143"/>
          <cell r="K6143"/>
        </row>
        <row r="6144">
          <cell r="A6144">
            <v>18063821</v>
          </cell>
          <cell r="B6144" t="str">
            <v>C524</v>
          </cell>
          <cell r="C6144" t="str">
            <v>SILEVY</v>
          </cell>
          <cell r="D6144" t="str">
            <v>2</v>
          </cell>
          <cell r="E6144">
            <v>517.74</v>
          </cell>
          <cell r="G6144">
            <v>621.29</v>
          </cell>
          <cell r="H6144">
            <v>44561</v>
          </cell>
          <cell r="I6144">
            <v>44607</v>
          </cell>
          <cell r="J6144"/>
          <cell r="K6144">
            <v>44607</v>
          </cell>
        </row>
        <row r="6145">
          <cell r="A6145">
            <v>18066581</v>
          </cell>
          <cell r="B6145" t="str">
            <v>C524</v>
          </cell>
          <cell r="C6145" t="str">
            <v>SILEVY</v>
          </cell>
          <cell r="D6145" t="str">
            <v>2</v>
          </cell>
          <cell r="E6145">
            <v>623.39</v>
          </cell>
          <cell r="G6145">
            <v>748.06999999999994</v>
          </cell>
          <cell r="H6145">
            <v>44620</v>
          </cell>
          <cell r="I6145">
            <v>44666</v>
          </cell>
          <cell r="J6145"/>
          <cell r="K6145">
            <v>44666</v>
          </cell>
        </row>
        <row r="6146">
          <cell r="A6146">
            <v>18063822</v>
          </cell>
          <cell r="B6146" t="str">
            <v>C525</v>
          </cell>
          <cell r="C6146" t="str">
            <v>LAMC</v>
          </cell>
          <cell r="D6146" t="str">
            <v>2</v>
          </cell>
          <cell r="E6146">
            <v>787.35</v>
          </cell>
          <cell r="G6146">
            <v>944.82</v>
          </cell>
          <cell r="H6146">
            <v>44561</v>
          </cell>
          <cell r="I6146">
            <v>44592</v>
          </cell>
          <cell r="J6146"/>
          <cell r="K6146">
            <v>44592</v>
          </cell>
        </row>
        <row r="6147">
          <cell r="A6147">
            <v>18063823</v>
          </cell>
          <cell r="B6147" t="str">
            <v>C525</v>
          </cell>
          <cell r="C6147" t="str">
            <v>LAMC</v>
          </cell>
          <cell r="D6147" t="str">
            <v>2</v>
          </cell>
          <cell r="E6147">
            <v>4365.96</v>
          </cell>
          <cell r="G6147">
            <v>5239.1499999999996</v>
          </cell>
          <cell r="H6147">
            <v>44561</v>
          </cell>
          <cell r="I6147">
            <v>44592</v>
          </cell>
          <cell r="J6147"/>
          <cell r="K6147">
            <v>44592</v>
          </cell>
        </row>
        <row r="6148">
          <cell r="A6148">
            <v>18063824</v>
          </cell>
          <cell r="B6148" t="str">
            <v>C525</v>
          </cell>
          <cell r="C6148" t="str">
            <v>LAMC</v>
          </cell>
          <cell r="D6148" t="str">
            <v>2</v>
          </cell>
          <cell r="E6148">
            <v>3947.6</v>
          </cell>
          <cell r="G6148">
            <v>4737.12</v>
          </cell>
          <cell r="H6148">
            <v>44561</v>
          </cell>
          <cell r="I6148">
            <v>44592</v>
          </cell>
          <cell r="J6148"/>
          <cell r="K6148">
            <v>44592</v>
          </cell>
        </row>
        <row r="6149">
          <cell r="A6149">
            <v>18063825</v>
          </cell>
          <cell r="B6149" t="str">
            <v>C525</v>
          </cell>
          <cell r="C6149" t="str">
            <v>LAMC</v>
          </cell>
          <cell r="D6149" t="str">
            <v>2</v>
          </cell>
          <cell r="E6149">
            <v>5145.49</v>
          </cell>
          <cell r="G6149">
            <v>6174.59</v>
          </cell>
          <cell r="H6149">
            <v>44561</v>
          </cell>
          <cell r="I6149">
            <v>44592</v>
          </cell>
          <cell r="J6149"/>
          <cell r="K6149">
            <v>44592</v>
          </cell>
        </row>
        <row r="6150">
          <cell r="A6150">
            <v>18065150</v>
          </cell>
          <cell r="B6150" t="str">
            <v>C525</v>
          </cell>
          <cell r="C6150" t="str">
            <v>LAMC</v>
          </cell>
          <cell r="D6150" t="str">
            <v>2</v>
          </cell>
          <cell r="E6150">
            <v>-90</v>
          </cell>
          <cell r="G6150">
            <v>-108</v>
          </cell>
          <cell r="H6150">
            <v>44592</v>
          </cell>
          <cell r="I6150">
            <v>44620</v>
          </cell>
          <cell r="J6150"/>
          <cell r="K6150">
            <v>44620</v>
          </cell>
        </row>
        <row r="6151">
          <cell r="A6151">
            <v>18065151</v>
          </cell>
          <cell r="B6151" t="str">
            <v>C525</v>
          </cell>
          <cell r="C6151" t="str">
            <v>LAMC</v>
          </cell>
          <cell r="D6151" t="str">
            <v>2</v>
          </cell>
          <cell r="E6151">
            <v>-419.77</v>
          </cell>
          <cell r="G6151">
            <v>-503.71999999999997</v>
          </cell>
          <cell r="H6151">
            <v>44592</v>
          </cell>
          <cell r="I6151">
            <v>44620</v>
          </cell>
          <cell r="J6151"/>
          <cell r="K6151">
            <v>44620</v>
          </cell>
        </row>
        <row r="6152">
          <cell r="A6152">
            <v>18065152</v>
          </cell>
          <cell r="B6152" t="str">
            <v>C525</v>
          </cell>
          <cell r="C6152" t="str">
            <v>LAMC</v>
          </cell>
          <cell r="D6152" t="str">
            <v>2</v>
          </cell>
          <cell r="E6152">
            <v>1286.01</v>
          </cell>
          <cell r="G6152">
            <v>1543.21</v>
          </cell>
          <cell r="H6152">
            <v>44592</v>
          </cell>
          <cell r="I6152">
            <v>44620</v>
          </cell>
          <cell r="J6152"/>
          <cell r="K6152">
            <v>44620</v>
          </cell>
        </row>
        <row r="6153">
          <cell r="A6153">
            <v>18066582</v>
          </cell>
          <cell r="B6153" t="str">
            <v>C525</v>
          </cell>
          <cell r="C6153" t="str">
            <v>LAMC</v>
          </cell>
          <cell r="D6153" t="str">
            <v>2</v>
          </cell>
          <cell r="E6153">
            <v>2864.9700000000003</v>
          </cell>
          <cell r="G6153">
            <v>3437.96</v>
          </cell>
          <cell r="H6153">
            <v>44620</v>
          </cell>
          <cell r="I6153">
            <v>44651</v>
          </cell>
          <cell r="J6153"/>
          <cell r="K6153">
            <v>44651</v>
          </cell>
        </row>
        <row r="6154">
          <cell r="A6154">
            <v>18066583</v>
          </cell>
          <cell r="B6154" t="str">
            <v>C525</v>
          </cell>
          <cell r="C6154" t="str">
            <v>LAMC</v>
          </cell>
          <cell r="D6154" t="str">
            <v>2</v>
          </cell>
          <cell r="E6154">
            <v>-151</v>
          </cell>
          <cell r="G6154">
            <v>-181.2</v>
          </cell>
          <cell r="H6154">
            <v>44620</v>
          </cell>
          <cell r="I6154">
            <v>44651</v>
          </cell>
          <cell r="J6154"/>
          <cell r="K6154">
            <v>44651</v>
          </cell>
        </row>
        <row r="6155">
          <cell r="A6155">
            <v>18066584</v>
          </cell>
          <cell r="B6155" t="str">
            <v>C525</v>
          </cell>
          <cell r="C6155" t="str">
            <v>LAMC</v>
          </cell>
          <cell r="D6155" t="str">
            <v>2</v>
          </cell>
          <cell r="E6155">
            <v>-1055.04</v>
          </cell>
          <cell r="G6155">
            <v>-1266.05</v>
          </cell>
          <cell r="H6155">
            <v>44620</v>
          </cell>
          <cell r="I6155">
            <v>44651</v>
          </cell>
          <cell r="J6155"/>
          <cell r="K6155">
            <v>44651</v>
          </cell>
        </row>
        <row r="6156">
          <cell r="A6156">
            <v>18066585</v>
          </cell>
          <cell r="B6156" t="str">
            <v>C525</v>
          </cell>
          <cell r="C6156" t="str">
            <v>LAMC</v>
          </cell>
          <cell r="D6156" t="str">
            <v>2</v>
          </cell>
          <cell r="E6156">
            <v>966.91000000000008</v>
          </cell>
          <cell r="G6156">
            <v>1160.29</v>
          </cell>
          <cell r="H6156">
            <v>44620</v>
          </cell>
          <cell r="I6156">
            <v>44651</v>
          </cell>
          <cell r="J6156"/>
          <cell r="K6156">
            <v>44651</v>
          </cell>
        </row>
        <row r="6157">
          <cell r="A6157">
            <v>18066586</v>
          </cell>
          <cell r="B6157" t="str">
            <v>C525</v>
          </cell>
          <cell r="C6157" t="str">
            <v>LAMC</v>
          </cell>
          <cell r="D6157" t="str">
            <v>2</v>
          </cell>
          <cell r="E6157">
            <v>1267.46</v>
          </cell>
          <cell r="G6157">
            <v>1520.95</v>
          </cell>
          <cell r="H6157">
            <v>44620</v>
          </cell>
          <cell r="I6157">
            <v>44651</v>
          </cell>
          <cell r="J6157"/>
          <cell r="K6157">
            <v>44651</v>
          </cell>
        </row>
        <row r="6158">
          <cell r="A6158">
            <v>18066587</v>
          </cell>
          <cell r="B6158" t="str">
            <v>C525</v>
          </cell>
          <cell r="C6158" t="str">
            <v>LAMC</v>
          </cell>
          <cell r="D6158" t="str">
            <v>2</v>
          </cell>
          <cell r="E6158">
            <v>-237</v>
          </cell>
          <cell r="G6158">
            <v>-284.39999999999998</v>
          </cell>
          <cell r="H6158">
            <v>44620</v>
          </cell>
          <cell r="I6158">
            <v>44651</v>
          </cell>
          <cell r="J6158"/>
          <cell r="K6158">
            <v>44651</v>
          </cell>
        </row>
        <row r="6159">
          <cell r="A6159">
            <v>18066588</v>
          </cell>
          <cell r="B6159" t="str">
            <v>C525</v>
          </cell>
          <cell r="C6159" t="str">
            <v>LAMC</v>
          </cell>
          <cell r="D6159" t="str">
            <v>2</v>
          </cell>
          <cell r="E6159">
            <v>-12.059999999999999</v>
          </cell>
          <cell r="G6159">
            <v>-14.469999999999999</v>
          </cell>
          <cell r="H6159">
            <v>44620</v>
          </cell>
          <cell r="I6159">
            <v>44651</v>
          </cell>
          <cell r="J6159"/>
          <cell r="K6159">
            <v>44651</v>
          </cell>
        </row>
        <row r="6160">
          <cell r="A6160">
            <v>18066589</v>
          </cell>
          <cell r="B6160" t="str">
            <v>C525</v>
          </cell>
          <cell r="C6160" t="str">
            <v>LAMC</v>
          </cell>
          <cell r="D6160" t="str">
            <v>2</v>
          </cell>
          <cell r="E6160">
            <v>-19.28</v>
          </cell>
          <cell r="G6160">
            <v>-23.14</v>
          </cell>
          <cell r="H6160">
            <v>44620</v>
          </cell>
          <cell r="I6160">
            <v>44651</v>
          </cell>
          <cell r="J6160"/>
          <cell r="K6160">
            <v>44651</v>
          </cell>
        </row>
        <row r="6161">
          <cell r="A6161">
            <v>18066590</v>
          </cell>
          <cell r="B6161" t="str">
            <v>C525</v>
          </cell>
          <cell r="C6161" t="str">
            <v>LAMC</v>
          </cell>
          <cell r="D6161" t="str">
            <v>2</v>
          </cell>
          <cell r="E6161">
            <v>475.93</v>
          </cell>
          <cell r="G6161">
            <v>571.12</v>
          </cell>
          <cell r="H6161">
            <v>44620</v>
          </cell>
          <cell r="I6161">
            <v>44651</v>
          </cell>
          <cell r="J6161"/>
          <cell r="K6161">
            <v>44651</v>
          </cell>
        </row>
        <row r="6162">
          <cell r="A6162">
            <v>18066591</v>
          </cell>
          <cell r="B6162" t="str">
            <v>C525</v>
          </cell>
          <cell r="C6162" t="str">
            <v>LAMC</v>
          </cell>
          <cell r="D6162" t="str">
            <v>2</v>
          </cell>
          <cell r="E6162">
            <v>7115.94</v>
          </cell>
          <cell r="G6162">
            <v>8539.130000000001</v>
          </cell>
          <cell r="H6162">
            <v>44620</v>
          </cell>
          <cell r="I6162">
            <v>44651</v>
          </cell>
          <cell r="J6162"/>
          <cell r="K6162">
            <v>44651</v>
          </cell>
        </row>
        <row r="6163">
          <cell r="A6163">
            <v>18066592</v>
          </cell>
          <cell r="B6163" t="str">
            <v>C525</v>
          </cell>
          <cell r="C6163" t="str">
            <v>LAMC</v>
          </cell>
          <cell r="D6163" t="str">
            <v>2</v>
          </cell>
          <cell r="E6163">
            <v>814.4</v>
          </cell>
          <cell r="G6163">
            <v>977.28</v>
          </cell>
          <cell r="H6163">
            <v>44620</v>
          </cell>
          <cell r="I6163">
            <v>44651</v>
          </cell>
          <cell r="J6163"/>
          <cell r="K6163">
            <v>44651</v>
          </cell>
        </row>
        <row r="6164">
          <cell r="A6164">
            <v>18068156</v>
          </cell>
          <cell r="B6164" t="str">
            <v>C525</v>
          </cell>
          <cell r="C6164" t="str">
            <v>LAMC</v>
          </cell>
          <cell r="D6164" t="str">
            <v>2</v>
          </cell>
          <cell r="E6164">
            <v>998.3</v>
          </cell>
          <cell r="G6164">
            <v>1197.96</v>
          </cell>
          <cell r="H6164">
            <v>44651</v>
          </cell>
          <cell r="I6164">
            <v>44681</v>
          </cell>
          <cell r="J6164">
            <v>44658</v>
          </cell>
          <cell r="K6164">
            <v>44681</v>
          </cell>
        </row>
        <row r="6165">
          <cell r="A6165">
            <v>18068157</v>
          </cell>
          <cell r="B6165" t="str">
            <v>C525</v>
          </cell>
          <cell r="C6165" t="str">
            <v>LAMC</v>
          </cell>
          <cell r="D6165" t="str">
            <v>2</v>
          </cell>
          <cell r="E6165">
            <v>504.93</v>
          </cell>
          <cell r="G6165">
            <v>605.91999999999996</v>
          </cell>
          <cell r="H6165">
            <v>44651</v>
          </cell>
          <cell r="I6165">
            <v>44681</v>
          </cell>
          <cell r="J6165">
            <v>44658</v>
          </cell>
          <cell r="K6165">
            <v>44681</v>
          </cell>
        </row>
        <row r="6166">
          <cell r="A6166">
            <v>18068158</v>
          </cell>
          <cell r="B6166" t="str">
            <v>C525</v>
          </cell>
          <cell r="C6166" t="str">
            <v>LAMC</v>
          </cell>
          <cell r="D6166" t="str">
            <v>2</v>
          </cell>
          <cell r="E6166">
            <v>5523.67</v>
          </cell>
          <cell r="G6166">
            <v>6628.4</v>
          </cell>
          <cell r="H6166">
            <v>44651</v>
          </cell>
          <cell r="I6166">
            <v>44681</v>
          </cell>
          <cell r="J6166">
            <v>44658</v>
          </cell>
          <cell r="K6166">
            <v>44681</v>
          </cell>
        </row>
        <row r="6167">
          <cell r="A6167">
            <v>18068159</v>
          </cell>
          <cell r="B6167" t="str">
            <v>C525</v>
          </cell>
          <cell r="C6167" t="str">
            <v>LAMC</v>
          </cell>
          <cell r="D6167" t="str">
            <v>2</v>
          </cell>
          <cell r="E6167">
            <v>518.16999999999996</v>
          </cell>
          <cell r="G6167">
            <v>621.79999999999995</v>
          </cell>
          <cell r="H6167">
            <v>44651</v>
          </cell>
          <cell r="I6167">
            <v>44681</v>
          </cell>
          <cell r="J6167">
            <v>44658</v>
          </cell>
          <cell r="K6167">
            <v>44681</v>
          </cell>
        </row>
        <row r="6168">
          <cell r="A6168">
            <v>18068160</v>
          </cell>
          <cell r="B6168" t="str">
            <v>C525</v>
          </cell>
          <cell r="C6168" t="str">
            <v>LAMC</v>
          </cell>
          <cell r="D6168" t="str">
            <v>2</v>
          </cell>
          <cell r="E6168">
            <v>-90</v>
          </cell>
          <cell r="G6168">
            <v>-108</v>
          </cell>
          <cell r="H6168">
            <v>44651</v>
          </cell>
          <cell r="I6168">
            <v>44681</v>
          </cell>
          <cell r="J6168">
            <v>44658</v>
          </cell>
          <cell r="K6168">
            <v>44681</v>
          </cell>
        </row>
        <row r="6169">
          <cell r="A6169">
            <v>18068161</v>
          </cell>
          <cell r="B6169" t="str">
            <v>C525</v>
          </cell>
          <cell r="C6169" t="str">
            <v>LAMC</v>
          </cell>
          <cell r="D6169" t="str">
            <v>2</v>
          </cell>
          <cell r="E6169">
            <v>255.67</v>
          </cell>
          <cell r="G6169">
            <v>306.8</v>
          </cell>
          <cell r="H6169">
            <v>44651</v>
          </cell>
          <cell r="I6169">
            <v>44681</v>
          </cell>
          <cell r="J6169">
            <v>44658</v>
          </cell>
          <cell r="K6169">
            <v>44681</v>
          </cell>
        </row>
        <row r="6170">
          <cell r="A6170">
            <v>18068162</v>
          </cell>
          <cell r="B6170" t="str">
            <v>C525</v>
          </cell>
          <cell r="C6170" t="str">
            <v>LAMC</v>
          </cell>
          <cell r="D6170" t="str">
            <v>2</v>
          </cell>
          <cell r="E6170">
            <v>-180</v>
          </cell>
          <cell r="G6170">
            <v>-216</v>
          </cell>
          <cell r="H6170">
            <v>44651</v>
          </cell>
          <cell r="I6170">
            <v>44681</v>
          </cell>
          <cell r="J6170">
            <v>44658</v>
          </cell>
          <cell r="K6170">
            <v>44681</v>
          </cell>
        </row>
        <row r="6171">
          <cell r="A6171">
            <v>18068163</v>
          </cell>
          <cell r="B6171" t="str">
            <v>C525</v>
          </cell>
          <cell r="C6171" t="str">
            <v>LAMC</v>
          </cell>
          <cell r="D6171" t="str">
            <v>2</v>
          </cell>
          <cell r="E6171">
            <v>3867.7699999999995</v>
          </cell>
          <cell r="G6171">
            <v>4641.32</v>
          </cell>
          <cell r="H6171">
            <v>44651</v>
          </cell>
          <cell r="I6171">
            <v>44681</v>
          </cell>
          <cell r="J6171">
            <v>44658</v>
          </cell>
          <cell r="K6171">
            <v>44681</v>
          </cell>
        </row>
        <row r="6172">
          <cell r="A6172">
            <v>18068164</v>
          </cell>
          <cell r="B6172" t="str">
            <v>C525</v>
          </cell>
          <cell r="C6172" t="str">
            <v>LAMC</v>
          </cell>
          <cell r="D6172" t="str">
            <v>2</v>
          </cell>
          <cell r="E6172">
            <v>379.44</v>
          </cell>
          <cell r="G6172">
            <v>455.33000000000004</v>
          </cell>
          <cell r="H6172">
            <v>44651</v>
          </cell>
          <cell r="I6172">
            <v>44681</v>
          </cell>
          <cell r="J6172">
            <v>44658</v>
          </cell>
          <cell r="K6172">
            <v>44681</v>
          </cell>
        </row>
        <row r="6173">
          <cell r="A6173">
            <v>18068165</v>
          </cell>
          <cell r="B6173" t="str">
            <v>C525</v>
          </cell>
          <cell r="C6173" t="str">
            <v>LAMC</v>
          </cell>
          <cell r="D6173" t="str">
            <v>2</v>
          </cell>
          <cell r="E6173">
            <v>-108</v>
          </cell>
          <cell r="G6173">
            <v>-129.6</v>
          </cell>
          <cell r="H6173">
            <v>44651</v>
          </cell>
          <cell r="I6173">
            <v>44681</v>
          </cell>
          <cell r="J6173">
            <v>44658</v>
          </cell>
          <cell r="K6173">
            <v>44681</v>
          </cell>
        </row>
        <row r="6174">
          <cell r="A6174">
            <v>18062517</v>
          </cell>
          <cell r="B6174" t="str">
            <v>C526</v>
          </cell>
          <cell r="C6174" t="str">
            <v>AMG WOOD DESIGN</v>
          </cell>
          <cell r="D6174" t="str">
            <v>2</v>
          </cell>
          <cell r="E6174">
            <v>3118.3</v>
          </cell>
          <cell r="G6174">
            <v>3741.96</v>
          </cell>
          <cell r="H6174">
            <v>44530</v>
          </cell>
          <cell r="I6174">
            <v>44576</v>
          </cell>
          <cell r="J6174"/>
          <cell r="K6174"/>
        </row>
        <row r="6175">
          <cell r="A6175">
            <v>18062518</v>
          </cell>
          <cell r="B6175" t="str">
            <v>C526</v>
          </cell>
          <cell r="C6175" t="str">
            <v>AMG WOOD DESIGN</v>
          </cell>
          <cell r="D6175" t="str">
            <v>2</v>
          </cell>
          <cell r="E6175">
            <v>453.58000000000004</v>
          </cell>
          <cell r="G6175">
            <v>544.29999999999995</v>
          </cell>
          <cell r="H6175">
            <v>44530</v>
          </cell>
          <cell r="I6175">
            <v>44576</v>
          </cell>
          <cell r="J6175"/>
          <cell r="K6175"/>
        </row>
        <row r="6176">
          <cell r="A6176">
            <v>18062519</v>
          </cell>
          <cell r="B6176" t="str">
            <v>C526</v>
          </cell>
          <cell r="C6176" t="str">
            <v>AMG WOOD DESIGN</v>
          </cell>
          <cell r="D6176" t="str">
            <v>2</v>
          </cell>
          <cell r="E6176">
            <v>915.12999999999988</v>
          </cell>
          <cell r="G6176">
            <v>1098.1600000000001</v>
          </cell>
          <cell r="H6176">
            <v>44530</v>
          </cell>
          <cell r="I6176">
            <v>44576</v>
          </cell>
          <cell r="J6176"/>
          <cell r="K6176"/>
        </row>
        <row r="6177">
          <cell r="A6177">
            <v>18062520</v>
          </cell>
          <cell r="B6177" t="str">
            <v>C526</v>
          </cell>
          <cell r="C6177" t="str">
            <v>AMG WOOD DESIGN</v>
          </cell>
          <cell r="D6177" t="str">
            <v>2</v>
          </cell>
          <cell r="E6177">
            <v>1225.1600000000001</v>
          </cell>
          <cell r="G6177">
            <v>1470.19</v>
          </cell>
          <cell r="H6177">
            <v>44530</v>
          </cell>
          <cell r="I6177">
            <v>44576</v>
          </cell>
          <cell r="J6177"/>
          <cell r="K6177"/>
        </row>
        <row r="6178">
          <cell r="A6178">
            <v>18062521</v>
          </cell>
          <cell r="B6178" t="str">
            <v>C526</v>
          </cell>
          <cell r="C6178" t="str">
            <v>AMG WOOD DESIGN</v>
          </cell>
          <cell r="D6178" t="str">
            <v>2</v>
          </cell>
          <cell r="E6178">
            <v>2630.42</v>
          </cell>
          <cell r="G6178">
            <v>3156.5</v>
          </cell>
          <cell r="H6178">
            <v>44530</v>
          </cell>
          <cell r="I6178">
            <v>44576</v>
          </cell>
          <cell r="J6178"/>
          <cell r="K6178"/>
        </row>
        <row r="6179">
          <cell r="A6179">
            <v>18062522</v>
          </cell>
          <cell r="B6179" t="str">
            <v>C526</v>
          </cell>
          <cell r="C6179" t="str">
            <v>AMG WOOD DESIGN</v>
          </cell>
          <cell r="D6179" t="str">
            <v>2</v>
          </cell>
          <cell r="E6179">
            <v>106.2</v>
          </cell>
          <cell r="G6179">
            <v>127.44000000000001</v>
          </cell>
          <cell r="H6179">
            <v>44530</v>
          </cell>
          <cell r="I6179">
            <v>44576</v>
          </cell>
          <cell r="J6179"/>
          <cell r="K6179"/>
        </row>
        <row r="6180">
          <cell r="A6180">
            <v>18062523</v>
          </cell>
          <cell r="B6180" t="str">
            <v>C526</v>
          </cell>
          <cell r="C6180" t="str">
            <v>AMG WOOD DESIGN</v>
          </cell>
          <cell r="D6180" t="str">
            <v>2</v>
          </cell>
          <cell r="E6180">
            <v>407</v>
          </cell>
          <cell r="G6180">
            <v>488.4</v>
          </cell>
          <cell r="H6180">
            <v>44530</v>
          </cell>
          <cell r="I6180">
            <v>44576</v>
          </cell>
          <cell r="J6180"/>
          <cell r="K6180"/>
        </row>
        <row r="6181">
          <cell r="A6181">
            <v>18062524</v>
          </cell>
          <cell r="B6181" t="str">
            <v>C526</v>
          </cell>
          <cell r="C6181" t="str">
            <v>AMG WOOD DESIGN</v>
          </cell>
          <cell r="D6181" t="str">
            <v>2</v>
          </cell>
          <cell r="E6181">
            <v>226.56</v>
          </cell>
          <cell r="G6181">
            <v>271.87</v>
          </cell>
          <cell r="H6181">
            <v>44530</v>
          </cell>
          <cell r="I6181">
            <v>44576</v>
          </cell>
          <cell r="J6181"/>
          <cell r="K6181"/>
        </row>
        <row r="6182">
          <cell r="A6182">
            <v>18062525</v>
          </cell>
          <cell r="B6182" t="str">
            <v>C526</v>
          </cell>
          <cell r="C6182" t="str">
            <v>AMG WOOD DESIGN</v>
          </cell>
          <cell r="D6182" t="str">
            <v>2</v>
          </cell>
          <cell r="E6182">
            <v>50.2</v>
          </cell>
          <cell r="G6182">
            <v>60.239999999999995</v>
          </cell>
          <cell r="H6182">
            <v>44530</v>
          </cell>
          <cell r="I6182">
            <v>44576</v>
          </cell>
          <cell r="J6182"/>
          <cell r="K6182"/>
        </row>
        <row r="6183">
          <cell r="A6183">
            <v>18062526</v>
          </cell>
          <cell r="B6183" t="str">
            <v>C526</v>
          </cell>
          <cell r="C6183" t="str">
            <v>AMG WOOD DESIGN</v>
          </cell>
          <cell r="D6183" t="str">
            <v>2</v>
          </cell>
          <cell r="E6183">
            <v>701.3</v>
          </cell>
          <cell r="G6183">
            <v>841.56000000000006</v>
          </cell>
          <cell r="H6183">
            <v>44530</v>
          </cell>
          <cell r="I6183">
            <v>44576</v>
          </cell>
          <cell r="J6183"/>
          <cell r="K6183"/>
        </row>
        <row r="6184">
          <cell r="A6184">
            <v>18062527</v>
          </cell>
          <cell r="B6184" t="str">
            <v>C526</v>
          </cell>
          <cell r="C6184" t="str">
            <v>AMG WOOD DESIGN</v>
          </cell>
          <cell r="D6184" t="str">
            <v>2</v>
          </cell>
          <cell r="E6184">
            <v>4249.83</v>
          </cell>
          <cell r="G6184">
            <v>5099.8</v>
          </cell>
          <cell r="H6184">
            <v>44530</v>
          </cell>
          <cell r="I6184">
            <v>44576</v>
          </cell>
          <cell r="J6184"/>
          <cell r="K6184"/>
        </row>
        <row r="6185">
          <cell r="A6185">
            <v>18062528</v>
          </cell>
          <cell r="B6185" t="str">
            <v>C526</v>
          </cell>
          <cell r="C6185" t="str">
            <v>AMG WOOD DESIGN</v>
          </cell>
          <cell r="D6185" t="str">
            <v>2</v>
          </cell>
          <cell r="E6185">
            <v>1306.6500000000001</v>
          </cell>
          <cell r="G6185">
            <v>1567.98</v>
          </cell>
          <cell r="H6185">
            <v>44530</v>
          </cell>
          <cell r="I6185">
            <v>44576</v>
          </cell>
          <cell r="J6185"/>
          <cell r="K6185"/>
        </row>
        <row r="6186">
          <cell r="A6186">
            <v>18062529</v>
          </cell>
          <cell r="B6186" t="str">
            <v>C526</v>
          </cell>
          <cell r="C6186" t="str">
            <v>AMG WOOD DESIGN</v>
          </cell>
          <cell r="D6186" t="str">
            <v>2</v>
          </cell>
          <cell r="E6186">
            <v>3376.56</v>
          </cell>
          <cell r="G6186">
            <v>4051.87</v>
          </cell>
          <cell r="H6186">
            <v>44530</v>
          </cell>
          <cell r="I6186">
            <v>44576</v>
          </cell>
          <cell r="J6186"/>
          <cell r="K6186"/>
        </row>
        <row r="6187">
          <cell r="A6187">
            <v>18062530</v>
          </cell>
          <cell r="B6187" t="str">
            <v>C526</v>
          </cell>
          <cell r="C6187" t="str">
            <v>AMG WOOD DESIGN</v>
          </cell>
          <cell r="D6187" t="str">
            <v>2</v>
          </cell>
          <cell r="E6187">
            <v>4614.55</v>
          </cell>
          <cell r="G6187">
            <v>5537.46</v>
          </cell>
          <cell r="H6187">
            <v>44530</v>
          </cell>
          <cell r="I6187">
            <v>44576</v>
          </cell>
          <cell r="J6187"/>
          <cell r="K6187"/>
        </row>
        <row r="6188">
          <cell r="A6188">
            <v>18062531</v>
          </cell>
          <cell r="B6188" t="str">
            <v>C526</v>
          </cell>
          <cell r="C6188" t="str">
            <v>AMG WOOD DESIGN</v>
          </cell>
          <cell r="D6188" t="str">
            <v>2</v>
          </cell>
          <cell r="E6188">
            <v>2830.33</v>
          </cell>
          <cell r="G6188">
            <v>3396.4</v>
          </cell>
          <cell r="H6188">
            <v>44530</v>
          </cell>
          <cell r="I6188">
            <v>44576</v>
          </cell>
          <cell r="J6188"/>
          <cell r="K6188"/>
        </row>
        <row r="6189">
          <cell r="A6189">
            <v>18062532</v>
          </cell>
          <cell r="B6189" t="str">
            <v>C526</v>
          </cell>
          <cell r="C6189" t="str">
            <v>AMG WOOD DESIGN</v>
          </cell>
          <cell r="D6189" t="str">
            <v>2</v>
          </cell>
          <cell r="E6189">
            <v>3376.56</v>
          </cell>
          <cell r="G6189">
            <v>4051.87</v>
          </cell>
          <cell r="H6189">
            <v>44530</v>
          </cell>
          <cell r="I6189">
            <v>44576</v>
          </cell>
          <cell r="J6189"/>
          <cell r="K6189"/>
        </row>
        <row r="6190">
          <cell r="A6190">
            <v>18062533</v>
          </cell>
          <cell r="B6190" t="str">
            <v>C526</v>
          </cell>
          <cell r="C6190" t="str">
            <v>AMG WOOD DESIGN</v>
          </cell>
          <cell r="D6190" t="str">
            <v>2</v>
          </cell>
          <cell r="E6190">
            <v>3307.69</v>
          </cell>
          <cell r="G6190">
            <v>3969.2300000000005</v>
          </cell>
          <cell r="H6190">
            <v>44530</v>
          </cell>
          <cell r="I6190">
            <v>44576</v>
          </cell>
          <cell r="J6190"/>
          <cell r="K6190"/>
        </row>
        <row r="6191">
          <cell r="A6191">
            <v>18062534</v>
          </cell>
          <cell r="B6191" t="str">
            <v>C526</v>
          </cell>
          <cell r="C6191" t="str">
            <v>AMG WOOD DESIGN</v>
          </cell>
          <cell r="D6191" t="str">
            <v>2</v>
          </cell>
          <cell r="E6191">
            <v>7276.8600000000006</v>
          </cell>
          <cell r="G6191">
            <v>8732.23</v>
          </cell>
          <cell r="H6191">
            <v>44530</v>
          </cell>
          <cell r="I6191">
            <v>44576</v>
          </cell>
          <cell r="J6191"/>
          <cell r="K6191"/>
        </row>
        <row r="6192">
          <cell r="A6192">
            <v>18062535</v>
          </cell>
          <cell r="B6192" t="str">
            <v>C526</v>
          </cell>
          <cell r="C6192" t="str">
            <v>AMG WOOD DESIGN</v>
          </cell>
          <cell r="D6192" t="str">
            <v>2</v>
          </cell>
          <cell r="E6192">
            <v>2989.45</v>
          </cell>
          <cell r="G6192">
            <v>3587.34</v>
          </cell>
          <cell r="H6192">
            <v>44530</v>
          </cell>
          <cell r="I6192">
            <v>44576</v>
          </cell>
          <cell r="J6192"/>
          <cell r="K6192"/>
        </row>
        <row r="6193">
          <cell r="A6193">
            <v>18062536</v>
          </cell>
          <cell r="B6193" t="str">
            <v>C526</v>
          </cell>
          <cell r="C6193" t="str">
            <v>AMG WOOD DESIGN</v>
          </cell>
          <cell r="D6193" t="str">
            <v>2</v>
          </cell>
          <cell r="E6193">
            <v>10272.85</v>
          </cell>
          <cell r="G6193">
            <v>12327.42</v>
          </cell>
          <cell r="H6193">
            <v>44530</v>
          </cell>
          <cell r="I6193">
            <v>44576</v>
          </cell>
          <cell r="J6193"/>
          <cell r="K6193"/>
        </row>
        <row r="6194">
          <cell r="A6194">
            <v>18062537</v>
          </cell>
          <cell r="B6194" t="str">
            <v>C526</v>
          </cell>
          <cell r="C6194" t="str">
            <v>AMG WOOD DESIGN</v>
          </cell>
          <cell r="D6194" t="str">
            <v>2</v>
          </cell>
          <cell r="E6194">
            <v>-10272.85</v>
          </cell>
          <cell r="G6194">
            <v>-12327.42</v>
          </cell>
          <cell r="H6194">
            <v>44530</v>
          </cell>
          <cell r="I6194">
            <v>44576</v>
          </cell>
          <cell r="J6194"/>
          <cell r="K6194"/>
        </row>
        <row r="6195">
          <cell r="A6195">
            <v>18062538</v>
          </cell>
          <cell r="B6195" t="str">
            <v>C526</v>
          </cell>
          <cell r="C6195" t="str">
            <v>AMG WOOD DESIGN</v>
          </cell>
          <cell r="D6195" t="str">
            <v>2</v>
          </cell>
          <cell r="E6195">
            <v>4083.84</v>
          </cell>
          <cell r="G6195">
            <v>4900.6099999999997</v>
          </cell>
          <cell r="H6195">
            <v>44530</v>
          </cell>
          <cell r="I6195">
            <v>44576</v>
          </cell>
          <cell r="J6195"/>
          <cell r="K6195"/>
        </row>
        <row r="6196">
          <cell r="A6196">
            <v>18062539</v>
          </cell>
          <cell r="B6196" t="str">
            <v>C526</v>
          </cell>
          <cell r="C6196" t="str">
            <v>AMG WOOD DESIGN</v>
          </cell>
          <cell r="D6196" t="str">
            <v>2</v>
          </cell>
          <cell r="E6196">
            <v>-4083.84</v>
          </cell>
          <cell r="G6196">
            <v>-4900.6099999999997</v>
          </cell>
          <cell r="H6196">
            <v>44530</v>
          </cell>
          <cell r="I6196">
            <v>44576</v>
          </cell>
          <cell r="J6196"/>
          <cell r="K6196"/>
        </row>
        <row r="6197">
          <cell r="A6197">
            <v>18062540</v>
          </cell>
          <cell r="B6197" t="str">
            <v>C526</v>
          </cell>
          <cell r="C6197" t="str">
            <v>AMG WOOD DESIGN</v>
          </cell>
          <cell r="D6197" t="str">
            <v>2</v>
          </cell>
          <cell r="E6197">
            <v>415.58000000000004</v>
          </cell>
          <cell r="G6197">
            <v>498.7</v>
          </cell>
          <cell r="H6197">
            <v>44530</v>
          </cell>
          <cell r="I6197">
            <v>44576</v>
          </cell>
          <cell r="J6197"/>
          <cell r="K6197"/>
        </row>
        <row r="6198">
          <cell r="A6198">
            <v>18062541</v>
          </cell>
          <cell r="B6198" t="str">
            <v>C526</v>
          </cell>
          <cell r="C6198" t="str">
            <v>AMG WOOD DESIGN</v>
          </cell>
          <cell r="D6198" t="str">
            <v>2</v>
          </cell>
          <cell r="E6198">
            <v>415.58000000000004</v>
          </cell>
          <cell r="G6198">
            <v>498.7</v>
          </cell>
          <cell r="H6198">
            <v>44530</v>
          </cell>
          <cell r="I6198">
            <v>44576</v>
          </cell>
          <cell r="J6198"/>
          <cell r="K6198"/>
        </row>
        <row r="6199">
          <cell r="A6199">
            <v>18063826</v>
          </cell>
          <cell r="B6199" t="str">
            <v>C526</v>
          </cell>
          <cell r="C6199" t="str">
            <v>AMG WOOD DESIGN</v>
          </cell>
          <cell r="D6199" t="str">
            <v>2</v>
          </cell>
          <cell r="E6199">
            <v>6443.51</v>
          </cell>
          <cell r="G6199">
            <v>7732.2100000000009</v>
          </cell>
          <cell r="H6199">
            <v>44561</v>
          </cell>
          <cell r="I6199">
            <v>44607</v>
          </cell>
          <cell r="J6199"/>
          <cell r="K6199"/>
        </row>
        <row r="6200">
          <cell r="A6200">
            <v>18063827</v>
          </cell>
          <cell r="B6200" t="str">
            <v>C526</v>
          </cell>
          <cell r="C6200" t="str">
            <v>AMG WOOD DESIGN</v>
          </cell>
          <cell r="D6200" t="str">
            <v>2</v>
          </cell>
          <cell r="E6200">
            <v>625.88</v>
          </cell>
          <cell r="G6200">
            <v>751.06000000000006</v>
          </cell>
          <cell r="H6200">
            <v>44561</v>
          </cell>
          <cell r="I6200">
            <v>44607</v>
          </cell>
          <cell r="J6200"/>
          <cell r="K6200"/>
        </row>
        <row r="6201">
          <cell r="A6201">
            <v>18063828</v>
          </cell>
          <cell r="B6201" t="str">
            <v>C526</v>
          </cell>
          <cell r="C6201" t="str">
            <v>AMG WOOD DESIGN</v>
          </cell>
          <cell r="D6201" t="str">
            <v>2</v>
          </cell>
          <cell r="E6201">
            <v>4940.88</v>
          </cell>
          <cell r="G6201">
            <v>5929.0599999999995</v>
          </cell>
          <cell r="H6201">
            <v>44561</v>
          </cell>
          <cell r="I6201">
            <v>44607</v>
          </cell>
          <cell r="J6201"/>
          <cell r="K6201"/>
        </row>
        <row r="6202">
          <cell r="A6202">
            <v>18063829</v>
          </cell>
          <cell r="B6202" t="str">
            <v>C526</v>
          </cell>
          <cell r="C6202" t="str">
            <v>AMG WOOD DESIGN</v>
          </cell>
          <cell r="D6202" t="str">
            <v>2</v>
          </cell>
          <cell r="E6202">
            <v>3249.6</v>
          </cell>
          <cell r="G6202">
            <v>3899.5199999999995</v>
          </cell>
          <cell r="H6202">
            <v>44561</v>
          </cell>
          <cell r="I6202">
            <v>44607</v>
          </cell>
          <cell r="J6202"/>
          <cell r="K6202"/>
        </row>
        <row r="6203">
          <cell r="A6203">
            <v>18063830</v>
          </cell>
          <cell r="B6203" t="str">
            <v>C526</v>
          </cell>
          <cell r="C6203" t="str">
            <v>AMG WOOD DESIGN</v>
          </cell>
          <cell r="D6203" t="str">
            <v>2</v>
          </cell>
          <cell r="E6203">
            <v>5113.84</v>
          </cell>
          <cell r="G6203">
            <v>6136.61</v>
          </cell>
          <cell r="H6203">
            <v>44561</v>
          </cell>
          <cell r="I6203">
            <v>44607</v>
          </cell>
          <cell r="J6203"/>
          <cell r="K6203"/>
        </row>
        <row r="6204">
          <cell r="A6204">
            <v>18063831</v>
          </cell>
          <cell r="B6204" t="str">
            <v>C526</v>
          </cell>
          <cell r="C6204" t="str">
            <v>AMG WOOD DESIGN</v>
          </cell>
          <cell r="D6204" t="str">
            <v>2</v>
          </cell>
          <cell r="E6204">
            <v>4075.3599999999997</v>
          </cell>
          <cell r="G6204">
            <v>4890.43</v>
          </cell>
          <cell r="H6204">
            <v>44561</v>
          </cell>
          <cell r="I6204">
            <v>44607</v>
          </cell>
          <cell r="J6204"/>
          <cell r="K6204"/>
        </row>
        <row r="6205">
          <cell r="A6205">
            <v>18065153</v>
          </cell>
          <cell r="B6205" t="str">
            <v>C526</v>
          </cell>
          <cell r="C6205" t="str">
            <v>AMG WOOD DESIGN</v>
          </cell>
          <cell r="D6205" t="str">
            <v>2</v>
          </cell>
          <cell r="E6205">
            <v>40</v>
          </cell>
          <cell r="G6205">
            <v>40</v>
          </cell>
          <cell r="H6205">
            <v>44592</v>
          </cell>
          <cell r="I6205">
            <v>44635</v>
          </cell>
          <cell r="J6205"/>
          <cell r="K6205"/>
        </row>
        <row r="6206">
          <cell r="A6206">
            <v>18065154</v>
          </cell>
          <cell r="B6206" t="str">
            <v>C526</v>
          </cell>
          <cell r="C6206" t="str">
            <v>AMG WOOD DESIGN</v>
          </cell>
          <cell r="D6206" t="str">
            <v>2</v>
          </cell>
          <cell r="E6206">
            <v>0</v>
          </cell>
          <cell r="G6206">
            <v>0</v>
          </cell>
          <cell r="H6206">
            <v>44592</v>
          </cell>
          <cell r="I6206">
            <v>44635</v>
          </cell>
          <cell r="J6206"/>
          <cell r="K6206"/>
        </row>
        <row r="6207">
          <cell r="A6207">
            <v>18065296</v>
          </cell>
          <cell r="B6207" t="str">
            <v>C526</v>
          </cell>
          <cell r="C6207" t="str">
            <v>AMG WOOD DESIGN</v>
          </cell>
          <cell r="D6207" t="str">
            <v>2</v>
          </cell>
          <cell r="E6207">
            <v>40</v>
          </cell>
          <cell r="G6207">
            <v>40</v>
          </cell>
          <cell r="H6207">
            <v>44595</v>
          </cell>
          <cell r="I6207">
            <v>44666</v>
          </cell>
          <cell r="J6207">
            <v>44658</v>
          </cell>
          <cell r="K6207">
            <v>44666</v>
          </cell>
        </row>
        <row r="6208">
          <cell r="A6208">
            <v>18063832</v>
          </cell>
          <cell r="B6208" t="str">
            <v>C527</v>
          </cell>
          <cell r="C6208" t="str">
            <v>RECB</v>
          </cell>
          <cell r="D6208" t="str">
            <v>2</v>
          </cell>
          <cell r="E6208">
            <v>1291.42</v>
          </cell>
          <cell r="G6208">
            <v>1549.7</v>
          </cell>
          <cell r="H6208">
            <v>44561</v>
          </cell>
          <cell r="I6208">
            <v>44607</v>
          </cell>
          <cell r="J6208"/>
          <cell r="K6208">
            <v>44607</v>
          </cell>
        </row>
        <row r="6209">
          <cell r="A6209">
            <v>18063833</v>
          </cell>
          <cell r="B6209" t="str">
            <v>C527</v>
          </cell>
          <cell r="C6209" t="str">
            <v>RECB</v>
          </cell>
          <cell r="D6209" t="str">
            <v>2</v>
          </cell>
          <cell r="E6209">
            <v>76.7</v>
          </cell>
          <cell r="G6209">
            <v>92.039999999999992</v>
          </cell>
          <cell r="H6209">
            <v>44561</v>
          </cell>
          <cell r="I6209">
            <v>44607</v>
          </cell>
          <cell r="J6209"/>
          <cell r="K6209">
            <v>44607</v>
          </cell>
        </row>
        <row r="6210">
          <cell r="A6210">
            <v>18065155</v>
          </cell>
          <cell r="B6210" t="str">
            <v>C528</v>
          </cell>
          <cell r="C6210" t="str">
            <v>A.B.BAT</v>
          </cell>
          <cell r="D6210" t="str">
            <v>4</v>
          </cell>
          <cell r="E6210">
            <v>1828.5900000000001</v>
          </cell>
          <cell r="G6210">
            <v>2194.31</v>
          </cell>
          <cell r="H6210">
            <v>44592</v>
          </cell>
          <cell r="I6210">
            <v>44635</v>
          </cell>
          <cell r="J6210">
            <v>44643</v>
          </cell>
          <cell r="K6210">
            <v>44654</v>
          </cell>
        </row>
        <row r="6211">
          <cell r="A6211">
            <v>18066593</v>
          </cell>
          <cell r="B6211" t="str">
            <v>C528</v>
          </cell>
          <cell r="C6211" t="str">
            <v>A.B.BAT</v>
          </cell>
          <cell r="D6211" t="str">
            <v>4</v>
          </cell>
          <cell r="E6211">
            <v>-42</v>
          </cell>
          <cell r="G6211">
            <v>-50.4</v>
          </cell>
          <cell r="H6211">
            <v>44620</v>
          </cell>
          <cell r="I6211">
            <v>44666</v>
          </cell>
          <cell r="J6211">
            <v>44643</v>
          </cell>
          <cell r="K6211">
            <v>44654</v>
          </cell>
        </row>
        <row r="6212">
          <cell r="A6212">
            <v>18068166</v>
          </cell>
          <cell r="B6212" t="str">
            <v>C528</v>
          </cell>
          <cell r="C6212" t="str">
            <v>A.B.BAT</v>
          </cell>
          <cell r="D6212" t="str">
            <v>4</v>
          </cell>
          <cell r="E6212">
            <v>2636.87</v>
          </cell>
          <cell r="G6212">
            <v>3164.2400000000002</v>
          </cell>
          <cell r="H6212">
            <v>44651</v>
          </cell>
          <cell r="I6212">
            <v>44696</v>
          </cell>
          <cell r="J6212"/>
          <cell r="K6212"/>
        </row>
        <row r="6213">
          <cell r="A6213">
            <v>18063834</v>
          </cell>
          <cell r="B6213" t="str">
            <v>C529</v>
          </cell>
          <cell r="C6213" t="str">
            <v>VELLA</v>
          </cell>
          <cell r="D6213" t="str">
            <v>2</v>
          </cell>
          <cell r="E6213">
            <v>3382.7699999999995</v>
          </cell>
          <cell r="G6213">
            <v>4059.3199999999997</v>
          </cell>
          <cell r="H6213">
            <v>44561</v>
          </cell>
          <cell r="I6213">
            <v>44602</v>
          </cell>
          <cell r="J6213"/>
          <cell r="K6213">
            <v>44602</v>
          </cell>
        </row>
        <row r="6214">
          <cell r="A6214">
            <v>18063835</v>
          </cell>
          <cell r="B6214" t="str">
            <v>C529</v>
          </cell>
          <cell r="C6214" t="str">
            <v>VELLA</v>
          </cell>
          <cell r="D6214" t="str">
            <v>2</v>
          </cell>
          <cell r="E6214">
            <v>2633.81</v>
          </cell>
          <cell r="G6214">
            <v>3160.57</v>
          </cell>
          <cell r="H6214">
            <v>44561</v>
          </cell>
          <cell r="I6214">
            <v>44602</v>
          </cell>
          <cell r="J6214"/>
          <cell r="K6214">
            <v>44602</v>
          </cell>
        </row>
        <row r="6215">
          <cell r="A6215">
            <v>18063836</v>
          </cell>
          <cell r="B6215" t="str">
            <v>C529</v>
          </cell>
          <cell r="C6215" t="str">
            <v>VELLA</v>
          </cell>
          <cell r="D6215" t="str">
            <v>2</v>
          </cell>
          <cell r="E6215">
            <v>1513.95</v>
          </cell>
          <cell r="G6215">
            <v>1816.7400000000002</v>
          </cell>
          <cell r="H6215">
            <v>44561</v>
          </cell>
          <cell r="I6215">
            <v>44602</v>
          </cell>
          <cell r="J6215"/>
          <cell r="K6215">
            <v>44602</v>
          </cell>
        </row>
        <row r="6216">
          <cell r="A6216">
            <v>18063837</v>
          </cell>
          <cell r="B6216" t="str">
            <v>C529</v>
          </cell>
          <cell r="C6216" t="str">
            <v>VELLA</v>
          </cell>
          <cell r="D6216" t="str">
            <v>2</v>
          </cell>
          <cell r="E6216">
            <v>117.85</v>
          </cell>
          <cell r="G6216">
            <v>141.42000000000002</v>
          </cell>
          <cell r="H6216">
            <v>44561</v>
          </cell>
          <cell r="I6216">
            <v>44602</v>
          </cell>
          <cell r="J6216"/>
          <cell r="K6216">
            <v>44602</v>
          </cell>
        </row>
        <row r="6217">
          <cell r="A6217">
            <v>18066594</v>
          </cell>
          <cell r="B6217" t="str">
            <v>C529</v>
          </cell>
          <cell r="C6217" t="str">
            <v>VELLA</v>
          </cell>
          <cell r="D6217" t="str">
            <v>2</v>
          </cell>
          <cell r="E6217">
            <v>1008.8399999999999</v>
          </cell>
          <cell r="G6217">
            <v>1210.6100000000001</v>
          </cell>
          <cell r="H6217">
            <v>44620</v>
          </cell>
          <cell r="I6217">
            <v>44661</v>
          </cell>
          <cell r="J6217"/>
          <cell r="K6217">
            <v>44661</v>
          </cell>
        </row>
        <row r="6218">
          <cell r="A6218">
            <v>18068167</v>
          </cell>
          <cell r="B6218" t="str">
            <v>C529</v>
          </cell>
          <cell r="C6218" t="str">
            <v>VELLA</v>
          </cell>
          <cell r="D6218" t="str">
            <v>2</v>
          </cell>
          <cell r="E6218">
            <v>807.37</v>
          </cell>
          <cell r="G6218">
            <v>968.83999999999992</v>
          </cell>
          <cell r="H6218">
            <v>44651</v>
          </cell>
          <cell r="I6218">
            <v>44691</v>
          </cell>
          <cell r="J6218">
            <v>44658</v>
          </cell>
          <cell r="K6218">
            <v>44691</v>
          </cell>
        </row>
        <row r="6219">
          <cell r="A6219">
            <v>18063838</v>
          </cell>
          <cell r="B6219" t="str">
            <v>C530</v>
          </cell>
          <cell r="C6219" t="str">
            <v>PMS BATIMENT</v>
          </cell>
          <cell r="D6219" t="str">
            <v>2</v>
          </cell>
          <cell r="E6219">
            <v>557.1</v>
          </cell>
          <cell r="G6219">
            <v>668.52</v>
          </cell>
          <cell r="H6219">
            <v>44561</v>
          </cell>
          <cell r="I6219">
            <v>44592</v>
          </cell>
          <cell r="J6219"/>
          <cell r="K6219">
            <v>44592</v>
          </cell>
        </row>
        <row r="6220">
          <cell r="A6220">
            <v>18065156</v>
          </cell>
          <cell r="B6220" t="str">
            <v>C530</v>
          </cell>
          <cell r="C6220" t="str">
            <v>PMS BATIMENT</v>
          </cell>
          <cell r="D6220" t="str">
            <v>2</v>
          </cell>
          <cell r="E6220">
            <v>2131.12</v>
          </cell>
          <cell r="G6220">
            <v>2557.34</v>
          </cell>
          <cell r="H6220">
            <v>44592</v>
          </cell>
          <cell r="I6220">
            <v>44620</v>
          </cell>
          <cell r="J6220"/>
          <cell r="K6220">
            <v>44620</v>
          </cell>
        </row>
        <row r="6221">
          <cell r="A6221">
            <v>18065157</v>
          </cell>
          <cell r="B6221" t="str">
            <v>C530</v>
          </cell>
          <cell r="C6221" t="str">
            <v>PMS BATIMENT</v>
          </cell>
          <cell r="D6221" t="str">
            <v>2</v>
          </cell>
          <cell r="E6221">
            <v>275.78000000000003</v>
          </cell>
          <cell r="G6221">
            <v>330.94</v>
          </cell>
          <cell r="H6221">
            <v>44592</v>
          </cell>
          <cell r="I6221">
            <v>44620</v>
          </cell>
          <cell r="J6221"/>
          <cell r="K6221">
            <v>44620</v>
          </cell>
        </row>
        <row r="6222">
          <cell r="A6222">
            <v>18065158</v>
          </cell>
          <cell r="B6222" t="str">
            <v>C530</v>
          </cell>
          <cell r="C6222" t="str">
            <v>PMS BATIMENT</v>
          </cell>
          <cell r="D6222" t="str">
            <v>2</v>
          </cell>
          <cell r="E6222">
            <v>47.36</v>
          </cell>
          <cell r="G6222">
            <v>56.83</v>
          </cell>
          <cell r="H6222">
            <v>44592</v>
          </cell>
          <cell r="I6222">
            <v>44620</v>
          </cell>
          <cell r="J6222"/>
          <cell r="K6222">
            <v>44620</v>
          </cell>
        </row>
        <row r="6223">
          <cell r="A6223">
            <v>18062543</v>
          </cell>
          <cell r="B6223" t="str">
            <v>C533</v>
          </cell>
          <cell r="C6223" t="str">
            <v>CPR</v>
          </cell>
          <cell r="D6223" t="str">
            <v>2</v>
          </cell>
          <cell r="E6223">
            <v>221.4</v>
          </cell>
          <cell r="G6223">
            <v>265.68</v>
          </cell>
          <cell r="H6223">
            <v>44530</v>
          </cell>
          <cell r="I6223">
            <v>44576</v>
          </cell>
          <cell r="J6223"/>
          <cell r="K6223">
            <v>44576</v>
          </cell>
        </row>
        <row r="6224">
          <cell r="A6224">
            <v>18062544</v>
          </cell>
          <cell r="B6224" t="str">
            <v>C533</v>
          </cell>
          <cell r="C6224" t="str">
            <v>CPR</v>
          </cell>
          <cell r="D6224" t="str">
            <v>2</v>
          </cell>
          <cell r="E6224">
            <v>43.04</v>
          </cell>
          <cell r="G6224">
            <v>51.65</v>
          </cell>
          <cell r="H6224">
            <v>44530</v>
          </cell>
          <cell r="I6224">
            <v>44576</v>
          </cell>
          <cell r="J6224"/>
          <cell r="K6224">
            <v>44576</v>
          </cell>
        </row>
        <row r="6225">
          <cell r="A6225">
            <v>18062545</v>
          </cell>
          <cell r="B6225" t="str">
            <v>C533</v>
          </cell>
          <cell r="C6225" t="str">
            <v>CPR</v>
          </cell>
          <cell r="D6225" t="str">
            <v>2</v>
          </cell>
          <cell r="E6225">
            <v>114.55999999999999</v>
          </cell>
          <cell r="G6225">
            <v>137.47</v>
          </cell>
          <cell r="H6225">
            <v>44530</v>
          </cell>
          <cell r="I6225">
            <v>44576</v>
          </cell>
          <cell r="J6225"/>
          <cell r="K6225">
            <v>44576</v>
          </cell>
        </row>
        <row r="6226">
          <cell r="A6226">
            <v>18062546</v>
          </cell>
          <cell r="B6226" t="str">
            <v>C533</v>
          </cell>
          <cell r="C6226" t="str">
            <v>CPR</v>
          </cell>
          <cell r="D6226" t="str">
            <v>2</v>
          </cell>
          <cell r="E6226">
            <v>328.4</v>
          </cell>
          <cell r="G6226">
            <v>394.08000000000004</v>
          </cell>
          <cell r="H6226">
            <v>44530</v>
          </cell>
          <cell r="I6226">
            <v>44576</v>
          </cell>
          <cell r="J6226"/>
          <cell r="K6226">
            <v>44576</v>
          </cell>
        </row>
        <row r="6227">
          <cell r="A6227">
            <v>18062547</v>
          </cell>
          <cell r="B6227" t="str">
            <v>C533</v>
          </cell>
          <cell r="C6227" t="str">
            <v>CPR</v>
          </cell>
          <cell r="D6227" t="str">
            <v>2</v>
          </cell>
          <cell r="E6227">
            <v>39.260000000000005</v>
          </cell>
          <cell r="G6227">
            <v>47.11</v>
          </cell>
          <cell r="H6227">
            <v>44530</v>
          </cell>
          <cell r="I6227">
            <v>44576</v>
          </cell>
          <cell r="J6227"/>
          <cell r="K6227">
            <v>44576</v>
          </cell>
        </row>
        <row r="6228">
          <cell r="A6228">
            <v>18063839</v>
          </cell>
          <cell r="B6228" t="str">
            <v>C533</v>
          </cell>
          <cell r="C6228" t="str">
            <v>CPR</v>
          </cell>
          <cell r="D6228" t="str">
            <v>2</v>
          </cell>
          <cell r="E6228">
            <v>90.55</v>
          </cell>
          <cell r="G6228">
            <v>108.66</v>
          </cell>
          <cell r="H6228">
            <v>44561</v>
          </cell>
          <cell r="I6228">
            <v>44607</v>
          </cell>
          <cell r="J6228"/>
          <cell r="K6228">
            <v>44607</v>
          </cell>
        </row>
        <row r="6229">
          <cell r="A6229">
            <v>18063840</v>
          </cell>
          <cell r="B6229" t="str">
            <v>C533</v>
          </cell>
          <cell r="C6229" t="str">
            <v>CPR</v>
          </cell>
          <cell r="D6229" t="str">
            <v>2</v>
          </cell>
          <cell r="E6229">
            <v>21.25</v>
          </cell>
          <cell r="G6229">
            <v>25.5</v>
          </cell>
          <cell r="H6229">
            <v>44561</v>
          </cell>
          <cell r="I6229">
            <v>44607</v>
          </cell>
          <cell r="J6229"/>
          <cell r="K6229">
            <v>44607</v>
          </cell>
        </row>
        <row r="6230">
          <cell r="A6230">
            <v>18063841</v>
          </cell>
          <cell r="B6230" t="str">
            <v>C533</v>
          </cell>
          <cell r="C6230" t="str">
            <v>CPR</v>
          </cell>
          <cell r="D6230" t="str">
            <v>2</v>
          </cell>
          <cell r="E6230">
            <v>77.58</v>
          </cell>
          <cell r="G6230">
            <v>93.1</v>
          </cell>
          <cell r="H6230">
            <v>44561</v>
          </cell>
          <cell r="I6230">
            <v>44607</v>
          </cell>
          <cell r="J6230"/>
          <cell r="K6230">
            <v>44607</v>
          </cell>
        </row>
        <row r="6231">
          <cell r="A6231">
            <v>18063842</v>
          </cell>
          <cell r="B6231" t="str">
            <v>C533</v>
          </cell>
          <cell r="C6231" t="str">
            <v>CPR</v>
          </cell>
          <cell r="D6231" t="str">
            <v>2</v>
          </cell>
          <cell r="E6231">
            <v>31.32</v>
          </cell>
          <cell r="G6231">
            <v>37.58</v>
          </cell>
          <cell r="H6231">
            <v>44561</v>
          </cell>
          <cell r="I6231">
            <v>44607</v>
          </cell>
          <cell r="J6231"/>
          <cell r="K6231">
            <v>44607</v>
          </cell>
        </row>
        <row r="6232">
          <cell r="A6232">
            <v>18063843</v>
          </cell>
          <cell r="B6232" t="str">
            <v>C533</v>
          </cell>
          <cell r="C6232" t="str">
            <v>CPR</v>
          </cell>
          <cell r="D6232" t="str">
            <v>2</v>
          </cell>
          <cell r="E6232">
            <v>408.23</v>
          </cell>
          <cell r="G6232">
            <v>489.88</v>
          </cell>
          <cell r="H6232">
            <v>44561</v>
          </cell>
          <cell r="I6232">
            <v>44607</v>
          </cell>
          <cell r="J6232"/>
          <cell r="K6232">
            <v>44607</v>
          </cell>
        </row>
        <row r="6233">
          <cell r="A6233">
            <v>18063844</v>
          </cell>
          <cell r="B6233" t="str">
            <v>C533</v>
          </cell>
          <cell r="C6233" t="str">
            <v>CPR</v>
          </cell>
          <cell r="D6233" t="str">
            <v>2</v>
          </cell>
          <cell r="E6233">
            <v>42.7</v>
          </cell>
          <cell r="G6233">
            <v>51.239999999999995</v>
          </cell>
          <cell r="H6233">
            <v>44561</v>
          </cell>
          <cell r="I6233">
            <v>44607</v>
          </cell>
          <cell r="J6233"/>
          <cell r="K6233">
            <v>44607</v>
          </cell>
        </row>
        <row r="6234">
          <cell r="A6234">
            <v>18063845</v>
          </cell>
          <cell r="B6234" t="str">
            <v>C533</v>
          </cell>
          <cell r="C6234" t="str">
            <v>CPR</v>
          </cell>
          <cell r="D6234" t="str">
            <v>2</v>
          </cell>
          <cell r="E6234">
            <v>43.79</v>
          </cell>
          <cell r="G6234">
            <v>52.55</v>
          </cell>
          <cell r="H6234">
            <v>44561</v>
          </cell>
          <cell r="I6234">
            <v>44607</v>
          </cell>
          <cell r="J6234"/>
          <cell r="K6234">
            <v>44607</v>
          </cell>
        </row>
        <row r="6235">
          <cell r="A6235">
            <v>18063846</v>
          </cell>
          <cell r="B6235" t="str">
            <v>C533</v>
          </cell>
          <cell r="C6235" t="str">
            <v>CPR</v>
          </cell>
          <cell r="D6235" t="str">
            <v>2</v>
          </cell>
          <cell r="E6235">
            <v>15.169999999999998</v>
          </cell>
          <cell r="G6235">
            <v>18.2</v>
          </cell>
          <cell r="H6235">
            <v>44561</v>
          </cell>
          <cell r="I6235">
            <v>44607</v>
          </cell>
          <cell r="J6235"/>
          <cell r="K6235">
            <v>44607</v>
          </cell>
        </row>
        <row r="6236">
          <cell r="A6236">
            <v>18065159</v>
          </cell>
          <cell r="B6236" t="str">
            <v>C533</v>
          </cell>
          <cell r="C6236" t="str">
            <v>CPR</v>
          </cell>
          <cell r="D6236" t="str">
            <v>2</v>
          </cell>
          <cell r="E6236">
            <v>92.06</v>
          </cell>
          <cell r="G6236">
            <v>110.47</v>
          </cell>
          <cell r="H6236">
            <v>44592</v>
          </cell>
          <cell r="I6236">
            <v>44635</v>
          </cell>
          <cell r="J6236"/>
          <cell r="K6236">
            <v>44635</v>
          </cell>
        </row>
        <row r="6237">
          <cell r="A6237">
            <v>18065160</v>
          </cell>
          <cell r="B6237" t="str">
            <v>C533</v>
          </cell>
          <cell r="C6237" t="str">
            <v>CPR</v>
          </cell>
          <cell r="D6237" t="str">
            <v>2</v>
          </cell>
          <cell r="E6237">
            <v>96.06</v>
          </cell>
          <cell r="G6237">
            <v>115.27000000000001</v>
          </cell>
          <cell r="H6237">
            <v>44592</v>
          </cell>
          <cell r="I6237">
            <v>44635</v>
          </cell>
          <cell r="J6237"/>
          <cell r="K6237">
            <v>44635</v>
          </cell>
        </row>
        <row r="6238">
          <cell r="A6238">
            <v>18065161</v>
          </cell>
          <cell r="B6238" t="str">
            <v>C533</v>
          </cell>
          <cell r="C6238" t="str">
            <v>CPR</v>
          </cell>
          <cell r="D6238" t="str">
            <v>2</v>
          </cell>
          <cell r="E6238">
            <v>146.57999999999998</v>
          </cell>
          <cell r="G6238">
            <v>175.9</v>
          </cell>
          <cell r="H6238">
            <v>44592</v>
          </cell>
          <cell r="I6238">
            <v>44635</v>
          </cell>
          <cell r="J6238"/>
          <cell r="K6238">
            <v>44635</v>
          </cell>
        </row>
        <row r="6239">
          <cell r="A6239">
            <v>18065162</v>
          </cell>
          <cell r="B6239" t="str">
            <v>C533</v>
          </cell>
          <cell r="C6239" t="str">
            <v>CPR</v>
          </cell>
          <cell r="D6239" t="str">
            <v>2</v>
          </cell>
          <cell r="E6239">
            <v>49.87</v>
          </cell>
          <cell r="G6239">
            <v>59.839999999999996</v>
          </cell>
          <cell r="H6239">
            <v>44592</v>
          </cell>
          <cell r="I6239">
            <v>44635</v>
          </cell>
          <cell r="J6239"/>
          <cell r="K6239">
            <v>44635</v>
          </cell>
        </row>
        <row r="6240">
          <cell r="A6240">
            <v>18065163</v>
          </cell>
          <cell r="B6240" t="str">
            <v>C533</v>
          </cell>
          <cell r="C6240" t="str">
            <v>CPR</v>
          </cell>
          <cell r="D6240" t="str">
            <v>2</v>
          </cell>
          <cell r="E6240">
            <v>54.410000000000004</v>
          </cell>
          <cell r="G6240">
            <v>65.289999999999992</v>
          </cell>
          <cell r="H6240">
            <v>44592</v>
          </cell>
          <cell r="I6240">
            <v>44635</v>
          </cell>
          <cell r="J6240"/>
          <cell r="K6240">
            <v>44635</v>
          </cell>
        </row>
        <row r="6241">
          <cell r="A6241">
            <v>18065164</v>
          </cell>
          <cell r="B6241" t="str">
            <v>C533</v>
          </cell>
          <cell r="C6241" t="str">
            <v>CPR</v>
          </cell>
          <cell r="D6241" t="str">
            <v>2</v>
          </cell>
          <cell r="E6241">
            <v>715.5</v>
          </cell>
          <cell r="G6241">
            <v>858.6</v>
          </cell>
          <cell r="H6241">
            <v>44592</v>
          </cell>
          <cell r="I6241">
            <v>44635</v>
          </cell>
          <cell r="J6241"/>
          <cell r="K6241">
            <v>44635</v>
          </cell>
        </row>
        <row r="6242">
          <cell r="A6242">
            <v>18065165</v>
          </cell>
          <cell r="B6242" t="str">
            <v>C533</v>
          </cell>
          <cell r="C6242" t="str">
            <v>CPR</v>
          </cell>
          <cell r="D6242" t="str">
            <v>2</v>
          </cell>
          <cell r="E6242">
            <v>429.3</v>
          </cell>
          <cell r="G6242">
            <v>515.16000000000008</v>
          </cell>
          <cell r="H6242">
            <v>44592</v>
          </cell>
          <cell r="I6242">
            <v>44635</v>
          </cell>
          <cell r="J6242"/>
          <cell r="K6242">
            <v>44635</v>
          </cell>
        </row>
        <row r="6243">
          <cell r="A6243">
            <v>18065166</v>
          </cell>
          <cell r="B6243" t="str">
            <v>C533</v>
          </cell>
          <cell r="C6243" t="str">
            <v>CPR</v>
          </cell>
          <cell r="D6243" t="str">
            <v>2</v>
          </cell>
          <cell r="E6243">
            <v>57.45</v>
          </cell>
          <cell r="G6243">
            <v>68.94</v>
          </cell>
          <cell r="H6243">
            <v>44592</v>
          </cell>
          <cell r="I6243">
            <v>44635</v>
          </cell>
          <cell r="J6243"/>
          <cell r="K6243">
            <v>44635</v>
          </cell>
        </row>
        <row r="6244">
          <cell r="A6244">
            <v>18065167</v>
          </cell>
          <cell r="B6244" t="str">
            <v>C533</v>
          </cell>
          <cell r="C6244" t="str">
            <v>CPR</v>
          </cell>
          <cell r="D6244" t="str">
            <v>2</v>
          </cell>
          <cell r="E6244">
            <v>57.45</v>
          </cell>
          <cell r="G6244">
            <v>68.94</v>
          </cell>
          <cell r="H6244">
            <v>44592</v>
          </cell>
          <cell r="I6244">
            <v>44635</v>
          </cell>
          <cell r="J6244"/>
          <cell r="K6244">
            <v>44635</v>
          </cell>
        </row>
        <row r="6245">
          <cell r="A6245">
            <v>18065168</v>
          </cell>
          <cell r="B6245" t="str">
            <v>C533</v>
          </cell>
          <cell r="C6245" t="str">
            <v>CPR</v>
          </cell>
          <cell r="D6245" t="str">
            <v>2</v>
          </cell>
          <cell r="E6245">
            <v>108.83</v>
          </cell>
          <cell r="G6245">
            <v>130.6</v>
          </cell>
          <cell r="H6245">
            <v>44592</v>
          </cell>
          <cell r="I6245">
            <v>44635</v>
          </cell>
          <cell r="J6245"/>
          <cell r="K6245">
            <v>44635</v>
          </cell>
        </row>
        <row r="6246">
          <cell r="A6246">
            <v>18066595</v>
          </cell>
          <cell r="B6246" t="str">
            <v>C533</v>
          </cell>
          <cell r="C6246" t="str">
            <v>CPR</v>
          </cell>
          <cell r="D6246" t="str">
            <v>2</v>
          </cell>
          <cell r="E6246">
            <v>606.41999999999996</v>
          </cell>
          <cell r="G6246">
            <v>727.7</v>
          </cell>
          <cell r="H6246">
            <v>44620</v>
          </cell>
          <cell r="I6246">
            <v>44666</v>
          </cell>
          <cell r="J6246"/>
          <cell r="K6246">
            <v>44666</v>
          </cell>
        </row>
        <row r="6247">
          <cell r="A6247">
            <v>18066596</v>
          </cell>
          <cell r="B6247" t="str">
            <v>C533</v>
          </cell>
          <cell r="C6247" t="str">
            <v>CPR</v>
          </cell>
          <cell r="D6247" t="str">
            <v>2</v>
          </cell>
          <cell r="E6247">
            <v>893.16000000000008</v>
          </cell>
          <cell r="G6247">
            <v>1071.79</v>
          </cell>
          <cell r="H6247">
            <v>44620</v>
          </cell>
          <cell r="I6247">
            <v>44666</v>
          </cell>
          <cell r="J6247"/>
          <cell r="K6247">
            <v>44666</v>
          </cell>
        </row>
        <row r="6248">
          <cell r="A6248">
            <v>18068168</v>
          </cell>
          <cell r="B6248" t="str">
            <v>C533</v>
          </cell>
          <cell r="C6248" t="str">
            <v>CPR</v>
          </cell>
          <cell r="D6248" t="str">
            <v>2</v>
          </cell>
          <cell r="E6248">
            <v>99.31</v>
          </cell>
          <cell r="G6248">
            <v>119.17</v>
          </cell>
          <cell r="H6248">
            <v>44651</v>
          </cell>
          <cell r="I6248">
            <v>44696</v>
          </cell>
          <cell r="J6248">
            <v>44658</v>
          </cell>
          <cell r="K6248">
            <v>44696</v>
          </cell>
        </row>
        <row r="6249">
          <cell r="A6249">
            <v>18068169</v>
          </cell>
          <cell r="B6249" t="str">
            <v>C533</v>
          </cell>
          <cell r="C6249" t="str">
            <v>CPR</v>
          </cell>
          <cell r="D6249" t="str">
            <v>2</v>
          </cell>
          <cell r="E6249">
            <v>24.740000000000002</v>
          </cell>
          <cell r="G6249">
            <v>29.689999999999998</v>
          </cell>
          <cell r="H6249">
            <v>44651</v>
          </cell>
          <cell r="I6249">
            <v>44696</v>
          </cell>
          <cell r="J6249">
            <v>44658</v>
          </cell>
          <cell r="K6249">
            <v>44696</v>
          </cell>
        </row>
        <row r="6250">
          <cell r="A6250">
            <v>18068170</v>
          </cell>
          <cell r="B6250" t="str">
            <v>C533</v>
          </cell>
          <cell r="C6250" t="str">
            <v>CPR</v>
          </cell>
          <cell r="D6250" t="str">
            <v>2</v>
          </cell>
          <cell r="E6250">
            <v>24.740000000000002</v>
          </cell>
          <cell r="G6250">
            <v>29.689999999999998</v>
          </cell>
          <cell r="H6250">
            <v>44651</v>
          </cell>
          <cell r="I6250">
            <v>44696</v>
          </cell>
          <cell r="J6250">
            <v>44658</v>
          </cell>
          <cell r="K6250">
            <v>44696</v>
          </cell>
        </row>
        <row r="6251">
          <cell r="A6251">
            <v>18062548</v>
          </cell>
          <cell r="B6251" t="str">
            <v>C534</v>
          </cell>
          <cell r="C6251" t="str">
            <v>ENTREPRISE ROGER JEANNIN</v>
          </cell>
          <cell r="D6251" t="str">
            <v>6</v>
          </cell>
          <cell r="E6251">
            <v>5662.36</v>
          </cell>
          <cell r="G6251">
            <v>6794.83</v>
          </cell>
          <cell r="H6251">
            <v>44530</v>
          </cell>
          <cell r="I6251">
            <v>44571</v>
          </cell>
          <cell r="J6251">
            <v>44578</v>
          </cell>
          <cell r="K6251">
            <v>44578</v>
          </cell>
        </row>
        <row r="6252">
          <cell r="A6252">
            <v>18062549</v>
          </cell>
          <cell r="B6252" t="str">
            <v>C534</v>
          </cell>
          <cell r="C6252" t="str">
            <v>ENTREPRISE ROGER JEANNIN</v>
          </cell>
          <cell r="D6252" t="str">
            <v>6</v>
          </cell>
          <cell r="E6252">
            <v>401.87</v>
          </cell>
          <cell r="G6252">
            <v>482.23999999999995</v>
          </cell>
          <cell r="H6252">
            <v>44530</v>
          </cell>
          <cell r="I6252">
            <v>44571</v>
          </cell>
          <cell r="J6252">
            <v>44578</v>
          </cell>
          <cell r="K6252">
            <v>44578</v>
          </cell>
        </row>
        <row r="6253">
          <cell r="A6253">
            <v>18063847</v>
          </cell>
          <cell r="B6253" t="str">
            <v>C534</v>
          </cell>
          <cell r="C6253" t="str">
            <v>ENTREPRISE ROGER JEANNIN</v>
          </cell>
          <cell r="D6253" t="str">
            <v>6</v>
          </cell>
          <cell r="E6253">
            <v>3773.8199999999997</v>
          </cell>
          <cell r="G6253">
            <v>4528.58</v>
          </cell>
          <cell r="H6253">
            <v>44561</v>
          </cell>
          <cell r="I6253">
            <v>44602</v>
          </cell>
          <cell r="J6253">
            <v>44608</v>
          </cell>
          <cell r="K6253">
            <v>44608</v>
          </cell>
        </row>
        <row r="6254">
          <cell r="A6254">
            <v>18063848</v>
          </cell>
          <cell r="B6254" t="str">
            <v>C534</v>
          </cell>
          <cell r="C6254" t="str">
            <v>ENTREPRISE ROGER JEANNIN</v>
          </cell>
          <cell r="D6254" t="str">
            <v>6</v>
          </cell>
          <cell r="E6254">
            <v>5615.41</v>
          </cell>
          <cell r="G6254">
            <v>6738.49</v>
          </cell>
          <cell r="H6254">
            <v>44561</v>
          </cell>
          <cell r="I6254">
            <v>44602</v>
          </cell>
          <cell r="J6254">
            <v>44608</v>
          </cell>
          <cell r="K6254">
            <v>44608</v>
          </cell>
        </row>
        <row r="6255">
          <cell r="A6255">
            <v>18063849</v>
          </cell>
          <cell r="B6255" t="str">
            <v>C534</v>
          </cell>
          <cell r="C6255" t="str">
            <v>ENTREPRISE ROGER JEANNIN</v>
          </cell>
          <cell r="D6255" t="str">
            <v>6</v>
          </cell>
          <cell r="E6255">
            <v>295.10000000000002</v>
          </cell>
          <cell r="G6255">
            <v>354.12</v>
          </cell>
          <cell r="H6255">
            <v>44561</v>
          </cell>
          <cell r="I6255">
            <v>44602</v>
          </cell>
          <cell r="J6255">
            <v>44608</v>
          </cell>
          <cell r="K6255">
            <v>44608</v>
          </cell>
        </row>
        <row r="6256">
          <cell r="A6256">
            <v>18065169</v>
          </cell>
          <cell r="B6256" t="str">
            <v>C534</v>
          </cell>
          <cell r="C6256" t="str">
            <v>ENTREPRISE ROGER JEANNIN</v>
          </cell>
          <cell r="D6256" t="str">
            <v>6</v>
          </cell>
          <cell r="E6256">
            <v>527.31999999999994</v>
          </cell>
          <cell r="G6256">
            <v>632.78</v>
          </cell>
          <cell r="H6256">
            <v>44592</v>
          </cell>
          <cell r="I6256">
            <v>44630</v>
          </cell>
          <cell r="J6256">
            <v>44635</v>
          </cell>
          <cell r="K6256">
            <v>44635</v>
          </cell>
        </row>
        <row r="6257">
          <cell r="A6257">
            <v>18065170</v>
          </cell>
          <cell r="B6257" t="str">
            <v>C534</v>
          </cell>
          <cell r="C6257" t="str">
            <v>ENTREPRISE ROGER JEANNIN</v>
          </cell>
          <cell r="D6257" t="str">
            <v>6</v>
          </cell>
          <cell r="E6257">
            <v>335.04</v>
          </cell>
          <cell r="G6257">
            <v>402.05</v>
          </cell>
          <cell r="H6257">
            <v>44592</v>
          </cell>
          <cell r="I6257">
            <v>44630</v>
          </cell>
          <cell r="J6257">
            <v>44635</v>
          </cell>
          <cell r="K6257">
            <v>44635</v>
          </cell>
        </row>
        <row r="6258">
          <cell r="A6258">
            <v>18065171</v>
          </cell>
          <cell r="B6258" t="str">
            <v>C534</v>
          </cell>
          <cell r="C6258" t="str">
            <v>ENTREPRISE ROGER JEANNIN</v>
          </cell>
          <cell r="D6258" t="str">
            <v>6</v>
          </cell>
          <cell r="E6258">
            <v>-135</v>
          </cell>
          <cell r="G6258">
            <v>-162</v>
          </cell>
          <cell r="H6258">
            <v>44592</v>
          </cell>
          <cell r="I6258">
            <v>44630</v>
          </cell>
          <cell r="J6258">
            <v>44635</v>
          </cell>
          <cell r="K6258">
            <v>44635</v>
          </cell>
        </row>
        <row r="6259">
          <cell r="A6259">
            <v>18065172</v>
          </cell>
          <cell r="B6259" t="str">
            <v>C534</v>
          </cell>
          <cell r="C6259" t="str">
            <v>ENTREPRISE ROGER JEANNIN</v>
          </cell>
          <cell r="D6259" t="str">
            <v>6</v>
          </cell>
          <cell r="E6259">
            <v>-60</v>
          </cell>
          <cell r="G6259">
            <v>-72</v>
          </cell>
          <cell r="H6259">
            <v>44592</v>
          </cell>
          <cell r="I6259">
            <v>44630</v>
          </cell>
          <cell r="J6259">
            <v>44635</v>
          </cell>
          <cell r="K6259">
            <v>44635</v>
          </cell>
        </row>
        <row r="6260">
          <cell r="A6260">
            <v>18065173</v>
          </cell>
          <cell r="B6260" t="str">
            <v>C534</v>
          </cell>
          <cell r="C6260" t="str">
            <v>ENTREPRISE ROGER JEANNIN</v>
          </cell>
          <cell r="D6260" t="str">
            <v>6</v>
          </cell>
          <cell r="E6260">
            <v>1009.4799999999999</v>
          </cell>
          <cell r="G6260">
            <v>1211.3799999999999</v>
          </cell>
          <cell r="H6260">
            <v>44592</v>
          </cell>
          <cell r="I6260">
            <v>44630</v>
          </cell>
          <cell r="J6260">
            <v>44635</v>
          </cell>
          <cell r="K6260">
            <v>44635</v>
          </cell>
        </row>
        <row r="6261">
          <cell r="A6261">
            <v>18065174</v>
          </cell>
          <cell r="B6261" t="str">
            <v>C534</v>
          </cell>
          <cell r="C6261" t="str">
            <v>ENTREPRISE ROGER JEANNIN</v>
          </cell>
          <cell r="D6261" t="str">
            <v>6</v>
          </cell>
          <cell r="E6261">
            <v>1009.4799999999999</v>
          </cell>
          <cell r="G6261">
            <v>1211.3799999999999</v>
          </cell>
          <cell r="H6261">
            <v>44592</v>
          </cell>
          <cell r="I6261">
            <v>44630</v>
          </cell>
          <cell r="J6261">
            <v>44635</v>
          </cell>
          <cell r="K6261">
            <v>44635</v>
          </cell>
        </row>
        <row r="6262">
          <cell r="A6262">
            <v>18066597</v>
          </cell>
          <cell r="B6262" t="str">
            <v>C534</v>
          </cell>
          <cell r="C6262" t="str">
            <v>ENTREPRISE ROGER JEANNIN</v>
          </cell>
          <cell r="D6262" t="str">
            <v>6</v>
          </cell>
          <cell r="E6262">
            <v>1237.6600000000001</v>
          </cell>
          <cell r="G6262">
            <v>1485.19</v>
          </cell>
          <cell r="H6262">
            <v>44620</v>
          </cell>
          <cell r="I6262">
            <v>44661</v>
          </cell>
          <cell r="J6262">
            <v>44671</v>
          </cell>
          <cell r="K6262">
            <v>44671</v>
          </cell>
        </row>
        <row r="6263">
          <cell r="A6263">
            <v>18066598</v>
          </cell>
          <cell r="B6263" t="str">
            <v>C534</v>
          </cell>
          <cell r="C6263" t="str">
            <v>ENTREPRISE ROGER JEANNIN</v>
          </cell>
          <cell r="D6263" t="str">
            <v>6</v>
          </cell>
          <cell r="E6263">
            <v>1487.66</v>
          </cell>
          <cell r="G6263">
            <v>1785.19</v>
          </cell>
          <cell r="H6263">
            <v>44620</v>
          </cell>
          <cell r="I6263">
            <v>44661</v>
          </cell>
          <cell r="J6263">
            <v>44671</v>
          </cell>
          <cell r="K6263">
            <v>44671</v>
          </cell>
        </row>
        <row r="6264">
          <cell r="A6264">
            <v>18066599</v>
          </cell>
          <cell r="B6264" t="str">
            <v>C534</v>
          </cell>
          <cell r="C6264" t="str">
            <v>ENTREPRISE ROGER JEANNIN</v>
          </cell>
          <cell r="D6264" t="str">
            <v>6</v>
          </cell>
          <cell r="E6264">
            <v>-1273.6299999999999</v>
          </cell>
          <cell r="G6264">
            <v>-1528.3600000000001</v>
          </cell>
          <cell r="H6264">
            <v>44620</v>
          </cell>
          <cell r="I6264">
            <v>44661</v>
          </cell>
          <cell r="J6264">
            <v>44671</v>
          </cell>
          <cell r="K6264">
            <v>44671</v>
          </cell>
        </row>
        <row r="6265">
          <cell r="A6265">
            <v>18066600</v>
          </cell>
          <cell r="B6265" t="str">
            <v>C534</v>
          </cell>
          <cell r="C6265" t="str">
            <v>ENTREPRISE ROGER JEANNIN</v>
          </cell>
          <cell r="D6265" t="str">
            <v>6</v>
          </cell>
          <cell r="E6265">
            <v>21.95</v>
          </cell>
          <cell r="G6265">
            <v>26.339999999999996</v>
          </cell>
          <cell r="H6265">
            <v>44620</v>
          </cell>
          <cell r="I6265">
            <v>44661</v>
          </cell>
          <cell r="J6265">
            <v>44671</v>
          </cell>
          <cell r="K6265">
            <v>44671</v>
          </cell>
        </row>
        <row r="6266">
          <cell r="A6266">
            <v>18066601</v>
          </cell>
          <cell r="B6266" t="str">
            <v>C534</v>
          </cell>
          <cell r="C6266" t="str">
            <v>ENTREPRISE ROGER JEANNIN</v>
          </cell>
          <cell r="D6266" t="str">
            <v>6</v>
          </cell>
          <cell r="E6266">
            <v>878.86</v>
          </cell>
          <cell r="G6266">
            <v>1054.6299999999999</v>
          </cell>
          <cell r="H6266">
            <v>44620</v>
          </cell>
          <cell r="I6266">
            <v>44661</v>
          </cell>
          <cell r="J6266">
            <v>44671</v>
          </cell>
          <cell r="K6266">
            <v>44671</v>
          </cell>
        </row>
        <row r="6267">
          <cell r="A6267">
            <v>18068171</v>
          </cell>
          <cell r="B6267" t="str">
            <v>C534</v>
          </cell>
          <cell r="C6267" t="str">
            <v>ENTREPRISE ROGER JEANNIN</v>
          </cell>
          <cell r="D6267" t="str">
            <v>6</v>
          </cell>
          <cell r="E6267">
            <v>3764.91</v>
          </cell>
          <cell r="G6267">
            <v>4517.8900000000003</v>
          </cell>
          <cell r="H6267">
            <v>44651</v>
          </cell>
          <cell r="I6267">
            <v>44691</v>
          </cell>
          <cell r="J6267"/>
          <cell r="K6267"/>
        </row>
        <row r="6268">
          <cell r="A6268">
            <v>18068172</v>
          </cell>
          <cell r="B6268" t="str">
            <v>C534</v>
          </cell>
          <cell r="C6268" t="str">
            <v>ENTREPRISE ROGER JEANNIN</v>
          </cell>
          <cell r="D6268" t="str">
            <v>6</v>
          </cell>
          <cell r="E6268">
            <v>1753.52</v>
          </cell>
          <cell r="G6268">
            <v>2104.2200000000003</v>
          </cell>
          <cell r="H6268">
            <v>44651</v>
          </cell>
          <cell r="I6268">
            <v>44691</v>
          </cell>
          <cell r="J6268"/>
          <cell r="K6268"/>
        </row>
        <row r="6269">
          <cell r="A6269">
            <v>18068173</v>
          </cell>
          <cell r="B6269" t="str">
            <v>C534</v>
          </cell>
          <cell r="C6269" t="str">
            <v>ENTREPRISE ROGER JEANNIN</v>
          </cell>
          <cell r="D6269" t="str">
            <v>6</v>
          </cell>
          <cell r="E6269">
            <v>3084.17</v>
          </cell>
          <cell r="G6269">
            <v>3701</v>
          </cell>
          <cell r="H6269">
            <v>44651</v>
          </cell>
          <cell r="I6269">
            <v>44691</v>
          </cell>
          <cell r="J6269"/>
          <cell r="K6269"/>
        </row>
        <row r="6270">
          <cell r="A6270">
            <v>18065175</v>
          </cell>
          <cell r="B6270" t="str">
            <v>C539</v>
          </cell>
          <cell r="C6270" t="str">
            <v>DRA BATIMENT</v>
          </cell>
          <cell r="D6270" t="str">
            <v>2</v>
          </cell>
          <cell r="E6270">
            <v>1335.79</v>
          </cell>
          <cell r="G6270">
            <v>1602.95</v>
          </cell>
          <cell r="H6270">
            <v>44592</v>
          </cell>
          <cell r="I6270">
            <v>44620</v>
          </cell>
          <cell r="J6270"/>
          <cell r="K6270">
            <v>44620</v>
          </cell>
        </row>
        <row r="6271">
          <cell r="A6271">
            <v>18062551</v>
          </cell>
          <cell r="B6271" t="str">
            <v>C541</v>
          </cell>
          <cell r="C6271" t="str">
            <v>AMP</v>
          </cell>
          <cell r="D6271" t="str">
            <v>4</v>
          </cell>
          <cell r="E6271">
            <v>4020.06</v>
          </cell>
          <cell r="G6271">
            <v>4824.07</v>
          </cell>
          <cell r="H6271">
            <v>44530</v>
          </cell>
          <cell r="I6271">
            <v>44576</v>
          </cell>
          <cell r="J6271">
            <v>44595</v>
          </cell>
          <cell r="K6271">
            <v>44607</v>
          </cell>
        </row>
        <row r="6272">
          <cell r="A6272">
            <v>18062552</v>
          </cell>
          <cell r="B6272" t="str">
            <v>C541</v>
          </cell>
          <cell r="C6272" t="str">
            <v>AMP</v>
          </cell>
          <cell r="D6272" t="str">
            <v>4</v>
          </cell>
          <cell r="E6272">
            <v>2168.52</v>
          </cell>
          <cell r="G6272">
            <v>2602.2200000000003</v>
          </cell>
          <cell r="H6272">
            <v>44530</v>
          </cell>
          <cell r="I6272">
            <v>44576</v>
          </cell>
          <cell r="J6272">
            <v>44595</v>
          </cell>
          <cell r="K6272">
            <v>44607</v>
          </cell>
        </row>
        <row r="6273">
          <cell r="A6273">
            <v>18062553</v>
          </cell>
          <cell r="B6273" t="str">
            <v>C541</v>
          </cell>
          <cell r="C6273" t="str">
            <v>AMP</v>
          </cell>
          <cell r="D6273" t="str">
            <v>4</v>
          </cell>
          <cell r="E6273">
            <v>1973.94</v>
          </cell>
          <cell r="G6273">
            <v>2368.73</v>
          </cell>
          <cell r="H6273">
            <v>44530</v>
          </cell>
          <cell r="I6273">
            <v>44576</v>
          </cell>
          <cell r="J6273">
            <v>44595</v>
          </cell>
          <cell r="K6273">
            <v>44607</v>
          </cell>
        </row>
        <row r="6274">
          <cell r="A6274">
            <v>18062554</v>
          </cell>
          <cell r="B6274" t="str">
            <v>C541</v>
          </cell>
          <cell r="C6274" t="str">
            <v>AMP</v>
          </cell>
          <cell r="D6274" t="str">
            <v>4</v>
          </cell>
          <cell r="E6274">
            <v>8967.84</v>
          </cell>
          <cell r="G6274">
            <v>10761.41</v>
          </cell>
          <cell r="H6274">
            <v>44530</v>
          </cell>
          <cell r="I6274">
            <v>44576</v>
          </cell>
          <cell r="J6274">
            <v>44608</v>
          </cell>
          <cell r="K6274">
            <v>44608</v>
          </cell>
        </row>
        <row r="6275">
          <cell r="A6275">
            <v>18062555</v>
          </cell>
          <cell r="B6275" t="str">
            <v>C541</v>
          </cell>
          <cell r="C6275" t="str">
            <v>AMP</v>
          </cell>
          <cell r="D6275" t="str">
            <v>4</v>
          </cell>
          <cell r="E6275">
            <v>5027.5199999999995</v>
          </cell>
          <cell r="G6275">
            <v>6033.0199999999995</v>
          </cell>
          <cell r="H6275">
            <v>44530</v>
          </cell>
          <cell r="I6275">
            <v>44576</v>
          </cell>
          <cell r="J6275">
            <v>44608</v>
          </cell>
          <cell r="K6275">
            <v>44608</v>
          </cell>
        </row>
        <row r="6276">
          <cell r="A6276">
            <v>18062556</v>
          </cell>
          <cell r="B6276" t="str">
            <v>C541</v>
          </cell>
          <cell r="C6276" t="str">
            <v>AMP</v>
          </cell>
          <cell r="D6276" t="str">
            <v>4</v>
          </cell>
          <cell r="E6276">
            <v>5963.8</v>
          </cell>
          <cell r="G6276">
            <v>7156.56</v>
          </cell>
          <cell r="H6276">
            <v>44530</v>
          </cell>
          <cell r="I6276">
            <v>44576</v>
          </cell>
          <cell r="J6276">
            <v>44608</v>
          </cell>
          <cell r="K6276">
            <v>44608</v>
          </cell>
        </row>
        <row r="6277">
          <cell r="A6277">
            <v>18062557</v>
          </cell>
          <cell r="B6277" t="str">
            <v>C541</v>
          </cell>
          <cell r="C6277" t="str">
            <v>AMP</v>
          </cell>
          <cell r="D6277" t="str">
            <v>4</v>
          </cell>
          <cell r="E6277">
            <v>4723.13</v>
          </cell>
          <cell r="G6277">
            <v>5667.76</v>
          </cell>
          <cell r="H6277">
            <v>44530</v>
          </cell>
          <cell r="I6277">
            <v>44576</v>
          </cell>
          <cell r="J6277">
            <v>44608</v>
          </cell>
          <cell r="K6277">
            <v>44608</v>
          </cell>
        </row>
        <row r="6278">
          <cell r="A6278">
            <v>18062558</v>
          </cell>
          <cell r="B6278" t="str">
            <v>C541</v>
          </cell>
          <cell r="C6278" t="str">
            <v>AMP</v>
          </cell>
          <cell r="D6278" t="str">
            <v>4</v>
          </cell>
          <cell r="E6278">
            <v>481.27</v>
          </cell>
          <cell r="G6278">
            <v>577.52</v>
          </cell>
          <cell r="H6278">
            <v>44530</v>
          </cell>
          <cell r="I6278">
            <v>44576</v>
          </cell>
          <cell r="J6278">
            <v>44595</v>
          </cell>
          <cell r="K6278">
            <v>44607</v>
          </cell>
        </row>
        <row r="6279">
          <cell r="A6279">
            <v>18062559</v>
          </cell>
          <cell r="B6279" t="str">
            <v>C541</v>
          </cell>
          <cell r="C6279" t="str">
            <v>AMP</v>
          </cell>
          <cell r="D6279" t="str">
            <v>4</v>
          </cell>
          <cell r="E6279">
            <v>8479.2000000000007</v>
          </cell>
          <cell r="G6279">
            <v>10175.039999999999</v>
          </cell>
          <cell r="H6279">
            <v>44530</v>
          </cell>
          <cell r="I6279">
            <v>44576</v>
          </cell>
          <cell r="J6279">
            <v>44608</v>
          </cell>
          <cell r="K6279">
            <v>44608</v>
          </cell>
        </row>
        <row r="6280">
          <cell r="A6280">
            <v>18062560</v>
          </cell>
          <cell r="B6280" t="str">
            <v>C541</v>
          </cell>
          <cell r="C6280" t="str">
            <v>AMP</v>
          </cell>
          <cell r="D6280" t="str">
            <v>4</v>
          </cell>
          <cell r="E6280">
            <v>1889.2599999999998</v>
          </cell>
          <cell r="G6280">
            <v>2267.1099999999997</v>
          </cell>
          <cell r="H6280">
            <v>44530</v>
          </cell>
          <cell r="I6280">
            <v>44576</v>
          </cell>
          <cell r="J6280">
            <v>44595</v>
          </cell>
          <cell r="K6280">
            <v>44607</v>
          </cell>
        </row>
        <row r="6281">
          <cell r="A6281">
            <v>18062561</v>
          </cell>
          <cell r="B6281" t="str">
            <v>C541</v>
          </cell>
          <cell r="C6281" t="str">
            <v>AMP</v>
          </cell>
          <cell r="D6281" t="str">
            <v>4</v>
          </cell>
          <cell r="E6281">
            <v>1831.03</v>
          </cell>
          <cell r="G6281">
            <v>2197.2400000000002</v>
          </cell>
          <cell r="H6281">
            <v>44530</v>
          </cell>
          <cell r="I6281">
            <v>44576</v>
          </cell>
          <cell r="J6281">
            <v>44595</v>
          </cell>
          <cell r="K6281">
            <v>44607</v>
          </cell>
        </row>
        <row r="6282">
          <cell r="A6282">
            <v>18062562</v>
          </cell>
          <cell r="B6282" t="str">
            <v>C541</v>
          </cell>
          <cell r="C6282" t="str">
            <v>AMP</v>
          </cell>
          <cell r="D6282" t="str">
            <v>4</v>
          </cell>
          <cell r="E6282">
            <v>219.73000000000002</v>
          </cell>
          <cell r="G6282">
            <v>263.68</v>
          </cell>
          <cell r="H6282">
            <v>44530</v>
          </cell>
          <cell r="I6282">
            <v>44576</v>
          </cell>
          <cell r="J6282">
            <v>44595</v>
          </cell>
          <cell r="K6282">
            <v>44607</v>
          </cell>
        </row>
        <row r="6283">
          <cell r="A6283">
            <v>18063850</v>
          </cell>
          <cell r="B6283" t="str">
            <v>C541</v>
          </cell>
          <cell r="C6283" t="str">
            <v>AMP</v>
          </cell>
          <cell r="D6283" t="str">
            <v>4</v>
          </cell>
          <cell r="E6283">
            <v>2083.2599999999998</v>
          </cell>
          <cell r="G6283">
            <v>2499.91</v>
          </cell>
          <cell r="H6283">
            <v>44561</v>
          </cell>
          <cell r="I6283">
            <v>44607</v>
          </cell>
          <cell r="J6283">
            <v>44634</v>
          </cell>
          <cell r="K6283">
            <v>44644</v>
          </cell>
        </row>
        <row r="6284">
          <cell r="A6284">
            <v>18063851</v>
          </cell>
          <cell r="B6284" t="str">
            <v>C541</v>
          </cell>
          <cell r="C6284" t="str">
            <v>AMP</v>
          </cell>
          <cell r="D6284" t="str">
            <v>4</v>
          </cell>
          <cell r="E6284">
            <v>6287.86</v>
          </cell>
          <cell r="G6284">
            <v>7545.43</v>
          </cell>
          <cell r="H6284">
            <v>44561</v>
          </cell>
          <cell r="I6284">
            <v>44607</v>
          </cell>
          <cell r="J6284">
            <v>44634</v>
          </cell>
          <cell r="K6284">
            <v>44644</v>
          </cell>
        </row>
        <row r="6285">
          <cell r="A6285">
            <v>18063852</v>
          </cell>
          <cell r="B6285" t="str">
            <v>C541</v>
          </cell>
          <cell r="C6285" t="str">
            <v>AMP</v>
          </cell>
          <cell r="D6285" t="str">
            <v>4</v>
          </cell>
          <cell r="E6285">
            <v>165.76</v>
          </cell>
          <cell r="G6285">
            <v>198.91</v>
          </cell>
          <cell r="H6285">
            <v>44561</v>
          </cell>
          <cell r="I6285">
            <v>44607</v>
          </cell>
          <cell r="J6285">
            <v>44634</v>
          </cell>
          <cell r="K6285">
            <v>44644</v>
          </cell>
        </row>
        <row r="6286">
          <cell r="A6286">
            <v>18063853</v>
          </cell>
          <cell r="B6286" t="str">
            <v>C541</v>
          </cell>
          <cell r="C6286" t="str">
            <v>AMP</v>
          </cell>
          <cell r="D6286" t="str">
            <v>4</v>
          </cell>
          <cell r="E6286">
            <v>3241.31</v>
          </cell>
          <cell r="G6286">
            <v>3889.5699999999997</v>
          </cell>
          <cell r="H6286">
            <v>44561</v>
          </cell>
          <cell r="I6286">
            <v>44607</v>
          </cell>
          <cell r="J6286">
            <v>44634</v>
          </cell>
          <cell r="K6286">
            <v>44644</v>
          </cell>
        </row>
        <row r="6287">
          <cell r="A6287">
            <v>18063854</v>
          </cell>
          <cell r="B6287" t="str">
            <v>C541</v>
          </cell>
          <cell r="C6287" t="str">
            <v>AMP</v>
          </cell>
          <cell r="D6287" t="str">
            <v>4</v>
          </cell>
          <cell r="E6287">
            <v>212.88000000000002</v>
          </cell>
          <cell r="G6287">
            <v>255.45999999999998</v>
          </cell>
          <cell r="H6287">
            <v>44561</v>
          </cell>
          <cell r="I6287">
            <v>44607</v>
          </cell>
          <cell r="J6287">
            <v>44634</v>
          </cell>
          <cell r="K6287">
            <v>44644</v>
          </cell>
        </row>
        <row r="6288">
          <cell r="A6288">
            <v>18063855</v>
          </cell>
          <cell r="B6288" t="str">
            <v>C541</v>
          </cell>
          <cell r="C6288" t="str">
            <v>AMP</v>
          </cell>
          <cell r="D6288" t="str">
            <v>4</v>
          </cell>
          <cell r="E6288">
            <v>5957.9800000000005</v>
          </cell>
          <cell r="G6288">
            <v>7149.58</v>
          </cell>
          <cell r="H6288">
            <v>44561</v>
          </cell>
          <cell r="I6288">
            <v>44607</v>
          </cell>
          <cell r="J6288">
            <v>44634</v>
          </cell>
          <cell r="K6288">
            <v>44644</v>
          </cell>
        </row>
        <row r="6289">
          <cell r="A6289">
            <v>18063856</v>
          </cell>
          <cell r="B6289" t="str">
            <v>C541</v>
          </cell>
          <cell r="C6289" t="str">
            <v>AMP</v>
          </cell>
          <cell r="D6289" t="str">
            <v>4</v>
          </cell>
          <cell r="E6289">
            <v>5425.2800000000007</v>
          </cell>
          <cell r="G6289">
            <v>6510.34</v>
          </cell>
          <cell r="H6289">
            <v>44561</v>
          </cell>
          <cell r="I6289">
            <v>44607</v>
          </cell>
          <cell r="J6289">
            <v>44634</v>
          </cell>
          <cell r="K6289">
            <v>44644</v>
          </cell>
        </row>
        <row r="6290">
          <cell r="A6290">
            <v>18063857</v>
          </cell>
          <cell r="B6290" t="str">
            <v>C541</v>
          </cell>
          <cell r="C6290" t="str">
            <v>AMP</v>
          </cell>
          <cell r="D6290" t="str">
            <v>4</v>
          </cell>
          <cell r="E6290">
            <v>5731.32</v>
          </cell>
          <cell r="G6290">
            <v>6877.58</v>
          </cell>
          <cell r="H6290">
            <v>44561</v>
          </cell>
          <cell r="I6290">
            <v>44607</v>
          </cell>
          <cell r="J6290">
            <v>44634</v>
          </cell>
          <cell r="K6290">
            <v>44644</v>
          </cell>
        </row>
        <row r="6291">
          <cell r="A6291">
            <v>18063858</v>
          </cell>
          <cell r="B6291" t="str">
            <v>C541</v>
          </cell>
          <cell r="C6291" t="str">
            <v>AMP</v>
          </cell>
          <cell r="D6291" t="str">
            <v>4</v>
          </cell>
          <cell r="E6291">
            <v>62.89</v>
          </cell>
          <cell r="G6291">
            <v>75.47</v>
          </cell>
          <cell r="H6291">
            <v>44561</v>
          </cell>
          <cell r="I6291">
            <v>44607</v>
          </cell>
          <cell r="J6291">
            <v>44634</v>
          </cell>
          <cell r="K6291">
            <v>44644</v>
          </cell>
        </row>
        <row r="6292">
          <cell r="A6292">
            <v>18063859</v>
          </cell>
          <cell r="B6292" t="str">
            <v>C541</v>
          </cell>
          <cell r="C6292" t="str">
            <v>AMP</v>
          </cell>
          <cell r="D6292" t="str">
            <v>4</v>
          </cell>
          <cell r="E6292">
            <v>8735.9699999999993</v>
          </cell>
          <cell r="G6292">
            <v>10483.16</v>
          </cell>
          <cell r="H6292">
            <v>44561</v>
          </cell>
          <cell r="I6292">
            <v>44607</v>
          </cell>
          <cell r="J6292">
            <v>44634</v>
          </cell>
          <cell r="K6292">
            <v>44644</v>
          </cell>
        </row>
        <row r="6293">
          <cell r="A6293">
            <v>18063860</v>
          </cell>
          <cell r="B6293" t="str">
            <v>C541</v>
          </cell>
          <cell r="C6293" t="str">
            <v>AMP</v>
          </cell>
          <cell r="D6293" t="str">
            <v>4</v>
          </cell>
          <cell r="E6293">
            <v>1220.21</v>
          </cell>
          <cell r="G6293">
            <v>1464.25</v>
          </cell>
          <cell r="H6293">
            <v>44561</v>
          </cell>
          <cell r="I6293">
            <v>44607</v>
          </cell>
          <cell r="J6293">
            <v>44634</v>
          </cell>
          <cell r="K6293">
            <v>44644</v>
          </cell>
        </row>
        <row r="6294">
          <cell r="A6294">
            <v>18065176</v>
          </cell>
          <cell r="B6294" t="str">
            <v>C541</v>
          </cell>
          <cell r="C6294" t="str">
            <v>AMP</v>
          </cell>
          <cell r="D6294" t="str">
            <v>4</v>
          </cell>
          <cell r="E6294">
            <v>570.96</v>
          </cell>
          <cell r="G6294">
            <v>685.15</v>
          </cell>
          <cell r="H6294">
            <v>44592</v>
          </cell>
          <cell r="I6294">
            <v>44635</v>
          </cell>
          <cell r="J6294" t="str">
            <v>14/14/2022</v>
          </cell>
          <cell r="K6294">
            <v>44675</v>
          </cell>
        </row>
        <row r="6295">
          <cell r="A6295">
            <v>18065177</v>
          </cell>
          <cell r="B6295" t="str">
            <v>C541</v>
          </cell>
          <cell r="C6295" t="str">
            <v>AMP</v>
          </cell>
          <cell r="D6295" t="str">
            <v>4</v>
          </cell>
          <cell r="E6295">
            <v>0</v>
          </cell>
          <cell r="G6295">
            <v>0</v>
          </cell>
          <cell r="H6295">
            <v>44592</v>
          </cell>
          <cell r="I6295">
            <v>44635</v>
          </cell>
          <cell r="J6295" t="str">
            <v>14/14/2022</v>
          </cell>
          <cell r="K6295">
            <v>44675</v>
          </cell>
        </row>
        <row r="6296">
          <cell r="A6296">
            <v>18065178</v>
          </cell>
          <cell r="B6296" t="str">
            <v>C541</v>
          </cell>
          <cell r="C6296" t="str">
            <v>AMP</v>
          </cell>
          <cell r="D6296" t="str">
            <v>4</v>
          </cell>
          <cell r="E6296">
            <v>3933.5800000000004</v>
          </cell>
          <cell r="G6296">
            <v>4720.3</v>
          </cell>
          <cell r="H6296">
            <v>44592</v>
          </cell>
          <cell r="I6296">
            <v>44635</v>
          </cell>
          <cell r="J6296" t="str">
            <v>14/14/2022</v>
          </cell>
          <cell r="K6296">
            <v>44675</v>
          </cell>
        </row>
        <row r="6297">
          <cell r="A6297">
            <v>18065179</v>
          </cell>
          <cell r="B6297" t="str">
            <v>C541</v>
          </cell>
          <cell r="C6297" t="str">
            <v>AMP</v>
          </cell>
          <cell r="D6297" t="str">
            <v>4</v>
          </cell>
          <cell r="E6297">
            <v>479.07</v>
          </cell>
          <cell r="G6297">
            <v>574.88</v>
          </cell>
          <cell r="H6297">
            <v>44592</v>
          </cell>
          <cell r="I6297">
            <v>44635</v>
          </cell>
          <cell r="J6297" t="str">
            <v>14/14/2022</v>
          </cell>
          <cell r="K6297">
            <v>44675</v>
          </cell>
        </row>
        <row r="6298">
          <cell r="A6298">
            <v>18065180</v>
          </cell>
          <cell r="B6298" t="str">
            <v>C541</v>
          </cell>
          <cell r="C6298" t="str">
            <v>AMP</v>
          </cell>
          <cell r="D6298" t="str">
            <v>4</v>
          </cell>
          <cell r="E6298">
            <v>4406.3999999999996</v>
          </cell>
          <cell r="G6298">
            <v>5287.68</v>
          </cell>
          <cell r="H6298">
            <v>44592</v>
          </cell>
          <cell r="I6298">
            <v>44635</v>
          </cell>
          <cell r="J6298" t="str">
            <v>14/14/2022</v>
          </cell>
          <cell r="K6298">
            <v>44675</v>
          </cell>
        </row>
        <row r="6299">
          <cell r="A6299">
            <v>18065181</v>
          </cell>
          <cell r="B6299" t="str">
            <v>C541</v>
          </cell>
          <cell r="C6299" t="str">
            <v>AMP</v>
          </cell>
          <cell r="D6299" t="str">
            <v>4</v>
          </cell>
          <cell r="E6299">
            <v>5779.66</v>
          </cell>
          <cell r="G6299">
            <v>6935.5899999999992</v>
          </cell>
          <cell r="H6299">
            <v>44592</v>
          </cell>
          <cell r="I6299">
            <v>44635</v>
          </cell>
          <cell r="J6299" t="str">
            <v>14/14/2022</v>
          </cell>
          <cell r="K6299">
            <v>44675</v>
          </cell>
        </row>
        <row r="6300">
          <cell r="A6300">
            <v>18065182</v>
          </cell>
          <cell r="B6300" t="str">
            <v>C541</v>
          </cell>
          <cell r="C6300" t="str">
            <v>AMP</v>
          </cell>
          <cell r="D6300" t="str">
            <v>4</v>
          </cell>
          <cell r="E6300">
            <v>5331.46</v>
          </cell>
          <cell r="G6300">
            <v>6397.75</v>
          </cell>
          <cell r="H6300">
            <v>44592</v>
          </cell>
          <cell r="I6300">
            <v>44635</v>
          </cell>
          <cell r="J6300" t="str">
            <v>14/14/2022</v>
          </cell>
          <cell r="K6300">
            <v>44675</v>
          </cell>
        </row>
        <row r="6301">
          <cell r="A6301">
            <v>18065183</v>
          </cell>
          <cell r="B6301" t="str">
            <v>C541</v>
          </cell>
          <cell r="C6301" t="str">
            <v>AMP</v>
          </cell>
          <cell r="D6301" t="str">
            <v>4</v>
          </cell>
          <cell r="E6301">
            <v>5331.46</v>
          </cell>
          <cell r="G6301">
            <v>6397.75</v>
          </cell>
          <cell r="H6301">
            <v>44592</v>
          </cell>
          <cell r="I6301">
            <v>44635</v>
          </cell>
          <cell r="J6301" t="str">
            <v>14/14/2022</v>
          </cell>
          <cell r="K6301">
            <v>44675</v>
          </cell>
        </row>
        <row r="6302">
          <cell r="A6302">
            <v>18065184</v>
          </cell>
          <cell r="B6302" t="str">
            <v>C541</v>
          </cell>
          <cell r="C6302" t="str">
            <v>AMP</v>
          </cell>
          <cell r="D6302" t="str">
            <v>4</v>
          </cell>
          <cell r="E6302">
            <v>5701.59</v>
          </cell>
          <cell r="G6302">
            <v>6841.9100000000008</v>
          </cell>
          <cell r="H6302">
            <v>44592</v>
          </cell>
          <cell r="I6302">
            <v>44635</v>
          </cell>
          <cell r="J6302" t="str">
            <v>14/14/2022</v>
          </cell>
          <cell r="K6302">
            <v>44675</v>
          </cell>
        </row>
        <row r="6303">
          <cell r="A6303">
            <v>18065185</v>
          </cell>
          <cell r="B6303" t="str">
            <v>C541</v>
          </cell>
          <cell r="C6303" t="str">
            <v>AMP</v>
          </cell>
          <cell r="D6303" t="str">
            <v>4</v>
          </cell>
          <cell r="E6303">
            <v>4235.58</v>
          </cell>
          <cell r="G6303">
            <v>5082.7</v>
          </cell>
          <cell r="H6303">
            <v>44592</v>
          </cell>
          <cell r="I6303">
            <v>44635</v>
          </cell>
          <cell r="J6303" t="str">
            <v>14/14/2022</v>
          </cell>
          <cell r="K6303">
            <v>44675</v>
          </cell>
        </row>
        <row r="6304">
          <cell r="A6304">
            <v>18065186</v>
          </cell>
          <cell r="B6304" t="str">
            <v>C541</v>
          </cell>
          <cell r="C6304" t="str">
            <v>AMP</v>
          </cell>
          <cell r="D6304" t="str">
            <v>4</v>
          </cell>
          <cell r="E6304">
            <v>4265.16</v>
          </cell>
          <cell r="G6304">
            <v>5118.1900000000005</v>
          </cell>
          <cell r="H6304">
            <v>44592</v>
          </cell>
          <cell r="I6304">
            <v>44635</v>
          </cell>
          <cell r="J6304" t="str">
            <v>14/14/2022</v>
          </cell>
          <cell r="K6304">
            <v>44675</v>
          </cell>
        </row>
        <row r="6305">
          <cell r="A6305">
            <v>18065187</v>
          </cell>
          <cell r="B6305" t="str">
            <v>C541</v>
          </cell>
          <cell r="C6305" t="str">
            <v>AMP</v>
          </cell>
          <cell r="D6305" t="str">
            <v>4</v>
          </cell>
          <cell r="E6305">
            <v>7717.3399999999992</v>
          </cell>
          <cell r="G6305">
            <v>9260.8100000000013</v>
          </cell>
          <cell r="H6305">
            <v>44592</v>
          </cell>
          <cell r="I6305">
            <v>44635</v>
          </cell>
          <cell r="J6305" t="str">
            <v>14/14/2022</v>
          </cell>
          <cell r="K6305">
            <v>44675</v>
          </cell>
        </row>
        <row r="6306">
          <cell r="A6306">
            <v>18065188</v>
          </cell>
          <cell r="B6306" t="str">
            <v>C541</v>
          </cell>
          <cell r="C6306" t="str">
            <v>AMP</v>
          </cell>
          <cell r="D6306" t="str">
            <v>4</v>
          </cell>
          <cell r="E6306">
            <v>7698.56</v>
          </cell>
          <cell r="G6306">
            <v>9238.27</v>
          </cell>
          <cell r="H6306">
            <v>44592</v>
          </cell>
          <cell r="I6306">
            <v>44635</v>
          </cell>
          <cell r="J6306" t="str">
            <v>14/14/2022</v>
          </cell>
          <cell r="K6306">
            <v>44675</v>
          </cell>
        </row>
        <row r="6307">
          <cell r="A6307">
            <v>18065189</v>
          </cell>
          <cell r="B6307" t="str">
            <v>C541</v>
          </cell>
          <cell r="C6307" t="str">
            <v>AMP</v>
          </cell>
          <cell r="D6307" t="str">
            <v>4</v>
          </cell>
          <cell r="E6307">
            <v>438.3</v>
          </cell>
          <cell r="G6307">
            <v>525.96</v>
          </cell>
          <cell r="H6307">
            <v>44592</v>
          </cell>
          <cell r="I6307">
            <v>44635</v>
          </cell>
          <cell r="J6307" t="str">
            <v>14/14/2022</v>
          </cell>
          <cell r="K6307">
            <v>44675</v>
          </cell>
        </row>
        <row r="6308">
          <cell r="A6308">
            <v>18065190</v>
          </cell>
          <cell r="B6308" t="str">
            <v>C541</v>
          </cell>
          <cell r="C6308" t="str">
            <v>AMP</v>
          </cell>
          <cell r="D6308" t="str">
            <v>4</v>
          </cell>
          <cell r="E6308">
            <v>438.05</v>
          </cell>
          <cell r="G6308">
            <v>525.66000000000008</v>
          </cell>
          <cell r="H6308">
            <v>44592</v>
          </cell>
          <cell r="I6308">
            <v>44635</v>
          </cell>
          <cell r="J6308" t="str">
            <v>14/14/2022</v>
          </cell>
          <cell r="K6308">
            <v>44675</v>
          </cell>
        </row>
        <row r="6309">
          <cell r="A6309">
            <v>18066602</v>
          </cell>
          <cell r="B6309" t="str">
            <v>C541</v>
          </cell>
          <cell r="C6309" t="str">
            <v>AMP</v>
          </cell>
          <cell r="D6309" t="str">
            <v>4</v>
          </cell>
          <cell r="E6309">
            <v>389.06</v>
          </cell>
          <cell r="G6309">
            <v>466.87</v>
          </cell>
          <cell r="H6309">
            <v>44620</v>
          </cell>
          <cell r="I6309">
            <v>44666</v>
          </cell>
          <cell r="J6309"/>
          <cell r="K6309"/>
        </row>
        <row r="6310">
          <cell r="A6310">
            <v>18066603</v>
          </cell>
          <cell r="B6310" t="str">
            <v>C541</v>
          </cell>
          <cell r="C6310" t="str">
            <v>AMP</v>
          </cell>
          <cell r="D6310" t="str">
            <v>4</v>
          </cell>
          <cell r="E6310">
            <v>200.43</v>
          </cell>
          <cell r="G6310">
            <v>240.51999999999998</v>
          </cell>
          <cell r="H6310">
            <v>44620</v>
          </cell>
          <cell r="I6310">
            <v>44666</v>
          </cell>
          <cell r="J6310"/>
          <cell r="K6310"/>
        </row>
        <row r="6311">
          <cell r="A6311">
            <v>18066604</v>
          </cell>
          <cell r="B6311" t="str">
            <v>C541</v>
          </cell>
          <cell r="C6311" t="str">
            <v>AMP</v>
          </cell>
          <cell r="D6311" t="str">
            <v>4</v>
          </cell>
          <cell r="E6311">
            <v>5507.18</v>
          </cell>
          <cell r="G6311">
            <v>6608.62</v>
          </cell>
          <cell r="H6311">
            <v>44620</v>
          </cell>
          <cell r="I6311">
            <v>44666</v>
          </cell>
          <cell r="J6311"/>
          <cell r="K6311"/>
        </row>
        <row r="6312">
          <cell r="A6312">
            <v>18068174</v>
          </cell>
          <cell r="B6312" t="str">
            <v>C541</v>
          </cell>
          <cell r="C6312" t="str">
            <v>AMP</v>
          </cell>
          <cell r="D6312" t="str">
            <v>4</v>
          </cell>
          <cell r="E6312">
            <v>402.9</v>
          </cell>
          <cell r="G6312">
            <v>483.48</v>
          </cell>
          <cell r="H6312">
            <v>44651</v>
          </cell>
          <cell r="I6312">
            <v>44696</v>
          </cell>
          <cell r="J6312"/>
          <cell r="K6312"/>
        </row>
        <row r="6313">
          <cell r="A6313">
            <v>18068175</v>
          </cell>
          <cell r="B6313" t="str">
            <v>C541</v>
          </cell>
          <cell r="C6313" t="str">
            <v>AMP</v>
          </cell>
          <cell r="D6313" t="str">
            <v>4</v>
          </cell>
          <cell r="E6313">
            <v>110.58</v>
          </cell>
          <cell r="G6313">
            <v>132.69999999999999</v>
          </cell>
          <cell r="H6313">
            <v>44651</v>
          </cell>
          <cell r="I6313">
            <v>44696</v>
          </cell>
          <cell r="J6313"/>
          <cell r="K6313"/>
        </row>
        <row r="6314">
          <cell r="A6314">
            <v>18068176</v>
          </cell>
          <cell r="B6314" t="str">
            <v>C541</v>
          </cell>
          <cell r="C6314" t="str">
            <v>AMP</v>
          </cell>
          <cell r="D6314" t="str">
            <v>4</v>
          </cell>
          <cell r="E6314">
            <v>226.76</v>
          </cell>
          <cell r="G6314">
            <v>272.11</v>
          </cell>
          <cell r="H6314">
            <v>44651</v>
          </cell>
          <cell r="I6314">
            <v>44696</v>
          </cell>
          <cell r="J6314"/>
          <cell r="K6314"/>
        </row>
        <row r="6315">
          <cell r="A6315">
            <v>18068177</v>
          </cell>
          <cell r="B6315" t="str">
            <v>C541</v>
          </cell>
          <cell r="C6315" t="str">
            <v>AMP</v>
          </cell>
          <cell r="D6315" t="str">
            <v>4</v>
          </cell>
          <cell r="E6315">
            <v>1119.54</v>
          </cell>
          <cell r="G6315">
            <v>1343.45</v>
          </cell>
          <cell r="H6315">
            <v>44651</v>
          </cell>
          <cell r="I6315">
            <v>44696</v>
          </cell>
          <cell r="J6315"/>
          <cell r="K6315"/>
        </row>
        <row r="6316">
          <cell r="A6316">
            <v>18068178</v>
          </cell>
          <cell r="B6316" t="str">
            <v>C541</v>
          </cell>
          <cell r="C6316" t="str">
            <v>AMP</v>
          </cell>
          <cell r="D6316" t="str">
            <v>4</v>
          </cell>
          <cell r="E6316">
            <v>1409.4</v>
          </cell>
          <cell r="G6316">
            <v>1691.28</v>
          </cell>
          <cell r="H6316">
            <v>44651</v>
          </cell>
          <cell r="I6316">
            <v>44696</v>
          </cell>
          <cell r="J6316"/>
          <cell r="K6316"/>
        </row>
        <row r="6317">
          <cell r="A6317">
            <v>18068179</v>
          </cell>
          <cell r="B6317" t="str">
            <v>C541</v>
          </cell>
          <cell r="C6317" t="str">
            <v>AMP</v>
          </cell>
          <cell r="D6317" t="str">
            <v>4</v>
          </cell>
          <cell r="E6317">
            <v>54.160000000000004</v>
          </cell>
          <cell r="G6317">
            <v>64.989999999999995</v>
          </cell>
          <cell r="H6317">
            <v>44651</v>
          </cell>
          <cell r="I6317">
            <v>44696</v>
          </cell>
          <cell r="J6317"/>
          <cell r="K6317"/>
        </row>
        <row r="6318">
          <cell r="A6318">
            <v>18068180</v>
          </cell>
          <cell r="B6318" t="str">
            <v>C541</v>
          </cell>
          <cell r="C6318" t="str">
            <v>AMP</v>
          </cell>
          <cell r="D6318" t="str">
            <v>4</v>
          </cell>
          <cell r="E6318">
            <v>84.24</v>
          </cell>
          <cell r="G6318">
            <v>101.09</v>
          </cell>
          <cell r="H6318">
            <v>44651</v>
          </cell>
          <cell r="I6318">
            <v>44696</v>
          </cell>
          <cell r="J6318"/>
          <cell r="K6318"/>
        </row>
        <row r="6319">
          <cell r="A6319">
            <v>18068181</v>
          </cell>
          <cell r="B6319" t="str">
            <v>C541</v>
          </cell>
          <cell r="C6319" t="str">
            <v>AMP</v>
          </cell>
          <cell r="D6319" t="str">
            <v>4</v>
          </cell>
          <cell r="E6319">
            <v>4956.6000000000004</v>
          </cell>
          <cell r="G6319">
            <v>5947.92</v>
          </cell>
          <cell r="H6319">
            <v>44651</v>
          </cell>
          <cell r="I6319">
            <v>44696</v>
          </cell>
          <cell r="J6319"/>
          <cell r="K6319"/>
        </row>
        <row r="6320">
          <cell r="A6320">
            <v>18068182</v>
          </cell>
          <cell r="B6320" t="str">
            <v>C541</v>
          </cell>
          <cell r="C6320" t="str">
            <v>AMP</v>
          </cell>
          <cell r="D6320" t="str">
            <v>4</v>
          </cell>
          <cell r="E6320">
            <v>4262.82</v>
          </cell>
          <cell r="G6320">
            <v>5115.38</v>
          </cell>
          <cell r="H6320">
            <v>44651</v>
          </cell>
          <cell r="I6320">
            <v>44696</v>
          </cell>
          <cell r="J6320"/>
          <cell r="K6320"/>
        </row>
        <row r="6321">
          <cell r="A6321">
            <v>18068183</v>
          </cell>
          <cell r="B6321" t="str">
            <v>C541</v>
          </cell>
          <cell r="C6321" t="str">
            <v>AMP</v>
          </cell>
          <cell r="D6321" t="str">
            <v>4</v>
          </cell>
          <cell r="E6321">
            <v>5284.41</v>
          </cell>
          <cell r="G6321">
            <v>6341.29</v>
          </cell>
          <cell r="H6321">
            <v>44651</v>
          </cell>
          <cell r="I6321">
            <v>44696</v>
          </cell>
          <cell r="J6321"/>
          <cell r="K6321"/>
        </row>
        <row r="6322">
          <cell r="A6322">
            <v>18068184</v>
          </cell>
          <cell r="B6322" t="str">
            <v>C541</v>
          </cell>
          <cell r="C6322" t="str">
            <v>AMP</v>
          </cell>
          <cell r="D6322" t="str">
            <v>4</v>
          </cell>
          <cell r="E6322">
            <v>200.38</v>
          </cell>
          <cell r="G6322">
            <v>240.45999999999998</v>
          </cell>
          <cell r="H6322">
            <v>44651</v>
          </cell>
          <cell r="I6322">
            <v>44696</v>
          </cell>
          <cell r="J6322"/>
          <cell r="K6322"/>
        </row>
        <row r="6323">
          <cell r="A6323">
            <v>18068185</v>
          </cell>
          <cell r="B6323" t="str">
            <v>C541</v>
          </cell>
          <cell r="C6323" t="str">
            <v>AMP</v>
          </cell>
          <cell r="D6323" t="str">
            <v>4</v>
          </cell>
          <cell r="E6323">
            <v>5199.05</v>
          </cell>
          <cell r="G6323">
            <v>6238.86</v>
          </cell>
          <cell r="H6323">
            <v>44651</v>
          </cell>
          <cell r="I6323">
            <v>44696</v>
          </cell>
          <cell r="J6323"/>
          <cell r="K6323"/>
        </row>
        <row r="6324">
          <cell r="A6324">
            <v>18068186</v>
          </cell>
          <cell r="B6324" t="str">
            <v>C541</v>
          </cell>
          <cell r="C6324" t="str">
            <v>AMP</v>
          </cell>
          <cell r="D6324" t="str">
            <v>4</v>
          </cell>
          <cell r="E6324">
            <v>11.64</v>
          </cell>
          <cell r="G6324">
            <v>13.969999999999999</v>
          </cell>
          <cell r="H6324">
            <v>44651</v>
          </cell>
          <cell r="I6324">
            <v>44696</v>
          </cell>
          <cell r="J6324"/>
          <cell r="K6324"/>
        </row>
        <row r="6325">
          <cell r="A6325">
            <v>18068187</v>
          </cell>
          <cell r="B6325" t="str">
            <v>C541</v>
          </cell>
          <cell r="C6325" t="str">
            <v>AMP</v>
          </cell>
          <cell r="D6325" t="str">
            <v>4</v>
          </cell>
          <cell r="E6325">
            <v>5194.62</v>
          </cell>
          <cell r="G6325">
            <v>6233.54</v>
          </cell>
          <cell r="H6325">
            <v>44651</v>
          </cell>
          <cell r="I6325">
            <v>44696</v>
          </cell>
          <cell r="J6325"/>
          <cell r="K6325"/>
        </row>
        <row r="6326">
          <cell r="A6326">
            <v>18062563</v>
          </cell>
          <cell r="B6326" t="str">
            <v>C543</v>
          </cell>
          <cell r="C6326" t="str">
            <v>FRB</v>
          </cell>
          <cell r="D6326" t="str">
            <v>2</v>
          </cell>
          <cell r="E6326">
            <v>1040.4100000000001</v>
          </cell>
          <cell r="G6326">
            <v>1248.49</v>
          </cell>
          <cell r="H6326">
            <v>44530</v>
          </cell>
          <cell r="I6326">
            <v>44576</v>
          </cell>
          <cell r="J6326"/>
          <cell r="K6326">
            <v>44576</v>
          </cell>
        </row>
        <row r="6327">
          <cell r="A6327">
            <v>18065191</v>
          </cell>
          <cell r="B6327" t="str">
            <v>C543</v>
          </cell>
          <cell r="C6327" t="str">
            <v>FRB</v>
          </cell>
          <cell r="D6327" t="str">
            <v>2</v>
          </cell>
          <cell r="E6327">
            <v>1624.49</v>
          </cell>
          <cell r="G6327">
            <v>1949.39</v>
          </cell>
          <cell r="H6327">
            <v>44592</v>
          </cell>
          <cell r="I6327">
            <v>44635</v>
          </cell>
          <cell r="J6327"/>
          <cell r="K6327">
            <v>44635</v>
          </cell>
        </row>
        <row r="6328">
          <cell r="A6328">
            <v>18068188</v>
          </cell>
          <cell r="B6328" t="str">
            <v>C543</v>
          </cell>
          <cell r="C6328" t="str">
            <v>FRB</v>
          </cell>
          <cell r="D6328" t="str">
            <v>2</v>
          </cell>
          <cell r="E6328">
            <v>204</v>
          </cell>
          <cell r="G6328">
            <v>244.8</v>
          </cell>
          <cell r="H6328">
            <v>44651</v>
          </cell>
          <cell r="I6328">
            <v>44696</v>
          </cell>
          <cell r="J6328">
            <v>44658</v>
          </cell>
          <cell r="K6328">
            <v>44696</v>
          </cell>
        </row>
        <row r="6329">
          <cell r="A6329">
            <v>18068189</v>
          </cell>
          <cell r="B6329" t="str">
            <v>C543</v>
          </cell>
          <cell r="C6329" t="str">
            <v>FRB</v>
          </cell>
          <cell r="D6329" t="str">
            <v>2</v>
          </cell>
          <cell r="E6329">
            <v>106.13</v>
          </cell>
          <cell r="G6329">
            <v>127.35999999999999</v>
          </cell>
          <cell r="H6329">
            <v>44651</v>
          </cell>
          <cell r="I6329">
            <v>44696</v>
          </cell>
          <cell r="J6329">
            <v>44658</v>
          </cell>
          <cell r="K6329">
            <v>44696</v>
          </cell>
        </row>
        <row r="6330">
          <cell r="A6330">
            <v>18062564</v>
          </cell>
          <cell r="B6330" t="str">
            <v>C544</v>
          </cell>
          <cell r="C6330" t="str">
            <v>NVM BAT</v>
          </cell>
          <cell r="D6330" t="str">
            <v>2</v>
          </cell>
          <cell r="E6330">
            <v>115.47999999999999</v>
          </cell>
          <cell r="G6330">
            <v>138.57999999999998</v>
          </cell>
          <cell r="H6330">
            <v>44530</v>
          </cell>
          <cell r="I6330">
            <v>44576</v>
          </cell>
          <cell r="J6330"/>
          <cell r="K6330">
            <v>44576</v>
          </cell>
        </row>
        <row r="6331">
          <cell r="A6331">
            <v>18065192</v>
          </cell>
          <cell r="B6331" t="str">
            <v>C544</v>
          </cell>
          <cell r="C6331" t="str">
            <v>NVM BAT</v>
          </cell>
          <cell r="D6331" t="str">
            <v>2</v>
          </cell>
          <cell r="E6331">
            <v>253.68</v>
          </cell>
          <cell r="G6331">
            <v>304.41999999999996</v>
          </cell>
          <cell r="H6331">
            <v>44592</v>
          </cell>
          <cell r="I6331">
            <v>44635</v>
          </cell>
          <cell r="J6331"/>
          <cell r="K6331">
            <v>44635</v>
          </cell>
        </row>
        <row r="6332">
          <cell r="A6332">
            <v>18066605</v>
          </cell>
          <cell r="B6332" t="str">
            <v>C544</v>
          </cell>
          <cell r="C6332" t="str">
            <v>NVM BAT</v>
          </cell>
          <cell r="D6332" t="str">
            <v>2</v>
          </cell>
          <cell r="E6332">
            <v>118.08</v>
          </cell>
          <cell r="G6332">
            <v>141.69999999999999</v>
          </cell>
          <cell r="H6332">
            <v>44620</v>
          </cell>
          <cell r="I6332">
            <v>44666</v>
          </cell>
          <cell r="J6332"/>
          <cell r="K6332">
            <v>44666</v>
          </cell>
        </row>
        <row r="6333">
          <cell r="A6333">
            <v>18066606</v>
          </cell>
          <cell r="B6333" t="str">
            <v>C544</v>
          </cell>
          <cell r="C6333" t="str">
            <v>NVM BAT</v>
          </cell>
          <cell r="D6333" t="str">
            <v>2</v>
          </cell>
          <cell r="E6333">
            <v>15.11</v>
          </cell>
          <cell r="G6333">
            <v>18.130000000000003</v>
          </cell>
          <cell r="H6333">
            <v>44620</v>
          </cell>
          <cell r="I6333">
            <v>44666</v>
          </cell>
          <cell r="J6333"/>
          <cell r="K6333">
            <v>44666</v>
          </cell>
        </row>
        <row r="6334">
          <cell r="A6334">
            <v>18068190</v>
          </cell>
          <cell r="B6334" t="str">
            <v>C544</v>
          </cell>
          <cell r="C6334" t="str">
            <v>NVM BAT</v>
          </cell>
          <cell r="D6334" t="str">
            <v>2</v>
          </cell>
          <cell r="E6334">
            <v>208.68</v>
          </cell>
          <cell r="G6334">
            <v>250.42</v>
          </cell>
          <cell r="H6334">
            <v>44651</v>
          </cell>
          <cell r="I6334">
            <v>44696</v>
          </cell>
          <cell r="J6334">
            <v>44658</v>
          </cell>
          <cell r="K6334">
            <v>44696</v>
          </cell>
        </row>
        <row r="6335">
          <cell r="A6335">
            <v>18068191</v>
          </cell>
          <cell r="B6335" t="str">
            <v>C544</v>
          </cell>
          <cell r="C6335" t="str">
            <v>NVM BAT</v>
          </cell>
          <cell r="D6335" t="str">
            <v>2</v>
          </cell>
          <cell r="E6335">
            <v>145.56</v>
          </cell>
          <cell r="G6335">
            <v>174.67000000000002</v>
          </cell>
          <cell r="H6335">
            <v>44651</v>
          </cell>
          <cell r="I6335">
            <v>44696</v>
          </cell>
          <cell r="J6335">
            <v>44658</v>
          </cell>
          <cell r="K6335">
            <v>44696</v>
          </cell>
        </row>
        <row r="6336">
          <cell r="A6336">
            <v>18065193</v>
          </cell>
          <cell r="B6336" t="str">
            <v>C546</v>
          </cell>
          <cell r="C6336" t="str">
            <v>LOUREIRO MACONNERIE</v>
          </cell>
          <cell r="D6336" t="str">
            <v>2</v>
          </cell>
          <cell r="E6336">
            <v>1350.1</v>
          </cell>
          <cell r="G6336">
            <v>1620.1200000000001</v>
          </cell>
          <cell r="H6336">
            <v>44592</v>
          </cell>
          <cell r="I6336">
            <v>44620</v>
          </cell>
          <cell r="J6336"/>
          <cell r="K6336">
            <v>44620</v>
          </cell>
        </row>
        <row r="6337">
          <cell r="A6337">
            <v>18062567</v>
          </cell>
          <cell r="B6337" t="str">
            <v>C549</v>
          </cell>
          <cell r="C6337" t="str">
            <v>RAVALSA</v>
          </cell>
          <cell r="D6337" t="str">
            <v>2</v>
          </cell>
          <cell r="E6337">
            <v>0</v>
          </cell>
          <cell r="G6337">
            <v>0</v>
          </cell>
          <cell r="H6337">
            <v>44530</v>
          </cell>
          <cell r="I6337">
            <v>44576</v>
          </cell>
          <cell r="J6337"/>
          <cell r="K6337">
            <v>44576</v>
          </cell>
        </row>
        <row r="6338">
          <cell r="A6338">
            <v>18062568</v>
          </cell>
          <cell r="B6338" t="str">
            <v>C549</v>
          </cell>
          <cell r="C6338" t="str">
            <v>RAVALSA</v>
          </cell>
          <cell r="D6338" t="str">
            <v>2</v>
          </cell>
          <cell r="E6338">
            <v>0</v>
          </cell>
          <cell r="G6338">
            <v>0</v>
          </cell>
          <cell r="H6338">
            <v>44530</v>
          </cell>
          <cell r="I6338">
            <v>44576</v>
          </cell>
          <cell r="J6338"/>
          <cell r="K6338">
            <v>44576</v>
          </cell>
        </row>
        <row r="6339">
          <cell r="A6339">
            <v>18062569</v>
          </cell>
          <cell r="B6339" t="str">
            <v>C549</v>
          </cell>
          <cell r="C6339" t="str">
            <v>RAVALSA</v>
          </cell>
          <cell r="D6339" t="str">
            <v>2</v>
          </cell>
          <cell r="E6339">
            <v>52.81</v>
          </cell>
          <cell r="G6339">
            <v>63.370000000000005</v>
          </cell>
          <cell r="H6339">
            <v>44530</v>
          </cell>
          <cell r="I6339">
            <v>44576</v>
          </cell>
          <cell r="J6339"/>
          <cell r="K6339">
            <v>44576</v>
          </cell>
        </row>
        <row r="6340">
          <cell r="A6340">
            <v>18062570</v>
          </cell>
          <cell r="B6340" t="str">
            <v>C549</v>
          </cell>
          <cell r="C6340" t="str">
            <v>RAVALSA</v>
          </cell>
          <cell r="D6340" t="str">
            <v>2</v>
          </cell>
          <cell r="E6340">
            <v>1214.47</v>
          </cell>
          <cell r="G6340">
            <v>1457.3600000000001</v>
          </cell>
          <cell r="H6340">
            <v>44530</v>
          </cell>
          <cell r="I6340">
            <v>44576</v>
          </cell>
          <cell r="J6340"/>
          <cell r="K6340">
            <v>44576</v>
          </cell>
        </row>
        <row r="6341">
          <cell r="A6341">
            <v>18062571</v>
          </cell>
          <cell r="B6341" t="str">
            <v>C549</v>
          </cell>
          <cell r="C6341" t="str">
            <v>RAVALSA</v>
          </cell>
          <cell r="D6341" t="str">
            <v>2</v>
          </cell>
          <cell r="E6341">
            <v>110.82000000000001</v>
          </cell>
          <cell r="G6341">
            <v>132.97999999999999</v>
          </cell>
          <cell r="H6341">
            <v>44530</v>
          </cell>
          <cell r="I6341">
            <v>44576</v>
          </cell>
          <cell r="J6341"/>
          <cell r="K6341">
            <v>44576</v>
          </cell>
        </row>
        <row r="6342">
          <cell r="A6342">
            <v>18063861</v>
          </cell>
          <cell r="B6342" t="str">
            <v>C549</v>
          </cell>
          <cell r="C6342" t="str">
            <v>RAVALSA</v>
          </cell>
          <cell r="D6342" t="str">
            <v>2</v>
          </cell>
          <cell r="E6342">
            <v>4569.5300000000007</v>
          </cell>
          <cell r="G6342">
            <v>5483.4400000000005</v>
          </cell>
          <cell r="H6342">
            <v>44561</v>
          </cell>
          <cell r="I6342">
            <v>44607</v>
          </cell>
          <cell r="J6342"/>
          <cell r="K6342">
            <v>44607</v>
          </cell>
        </row>
        <row r="6343">
          <cell r="A6343">
            <v>18063862</v>
          </cell>
          <cell r="B6343" t="str">
            <v>C549</v>
          </cell>
          <cell r="C6343" t="str">
            <v>RAVALSA</v>
          </cell>
          <cell r="D6343" t="str">
            <v>2</v>
          </cell>
          <cell r="E6343">
            <v>1100.56</v>
          </cell>
          <cell r="G6343">
            <v>1320.67</v>
          </cell>
          <cell r="H6343">
            <v>44561</v>
          </cell>
          <cell r="I6343">
            <v>44607</v>
          </cell>
          <cell r="J6343"/>
          <cell r="K6343">
            <v>44607</v>
          </cell>
        </row>
        <row r="6344">
          <cell r="A6344">
            <v>18063863</v>
          </cell>
          <cell r="B6344" t="str">
            <v>C549</v>
          </cell>
          <cell r="C6344" t="str">
            <v>RAVALSA</v>
          </cell>
          <cell r="D6344" t="str">
            <v>2</v>
          </cell>
          <cell r="E6344">
            <v>113.7</v>
          </cell>
          <cell r="G6344">
            <v>136.44</v>
          </cell>
          <cell r="H6344">
            <v>44561</v>
          </cell>
          <cell r="I6344">
            <v>44607</v>
          </cell>
          <cell r="J6344"/>
          <cell r="K6344">
            <v>44607</v>
          </cell>
        </row>
        <row r="6345">
          <cell r="A6345">
            <v>18063864</v>
          </cell>
          <cell r="B6345" t="str">
            <v>C549</v>
          </cell>
          <cell r="C6345" t="str">
            <v>RAVALSA</v>
          </cell>
          <cell r="D6345" t="str">
            <v>2</v>
          </cell>
          <cell r="E6345">
            <v>248.35999999999999</v>
          </cell>
          <cell r="G6345">
            <v>298.03000000000003</v>
          </cell>
          <cell r="H6345">
            <v>44561</v>
          </cell>
          <cell r="I6345">
            <v>44607</v>
          </cell>
          <cell r="J6345"/>
          <cell r="K6345">
            <v>44607</v>
          </cell>
        </row>
        <row r="6346">
          <cell r="A6346">
            <v>18063865</v>
          </cell>
          <cell r="B6346" t="str">
            <v>C549</v>
          </cell>
          <cell r="C6346" t="str">
            <v>RAVALSA</v>
          </cell>
          <cell r="D6346" t="str">
            <v>2</v>
          </cell>
          <cell r="E6346">
            <v>0</v>
          </cell>
          <cell r="G6346">
            <v>0</v>
          </cell>
          <cell r="H6346">
            <v>44561</v>
          </cell>
          <cell r="I6346">
            <v>44607</v>
          </cell>
          <cell r="J6346"/>
          <cell r="K6346">
            <v>44607</v>
          </cell>
        </row>
        <row r="6347">
          <cell r="A6347">
            <v>18063866</v>
          </cell>
          <cell r="B6347" t="str">
            <v>C549</v>
          </cell>
          <cell r="C6347" t="str">
            <v>RAVALSA</v>
          </cell>
          <cell r="D6347" t="str">
            <v>2</v>
          </cell>
          <cell r="E6347">
            <v>162.14000000000001</v>
          </cell>
          <cell r="G6347">
            <v>194.57</v>
          </cell>
          <cell r="H6347">
            <v>44561</v>
          </cell>
          <cell r="I6347">
            <v>44607</v>
          </cell>
          <cell r="J6347"/>
          <cell r="K6347">
            <v>44607</v>
          </cell>
        </row>
        <row r="6348">
          <cell r="A6348">
            <v>18063956</v>
          </cell>
          <cell r="B6348" t="str">
            <v>C549</v>
          </cell>
          <cell r="C6348" t="str">
            <v>RAVALSA</v>
          </cell>
          <cell r="D6348" t="str">
            <v>2</v>
          </cell>
          <cell r="E6348">
            <v>780.75</v>
          </cell>
          <cell r="G6348">
            <v>936.9</v>
          </cell>
          <cell r="H6348">
            <v>44561</v>
          </cell>
          <cell r="I6348">
            <v>44607</v>
          </cell>
          <cell r="J6348"/>
          <cell r="K6348">
            <v>44607</v>
          </cell>
        </row>
        <row r="6349">
          <cell r="A6349">
            <v>18065194</v>
          </cell>
          <cell r="B6349" t="str">
            <v>C549</v>
          </cell>
          <cell r="C6349" t="str">
            <v>RAVALSA</v>
          </cell>
          <cell r="D6349" t="str">
            <v>2</v>
          </cell>
          <cell r="E6349">
            <v>0</v>
          </cell>
          <cell r="G6349">
            <v>0</v>
          </cell>
          <cell r="H6349">
            <v>44592</v>
          </cell>
          <cell r="I6349">
            <v>44635</v>
          </cell>
          <cell r="J6349"/>
          <cell r="K6349">
            <v>44635</v>
          </cell>
        </row>
        <row r="6350">
          <cell r="A6350">
            <v>18066607</v>
          </cell>
          <cell r="B6350" t="str">
            <v>C549</v>
          </cell>
          <cell r="C6350" t="str">
            <v>RAVALSA</v>
          </cell>
          <cell r="D6350" t="str">
            <v>2</v>
          </cell>
          <cell r="E6350">
            <v>2442.4299999999998</v>
          </cell>
          <cell r="G6350">
            <v>2930.92</v>
          </cell>
          <cell r="H6350">
            <v>44620</v>
          </cell>
          <cell r="I6350">
            <v>44666</v>
          </cell>
          <cell r="J6350"/>
          <cell r="K6350">
            <v>44666</v>
          </cell>
        </row>
        <row r="6351">
          <cell r="A6351">
            <v>18066608</v>
          </cell>
          <cell r="B6351" t="str">
            <v>C549</v>
          </cell>
          <cell r="C6351" t="str">
            <v>RAVALSA</v>
          </cell>
          <cell r="D6351" t="str">
            <v>2</v>
          </cell>
          <cell r="E6351">
            <v>1629.6</v>
          </cell>
          <cell r="G6351">
            <v>1955.52</v>
          </cell>
          <cell r="H6351">
            <v>44620</v>
          </cell>
          <cell r="I6351">
            <v>44666</v>
          </cell>
          <cell r="J6351"/>
          <cell r="K6351">
            <v>44666</v>
          </cell>
        </row>
        <row r="6352">
          <cell r="A6352">
            <v>18066609</v>
          </cell>
          <cell r="B6352" t="str">
            <v>C549</v>
          </cell>
          <cell r="C6352" t="str">
            <v>RAVALSA</v>
          </cell>
          <cell r="D6352" t="str">
            <v>2</v>
          </cell>
          <cell r="E6352">
            <v>1058.5999999999999</v>
          </cell>
          <cell r="G6352">
            <v>1270.3200000000002</v>
          </cell>
          <cell r="H6352">
            <v>44620</v>
          </cell>
          <cell r="I6352">
            <v>44666</v>
          </cell>
          <cell r="J6352"/>
          <cell r="K6352">
            <v>44666</v>
          </cell>
        </row>
        <row r="6353">
          <cell r="A6353">
            <v>18068192</v>
          </cell>
          <cell r="B6353" t="str">
            <v>C549</v>
          </cell>
          <cell r="C6353" t="str">
            <v>RAVALSA</v>
          </cell>
          <cell r="D6353" t="str">
            <v>2</v>
          </cell>
          <cell r="E6353">
            <v>12065.83</v>
          </cell>
          <cell r="G6353">
            <v>14479</v>
          </cell>
          <cell r="H6353">
            <v>44651</v>
          </cell>
          <cell r="I6353">
            <v>44696</v>
          </cell>
          <cell r="J6353">
            <v>44658</v>
          </cell>
          <cell r="K6353">
            <v>44696</v>
          </cell>
        </row>
        <row r="6354">
          <cell r="A6354">
            <v>18068193</v>
          </cell>
          <cell r="B6354" t="str">
            <v>C549</v>
          </cell>
          <cell r="C6354" t="str">
            <v>RAVALSA</v>
          </cell>
          <cell r="D6354" t="str">
            <v>2</v>
          </cell>
          <cell r="E6354">
            <v>12838.210000000001</v>
          </cell>
          <cell r="G6354">
            <v>15405.85</v>
          </cell>
          <cell r="H6354">
            <v>44651</v>
          </cell>
          <cell r="I6354">
            <v>44696</v>
          </cell>
          <cell r="J6354">
            <v>44658</v>
          </cell>
          <cell r="K6354">
            <v>44696</v>
          </cell>
        </row>
        <row r="6355">
          <cell r="A6355">
            <v>18068194</v>
          </cell>
          <cell r="B6355" t="str">
            <v>C549</v>
          </cell>
          <cell r="C6355" t="str">
            <v>RAVALSA</v>
          </cell>
          <cell r="D6355" t="str">
            <v>2</v>
          </cell>
          <cell r="E6355">
            <v>2236.9499999999998</v>
          </cell>
          <cell r="G6355">
            <v>2684.34</v>
          </cell>
          <cell r="H6355">
            <v>44651</v>
          </cell>
          <cell r="I6355">
            <v>44696</v>
          </cell>
          <cell r="J6355">
            <v>44658</v>
          </cell>
          <cell r="K6355">
            <v>44696</v>
          </cell>
        </row>
        <row r="6356">
          <cell r="A6356">
            <v>18068195</v>
          </cell>
          <cell r="B6356" t="str">
            <v>C549</v>
          </cell>
          <cell r="C6356" t="str">
            <v>RAVALSA</v>
          </cell>
          <cell r="D6356" t="str">
            <v>2</v>
          </cell>
          <cell r="E6356">
            <v>1770.8</v>
          </cell>
          <cell r="G6356">
            <v>2124.96</v>
          </cell>
          <cell r="H6356">
            <v>44651</v>
          </cell>
          <cell r="I6356">
            <v>44696</v>
          </cell>
          <cell r="J6356">
            <v>44658</v>
          </cell>
          <cell r="K6356">
            <v>44696</v>
          </cell>
        </row>
        <row r="6357">
          <cell r="A6357">
            <v>18068196</v>
          </cell>
          <cell r="B6357" t="str">
            <v>C549</v>
          </cell>
          <cell r="C6357" t="str">
            <v>RAVALSA</v>
          </cell>
          <cell r="D6357" t="str">
            <v>2</v>
          </cell>
          <cell r="E6357">
            <v>2537.38</v>
          </cell>
          <cell r="G6357">
            <v>3044.8599999999997</v>
          </cell>
          <cell r="H6357">
            <v>44651</v>
          </cell>
          <cell r="I6357">
            <v>44696</v>
          </cell>
          <cell r="J6357">
            <v>44658</v>
          </cell>
          <cell r="K6357">
            <v>44696</v>
          </cell>
        </row>
        <row r="6358">
          <cell r="A6358">
            <v>18068197</v>
          </cell>
          <cell r="B6358" t="str">
            <v>C549</v>
          </cell>
          <cell r="C6358" t="str">
            <v>RAVALSA</v>
          </cell>
          <cell r="D6358" t="str">
            <v>2</v>
          </cell>
          <cell r="E6358">
            <v>2656.27</v>
          </cell>
          <cell r="G6358">
            <v>3187.52</v>
          </cell>
          <cell r="H6358">
            <v>44651</v>
          </cell>
          <cell r="I6358">
            <v>44696</v>
          </cell>
          <cell r="J6358">
            <v>44658</v>
          </cell>
          <cell r="K6358">
            <v>44696</v>
          </cell>
        </row>
        <row r="6359">
          <cell r="A6359">
            <v>18068198</v>
          </cell>
          <cell r="B6359" t="str">
            <v>C549</v>
          </cell>
          <cell r="C6359" t="str">
            <v>RAVALSA</v>
          </cell>
          <cell r="D6359" t="str">
            <v>2</v>
          </cell>
          <cell r="E6359">
            <v>832.43</v>
          </cell>
          <cell r="G6359">
            <v>998.92000000000007</v>
          </cell>
          <cell r="H6359">
            <v>44651</v>
          </cell>
          <cell r="I6359">
            <v>44696</v>
          </cell>
          <cell r="J6359">
            <v>44658</v>
          </cell>
          <cell r="K6359">
            <v>44696</v>
          </cell>
        </row>
        <row r="6360">
          <cell r="A6360">
            <v>18068199</v>
          </cell>
          <cell r="B6360" t="str">
            <v>C549</v>
          </cell>
          <cell r="C6360" t="str">
            <v>RAVALSA</v>
          </cell>
          <cell r="D6360" t="str">
            <v>2</v>
          </cell>
          <cell r="E6360">
            <v>236.25</v>
          </cell>
          <cell r="G6360">
            <v>283.5</v>
          </cell>
          <cell r="H6360">
            <v>44651</v>
          </cell>
          <cell r="I6360">
            <v>44696</v>
          </cell>
          <cell r="J6360">
            <v>44658</v>
          </cell>
          <cell r="K6360">
            <v>44696</v>
          </cell>
        </row>
        <row r="6361">
          <cell r="A6361">
            <v>18068200</v>
          </cell>
          <cell r="B6361" t="str">
            <v>C549</v>
          </cell>
          <cell r="C6361" t="str">
            <v>RAVALSA</v>
          </cell>
          <cell r="D6361" t="str">
            <v>2</v>
          </cell>
          <cell r="E6361">
            <v>954.55</v>
          </cell>
          <cell r="G6361">
            <v>1145.46</v>
          </cell>
          <cell r="H6361">
            <v>44651</v>
          </cell>
          <cell r="I6361">
            <v>44696</v>
          </cell>
          <cell r="J6361">
            <v>44658</v>
          </cell>
          <cell r="K6361">
            <v>44696</v>
          </cell>
        </row>
        <row r="6362">
          <cell r="A6362">
            <v>18068201</v>
          </cell>
          <cell r="B6362" t="str">
            <v>C549</v>
          </cell>
          <cell r="C6362" t="str">
            <v>RAVALSA</v>
          </cell>
          <cell r="D6362" t="str">
            <v>2</v>
          </cell>
          <cell r="E6362">
            <v>2288.67</v>
          </cell>
          <cell r="G6362">
            <v>2746.4</v>
          </cell>
          <cell r="H6362">
            <v>44651</v>
          </cell>
          <cell r="I6362">
            <v>44696</v>
          </cell>
          <cell r="J6362">
            <v>44658</v>
          </cell>
          <cell r="K6362">
            <v>44696</v>
          </cell>
        </row>
        <row r="6363">
          <cell r="A6363">
            <v>18068202</v>
          </cell>
          <cell r="B6363" t="str">
            <v>C549</v>
          </cell>
          <cell r="C6363" t="str">
            <v>RAVALSA</v>
          </cell>
          <cell r="D6363" t="str">
            <v>2</v>
          </cell>
          <cell r="E6363">
            <v>1907.23</v>
          </cell>
          <cell r="G6363">
            <v>2288.6799999999998</v>
          </cell>
          <cell r="H6363">
            <v>44651</v>
          </cell>
          <cell r="I6363">
            <v>44696</v>
          </cell>
          <cell r="J6363">
            <v>44658</v>
          </cell>
          <cell r="K6363">
            <v>44696</v>
          </cell>
        </row>
        <row r="6364">
          <cell r="A6364">
            <v>18068203</v>
          </cell>
          <cell r="B6364" t="str">
            <v>C549</v>
          </cell>
          <cell r="C6364" t="str">
            <v>RAVALSA</v>
          </cell>
          <cell r="D6364" t="str">
            <v>2</v>
          </cell>
          <cell r="E6364">
            <v>1247.1399999999999</v>
          </cell>
          <cell r="G6364">
            <v>1496.5700000000002</v>
          </cell>
          <cell r="H6364">
            <v>44651</v>
          </cell>
          <cell r="I6364">
            <v>44696</v>
          </cell>
          <cell r="J6364">
            <v>44658</v>
          </cell>
          <cell r="K6364">
            <v>44696</v>
          </cell>
        </row>
        <row r="6365">
          <cell r="A6365">
            <v>18068204</v>
          </cell>
          <cell r="B6365" t="str">
            <v>C549</v>
          </cell>
          <cell r="C6365" t="str">
            <v>RAVALSA</v>
          </cell>
          <cell r="D6365" t="str">
            <v>2</v>
          </cell>
          <cell r="E6365">
            <v>166.29000000000002</v>
          </cell>
          <cell r="G6365">
            <v>199.55</v>
          </cell>
          <cell r="H6365">
            <v>44651</v>
          </cell>
          <cell r="I6365">
            <v>44696</v>
          </cell>
          <cell r="J6365">
            <v>44658</v>
          </cell>
          <cell r="K6365">
            <v>44696</v>
          </cell>
        </row>
        <row r="6366">
          <cell r="A6366">
            <v>18068205</v>
          </cell>
          <cell r="B6366" t="str">
            <v>C549</v>
          </cell>
          <cell r="C6366" t="str">
            <v>RAVALSA</v>
          </cell>
          <cell r="D6366" t="str">
            <v>2</v>
          </cell>
          <cell r="E6366">
            <v>80.13</v>
          </cell>
          <cell r="G6366">
            <v>96.16</v>
          </cell>
          <cell r="H6366">
            <v>44651</v>
          </cell>
          <cell r="I6366">
            <v>44696</v>
          </cell>
          <cell r="J6366">
            <v>44658</v>
          </cell>
          <cell r="K6366">
            <v>44696</v>
          </cell>
        </row>
        <row r="6367">
          <cell r="A6367">
            <v>18062572</v>
          </cell>
          <cell r="B6367" t="str">
            <v>C551</v>
          </cell>
          <cell r="C6367" t="str">
            <v>ISOLFACE</v>
          </cell>
          <cell r="D6367" t="str">
            <v>2</v>
          </cell>
          <cell r="E6367">
            <v>696.73</v>
          </cell>
          <cell r="G6367">
            <v>836.07999999999993</v>
          </cell>
          <cell r="H6367">
            <v>44530</v>
          </cell>
          <cell r="I6367">
            <v>44576</v>
          </cell>
          <cell r="J6367"/>
          <cell r="K6367">
            <v>44576</v>
          </cell>
        </row>
        <row r="6368">
          <cell r="A6368">
            <v>18063867</v>
          </cell>
          <cell r="B6368" t="str">
            <v>C551</v>
          </cell>
          <cell r="C6368" t="str">
            <v>ISOLFACE</v>
          </cell>
          <cell r="D6368" t="str">
            <v>2</v>
          </cell>
          <cell r="E6368">
            <v>-22.61</v>
          </cell>
          <cell r="G6368">
            <v>-27.130000000000003</v>
          </cell>
          <cell r="H6368">
            <v>44561</v>
          </cell>
          <cell r="I6368">
            <v>44607</v>
          </cell>
          <cell r="J6368"/>
          <cell r="K6368">
            <v>44607</v>
          </cell>
        </row>
        <row r="6369">
          <cell r="A6369">
            <v>18066610</v>
          </cell>
          <cell r="B6369" t="str">
            <v>C551</v>
          </cell>
          <cell r="C6369" t="str">
            <v>ISOLFACE</v>
          </cell>
          <cell r="D6369" t="str">
            <v>2</v>
          </cell>
          <cell r="E6369">
            <v>291.71999999999997</v>
          </cell>
          <cell r="G6369">
            <v>350.06</v>
          </cell>
          <cell r="H6369">
            <v>44620</v>
          </cell>
          <cell r="I6369">
            <v>44666</v>
          </cell>
          <cell r="J6369"/>
          <cell r="K6369">
            <v>44666</v>
          </cell>
        </row>
        <row r="6370">
          <cell r="A6370">
            <v>18066611</v>
          </cell>
          <cell r="B6370" t="str">
            <v>C551</v>
          </cell>
          <cell r="C6370" t="str">
            <v>ISOLFACE</v>
          </cell>
          <cell r="D6370" t="str">
            <v>2</v>
          </cell>
          <cell r="E6370">
            <v>1623.6</v>
          </cell>
          <cell r="G6370">
            <v>1948.3200000000002</v>
          </cell>
          <cell r="H6370">
            <v>44620</v>
          </cell>
          <cell r="I6370">
            <v>44666</v>
          </cell>
          <cell r="J6370"/>
          <cell r="K6370">
            <v>44666</v>
          </cell>
        </row>
        <row r="6371">
          <cell r="A6371">
            <v>18063868</v>
          </cell>
          <cell r="B6371" t="str">
            <v>C552</v>
          </cell>
          <cell r="C6371" t="str">
            <v>PAL</v>
          </cell>
          <cell r="D6371" t="str">
            <v>2</v>
          </cell>
          <cell r="E6371">
            <v>4545.41</v>
          </cell>
          <cell r="G6371">
            <v>5454.49</v>
          </cell>
          <cell r="H6371">
            <v>44561</v>
          </cell>
          <cell r="I6371">
            <v>44592</v>
          </cell>
          <cell r="J6371"/>
          <cell r="K6371">
            <v>44592</v>
          </cell>
        </row>
        <row r="6372">
          <cell r="A6372">
            <v>18065195</v>
          </cell>
          <cell r="B6372" t="str">
            <v>C552</v>
          </cell>
          <cell r="C6372" t="str">
            <v>PAL</v>
          </cell>
          <cell r="D6372" t="str">
            <v>2</v>
          </cell>
          <cell r="E6372">
            <v>9316.8100000000013</v>
          </cell>
          <cell r="G6372">
            <v>11180.17</v>
          </cell>
          <cell r="H6372">
            <v>44592</v>
          </cell>
          <cell r="I6372">
            <v>44620</v>
          </cell>
          <cell r="J6372"/>
          <cell r="K6372">
            <v>44620</v>
          </cell>
        </row>
        <row r="6373">
          <cell r="A6373">
            <v>18065196</v>
          </cell>
          <cell r="B6373" t="str">
            <v>C552</v>
          </cell>
          <cell r="C6373" t="str">
            <v>PAL</v>
          </cell>
          <cell r="D6373" t="str">
            <v>2</v>
          </cell>
          <cell r="E6373">
            <v>6344.4</v>
          </cell>
          <cell r="G6373">
            <v>7613.2800000000007</v>
          </cell>
          <cell r="H6373">
            <v>44592</v>
          </cell>
          <cell r="I6373">
            <v>44620</v>
          </cell>
          <cell r="J6373"/>
          <cell r="K6373">
            <v>44620</v>
          </cell>
        </row>
        <row r="6374">
          <cell r="A6374">
            <v>18065197</v>
          </cell>
          <cell r="B6374" t="str">
            <v>C552</v>
          </cell>
          <cell r="C6374" t="str">
            <v>PAL</v>
          </cell>
          <cell r="D6374" t="str">
            <v>2</v>
          </cell>
          <cell r="E6374">
            <v>5702.5300000000007</v>
          </cell>
          <cell r="G6374">
            <v>6843.0399999999991</v>
          </cell>
          <cell r="H6374">
            <v>44592</v>
          </cell>
          <cell r="I6374">
            <v>44620</v>
          </cell>
          <cell r="J6374"/>
          <cell r="K6374">
            <v>44620</v>
          </cell>
        </row>
        <row r="6375">
          <cell r="A6375">
            <v>18066612</v>
          </cell>
          <cell r="B6375" t="str">
            <v>C552</v>
          </cell>
          <cell r="C6375" t="str">
            <v>PAL</v>
          </cell>
          <cell r="D6375" t="str">
            <v>2</v>
          </cell>
          <cell r="E6375">
            <v>4621.21</v>
          </cell>
          <cell r="G6375">
            <v>5545.45</v>
          </cell>
          <cell r="H6375">
            <v>44620</v>
          </cell>
          <cell r="I6375">
            <v>44651</v>
          </cell>
          <cell r="J6375"/>
          <cell r="K6375">
            <v>44651</v>
          </cell>
        </row>
        <row r="6376">
          <cell r="A6376">
            <v>18066613</v>
          </cell>
          <cell r="B6376" t="str">
            <v>C552</v>
          </cell>
          <cell r="C6376" t="str">
            <v>PAL</v>
          </cell>
          <cell r="D6376" t="str">
            <v>2</v>
          </cell>
          <cell r="E6376">
            <v>3325.16</v>
          </cell>
          <cell r="G6376">
            <v>3990.19</v>
          </cell>
          <cell r="H6376">
            <v>44620</v>
          </cell>
          <cell r="I6376">
            <v>44651</v>
          </cell>
          <cell r="J6376"/>
          <cell r="K6376">
            <v>44651</v>
          </cell>
        </row>
        <row r="6377">
          <cell r="A6377">
            <v>18068206</v>
          </cell>
          <cell r="B6377" t="str">
            <v>C552</v>
          </cell>
          <cell r="C6377" t="str">
            <v>PAL</v>
          </cell>
          <cell r="D6377" t="str">
            <v>2</v>
          </cell>
          <cell r="E6377">
            <v>2033.98</v>
          </cell>
          <cell r="G6377">
            <v>2440.7799999999997</v>
          </cell>
          <cell r="H6377">
            <v>44651</v>
          </cell>
          <cell r="I6377">
            <v>44681</v>
          </cell>
          <cell r="J6377">
            <v>44658</v>
          </cell>
          <cell r="K6377">
            <v>44681</v>
          </cell>
        </row>
        <row r="6378">
          <cell r="A6378">
            <v>18068207</v>
          </cell>
          <cell r="B6378" t="str">
            <v>C552</v>
          </cell>
          <cell r="C6378" t="str">
            <v>PAL</v>
          </cell>
          <cell r="D6378" t="str">
            <v>2</v>
          </cell>
          <cell r="E6378">
            <v>2315.21</v>
          </cell>
          <cell r="G6378">
            <v>2778.25</v>
          </cell>
          <cell r="H6378">
            <v>44651</v>
          </cell>
          <cell r="I6378">
            <v>44681</v>
          </cell>
          <cell r="J6378">
            <v>44658</v>
          </cell>
          <cell r="K6378">
            <v>44681</v>
          </cell>
        </row>
        <row r="6379">
          <cell r="A6379">
            <v>18062573</v>
          </cell>
          <cell r="B6379" t="str">
            <v>C555</v>
          </cell>
          <cell r="C6379" t="str">
            <v>MT COUVERTURE</v>
          </cell>
          <cell r="D6379" t="str">
            <v>2</v>
          </cell>
          <cell r="E6379">
            <v>4081.96</v>
          </cell>
          <cell r="G6379">
            <v>4898.3500000000004</v>
          </cell>
          <cell r="H6379">
            <v>44530</v>
          </cell>
          <cell r="I6379">
            <v>44576</v>
          </cell>
          <cell r="J6379"/>
          <cell r="K6379">
            <v>44576</v>
          </cell>
        </row>
        <row r="6380">
          <cell r="A6380">
            <v>18062574</v>
          </cell>
          <cell r="B6380" t="str">
            <v>C555</v>
          </cell>
          <cell r="C6380" t="str">
            <v>MT COUVERTURE</v>
          </cell>
          <cell r="D6380" t="str">
            <v>2</v>
          </cell>
          <cell r="E6380">
            <v>-289</v>
          </cell>
          <cell r="G6380">
            <v>-346.8</v>
          </cell>
          <cell r="H6380">
            <v>44530</v>
          </cell>
          <cell r="I6380">
            <v>44576</v>
          </cell>
          <cell r="J6380"/>
          <cell r="K6380">
            <v>44576</v>
          </cell>
        </row>
        <row r="6381">
          <cell r="A6381">
            <v>18062575</v>
          </cell>
          <cell r="B6381" t="str">
            <v>C555</v>
          </cell>
          <cell r="C6381" t="str">
            <v>MT COUVERTURE</v>
          </cell>
          <cell r="D6381" t="str">
            <v>2</v>
          </cell>
          <cell r="E6381">
            <v>5303.3</v>
          </cell>
          <cell r="G6381">
            <v>6363.96</v>
          </cell>
          <cell r="H6381">
            <v>44530</v>
          </cell>
          <cell r="I6381">
            <v>44576</v>
          </cell>
          <cell r="J6381"/>
          <cell r="K6381">
            <v>44576</v>
          </cell>
        </row>
        <row r="6382">
          <cell r="A6382">
            <v>18062576</v>
          </cell>
          <cell r="B6382" t="str">
            <v>C555</v>
          </cell>
          <cell r="C6382" t="str">
            <v>MT COUVERTURE</v>
          </cell>
          <cell r="D6382" t="str">
            <v>2</v>
          </cell>
          <cell r="E6382">
            <v>-96</v>
          </cell>
          <cell r="G6382">
            <v>-115.2</v>
          </cell>
          <cell r="H6382">
            <v>44530</v>
          </cell>
          <cell r="I6382">
            <v>44576</v>
          </cell>
          <cell r="J6382"/>
          <cell r="K6382">
            <v>44576</v>
          </cell>
        </row>
        <row r="6383">
          <cell r="A6383">
            <v>18062577</v>
          </cell>
          <cell r="B6383" t="str">
            <v>C555</v>
          </cell>
          <cell r="C6383" t="str">
            <v>MT COUVERTURE</v>
          </cell>
          <cell r="D6383" t="str">
            <v>2</v>
          </cell>
          <cell r="E6383">
            <v>5693.7800000000007</v>
          </cell>
          <cell r="G6383">
            <v>6832.5399999999991</v>
          </cell>
          <cell r="H6383">
            <v>44530</v>
          </cell>
          <cell r="I6383">
            <v>44576</v>
          </cell>
          <cell r="J6383"/>
          <cell r="K6383">
            <v>44576</v>
          </cell>
        </row>
        <row r="6384">
          <cell r="A6384">
            <v>18062578</v>
          </cell>
          <cell r="B6384" t="str">
            <v>C555</v>
          </cell>
          <cell r="C6384" t="str">
            <v>MT COUVERTURE</v>
          </cell>
          <cell r="D6384" t="str">
            <v>2</v>
          </cell>
          <cell r="E6384">
            <v>18.119999999999997</v>
          </cell>
          <cell r="G6384">
            <v>21.740000000000002</v>
          </cell>
          <cell r="H6384">
            <v>44530</v>
          </cell>
          <cell r="I6384">
            <v>44576</v>
          </cell>
          <cell r="J6384"/>
          <cell r="K6384">
            <v>44576</v>
          </cell>
        </row>
        <row r="6385">
          <cell r="A6385">
            <v>18062579</v>
          </cell>
          <cell r="B6385" t="str">
            <v>C555</v>
          </cell>
          <cell r="C6385" t="str">
            <v>MT COUVERTURE</v>
          </cell>
          <cell r="D6385" t="str">
            <v>2</v>
          </cell>
          <cell r="E6385">
            <v>-98</v>
          </cell>
          <cell r="G6385">
            <v>-117.6</v>
          </cell>
          <cell r="H6385">
            <v>44530</v>
          </cell>
          <cell r="I6385">
            <v>44576</v>
          </cell>
          <cell r="J6385"/>
          <cell r="K6385">
            <v>44576</v>
          </cell>
        </row>
        <row r="6386">
          <cell r="A6386">
            <v>18062580</v>
          </cell>
          <cell r="B6386" t="str">
            <v>C555</v>
          </cell>
          <cell r="C6386" t="str">
            <v>MT COUVERTURE</v>
          </cell>
          <cell r="D6386" t="str">
            <v>2</v>
          </cell>
          <cell r="E6386">
            <v>2412.69</v>
          </cell>
          <cell r="G6386">
            <v>2895.23</v>
          </cell>
          <cell r="H6386">
            <v>44530</v>
          </cell>
          <cell r="I6386">
            <v>44576</v>
          </cell>
          <cell r="J6386"/>
          <cell r="K6386">
            <v>44576</v>
          </cell>
        </row>
        <row r="6387">
          <cell r="A6387">
            <v>18062581</v>
          </cell>
          <cell r="B6387" t="str">
            <v>C555</v>
          </cell>
          <cell r="C6387" t="str">
            <v>MT COUVERTURE</v>
          </cell>
          <cell r="D6387" t="str">
            <v>2</v>
          </cell>
          <cell r="E6387">
            <v>361.49</v>
          </cell>
          <cell r="G6387">
            <v>433.78999999999996</v>
          </cell>
          <cell r="H6387">
            <v>44530</v>
          </cell>
          <cell r="I6387">
            <v>44576</v>
          </cell>
          <cell r="J6387"/>
          <cell r="K6387">
            <v>44576</v>
          </cell>
        </row>
        <row r="6388">
          <cell r="A6388">
            <v>18062582</v>
          </cell>
          <cell r="B6388" t="str">
            <v>C555</v>
          </cell>
          <cell r="C6388" t="str">
            <v>MT COUVERTURE</v>
          </cell>
          <cell r="D6388" t="str">
            <v>2</v>
          </cell>
          <cell r="E6388">
            <v>-398.45</v>
          </cell>
          <cell r="G6388">
            <v>-478.14</v>
          </cell>
          <cell r="H6388">
            <v>44530</v>
          </cell>
          <cell r="I6388">
            <v>44576</v>
          </cell>
          <cell r="J6388"/>
          <cell r="K6388">
            <v>44576</v>
          </cell>
        </row>
        <row r="6389">
          <cell r="A6389">
            <v>18062583</v>
          </cell>
          <cell r="B6389" t="str">
            <v>C555</v>
          </cell>
          <cell r="C6389" t="str">
            <v>MT COUVERTURE</v>
          </cell>
          <cell r="D6389" t="str">
            <v>2</v>
          </cell>
          <cell r="E6389">
            <v>1618.15</v>
          </cell>
          <cell r="G6389">
            <v>1941.78</v>
          </cell>
          <cell r="H6389">
            <v>44530</v>
          </cell>
          <cell r="I6389">
            <v>44576</v>
          </cell>
          <cell r="J6389"/>
          <cell r="K6389">
            <v>44576</v>
          </cell>
        </row>
        <row r="6390">
          <cell r="A6390">
            <v>18062584</v>
          </cell>
          <cell r="B6390" t="str">
            <v>C555</v>
          </cell>
          <cell r="C6390" t="str">
            <v>MT COUVERTURE</v>
          </cell>
          <cell r="D6390" t="str">
            <v>2</v>
          </cell>
          <cell r="E6390">
            <v>-108</v>
          </cell>
          <cell r="G6390">
            <v>-129.6</v>
          </cell>
          <cell r="H6390">
            <v>44530</v>
          </cell>
          <cell r="I6390">
            <v>44576</v>
          </cell>
          <cell r="J6390"/>
          <cell r="K6390">
            <v>44576</v>
          </cell>
        </row>
        <row r="6391">
          <cell r="A6391">
            <v>18062585</v>
          </cell>
          <cell r="B6391" t="str">
            <v>C555</v>
          </cell>
          <cell r="C6391" t="str">
            <v>MT COUVERTURE</v>
          </cell>
          <cell r="D6391" t="str">
            <v>2</v>
          </cell>
          <cell r="E6391">
            <v>4556.3599999999997</v>
          </cell>
          <cell r="G6391">
            <v>5467.63</v>
          </cell>
          <cell r="H6391">
            <v>44530</v>
          </cell>
          <cell r="I6391">
            <v>44576</v>
          </cell>
          <cell r="J6391"/>
          <cell r="K6391">
            <v>44576</v>
          </cell>
        </row>
        <row r="6392">
          <cell r="A6392">
            <v>18063869</v>
          </cell>
          <cell r="B6392" t="str">
            <v>C555</v>
          </cell>
          <cell r="C6392" t="str">
            <v>MT COUVERTURE</v>
          </cell>
          <cell r="D6392" t="str">
            <v>2</v>
          </cell>
          <cell r="E6392">
            <v>769.76</v>
          </cell>
          <cell r="G6392">
            <v>923.71</v>
          </cell>
          <cell r="H6392">
            <v>44561</v>
          </cell>
          <cell r="I6392">
            <v>44607</v>
          </cell>
          <cell r="J6392"/>
          <cell r="K6392">
            <v>44607</v>
          </cell>
        </row>
        <row r="6393">
          <cell r="A6393">
            <v>18063870</v>
          </cell>
          <cell r="B6393" t="str">
            <v>C555</v>
          </cell>
          <cell r="C6393" t="str">
            <v>MT COUVERTURE</v>
          </cell>
          <cell r="D6393" t="str">
            <v>2</v>
          </cell>
          <cell r="E6393">
            <v>711.83999999999992</v>
          </cell>
          <cell r="G6393">
            <v>854.21</v>
          </cell>
          <cell r="H6393">
            <v>44561</v>
          </cell>
          <cell r="I6393">
            <v>44607</v>
          </cell>
          <cell r="J6393"/>
          <cell r="K6393">
            <v>44607</v>
          </cell>
        </row>
        <row r="6394">
          <cell r="A6394">
            <v>18063871</v>
          </cell>
          <cell r="B6394" t="str">
            <v>C555</v>
          </cell>
          <cell r="C6394" t="str">
            <v>MT COUVERTURE</v>
          </cell>
          <cell r="D6394" t="str">
            <v>2</v>
          </cell>
          <cell r="E6394">
            <v>515.88</v>
          </cell>
          <cell r="G6394">
            <v>619.06000000000006</v>
          </cell>
          <cell r="H6394">
            <v>44561</v>
          </cell>
          <cell r="I6394">
            <v>44607</v>
          </cell>
          <cell r="J6394"/>
          <cell r="K6394">
            <v>44607</v>
          </cell>
        </row>
        <row r="6395">
          <cell r="A6395">
            <v>18063872</v>
          </cell>
          <cell r="B6395" t="str">
            <v>C555</v>
          </cell>
          <cell r="C6395" t="str">
            <v>MT COUVERTURE</v>
          </cell>
          <cell r="D6395" t="str">
            <v>2</v>
          </cell>
          <cell r="E6395">
            <v>2463.9900000000002</v>
          </cell>
          <cell r="G6395">
            <v>2956.79</v>
          </cell>
          <cell r="H6395">
            <v>44561</v>
          </cell>
          <cell r="I6395">
            <v>44607</v>
          </cell>
          <cell r="J6395"/>
          <cell r="K6395">
            <v>44607</v>
          </cell>
        </row>
        <row r="6396">
          <cell r="A6396">
            <v>18063873</v>
          </cell>
          <cell r="B6396" t="str">
            <v>C555</v>
          </cell>
          <cell r="C6396" t="str">
            <v>MT COUVERTURE</v>
          </cell>
          <cell r="D6396" t="str">
            <v>2</v>
          </cell>
          <cell r="E6396">
            <v>138.67000000000002</v>
          </cell>
          <cell r="G6396">
            <v>166.4</v>
          </cell>
          <cell r="H6396">
            <v>44561</v>
          </cell>
          <cell r="I6396">
            <v>44607</v>
          </cell>
          <cell r="J6396"/>
          <cell r="K6396">
            <v>44607</v>
          </cell>
        </row>
        <row r="6397">
          <cell r="A6397">
            <v>18063874</v>
          </cell>
          <cell r="B6397" t="str">
            <v>C555</v>
          </cell>
          <cell r="C6397" t="str">
            <v>MT COUVERTURE</v>
          </cell>
          <cell r="D6397" t="str">
            <v>2</v>
          </cell>
          <cell r="E6397">
            <v>-502.85</v>
          </cell>
          <cell r="G6397">
            <v>-603.41999999999996</v>
          </cell>
          <cell r="H6397">
            <v>44561</v>
          </cell>
          <cell r="I6397">
            <v>44607</v>
          </cell>
          <cell r="J6397"/>
          <cell r="K6397">
            <v>44607</v>
          </cell>
        </row>
        <row r="6398">
          <cell r="A6398">
            <v>18063875</v>
          </cell>
          <cell r="B6398" t="str">
            <v>C555</v>
          </cell>
          <cell r="C6398" t="str">
            <v>MT COUVERTURE</v>
          </cell>
          <cell r="D6398" t="str">
            <v>2</v>
          </cell>
          <cell r="E6398">
            <v>67.099999999999994</v>
          </cell>
          <cell r="G6398">
            <v>80.52000000000001</v>
          </cell>
          <cell r="H6398">
            <v>44561</v>
          </cell>
          <cell r="I6398">
            <v>44607</v>
          </cell>
          <cell r="J6398"/>
          <cell r="K6398">
            <v>44607</v>
          </cell>
        </row>
        <row r="6399">
          <cell r="A6399">
            <v>18063876</v>
          </cell>
          <cell r="B6399" t="str">
            <v>C555</v>
          </cell>
          <cell r="C6399" t="str">
            <v>MT COUVERTURE</v>
          </cell>
          <cell r="D6399" t="str">
            <v>2</v>
          </cell>
          <cell r="E6399">
            <v>20.89</v>
          </cell>
          <cell r="G6399">
            <v>25.07</v>
          </cell>
          <cell r="H6399">
            <v>44561</v>
          </cell>
          <cell r="I6399">
            <v>44607</v>
          </cell>
          <cell r="J6399"/>
          <cell r="K6399">
            <v>44607</v>
          </cell>
        </row>
        <row r="6400">
          <cell r="A6400">
            <v>18063877</v>
          </cell>
          <cell r="B6400" t="str">
            <v>C555</v>
          </cell>
          <cell r="C6400" t="str">
            <v>MT COUVERTURE</v>
          </cell>
          <cell r="D6400" t="str">
            <v>2</v>
          </cell>
          <cell r="E6400">
            <v>507.38</v>
          </cell>
          <cell r="G6400">
            <v>608.86</v>
          </cell>
          <cell r="H6400">
            <v>44561</v>
          </cell>
          <cell r="I6400">
            <v>44607</v>
          </cell>
          <cell r="J6400"/>
          <cell r="K6400">
            <v>44607</v>
          </cell>
        </row>
        <row r="6401">
          <cell r="A6401">
            <v>18065198</v>
          </cell>
          <cell r="B6401" t="str">
            <v>C555</v>
          </cell>
          <cell r="C6401" t="str">
            <v>MT COUVERTURE</v>
          </cell>
          <cell r="D6401" t="str">
            <v>2</v>
          </cell>
          <cell r="E6401">
            <v>665.42</v>
          </cell>
          <cell r="G6401">
            <v>798.5</v>
          </cell>
          <cell r="H6401">
            <v>44592</v>
          </cell>
          <cell r="I6401">
            <v>44635</v>
          </cell>
          <cell r="J6401"/>
          <cell r="K6401">
            <v>44635</v>
          </cell>
        </row>
        <row r="6402">
          <cell r="A6402">
            <v>18065199</v>
          </cell>
          <cell r="B6402" t="str">
            <v>C555</v>
          </cell>
          <cell r="C6402" t="str">
            <v>MT COUVERTURE</v>
          </cell>
          <cell r="D6402" t="str">
            <v>2</v>
          </cell>
          <cell r="E6402">
            <v>-65.88</v>
          </cell>
          <cell r="G6402">
            <v>-79.06</v>
          </cell>
          <cell r="H6402">
            <v>44592</v>
          </cell>
          <cell r="I6402">
            <v>44635</v>
          </cell>
          <cell r="J6402"/>
          <cell r="K6402">
            <v>44635</v>
          </cell>
        </row>
        <row r="6403">
          <cell r="A6403">
            <v>18065200</v>
          </cell>
          <cell r="B6403" t="str">
            <v>C555</v>
          </cell>
          <cell r="C6403" t="str">
            <v>MT COUVERTURE</v>
          </cell>
          <cell r="D6403" t="str">
            <v>2</v>
          </cell>
          <cell r="E6403">
            <v>222.99</v>
          </cell>
          <cell r="G6403">
            <v>267.59000000000003</v>
          </cell>
          <cell r="H6403">
            <v>44592</v>
          </cell>
          <cell r="I6403">
            <v>44635</v>
          </cell>
          <cell r="J6403"/>
          <cell r="K6403">
            <v>44635</v>
          </cell>
        </row>
        <row r="6404">
          <cell r="A6404">
            <v>18066614</v>
          </cell>
          <cell r="B6404" t="str">
            <v>C555</v>
          </cell>
          <cell r="C6404" t="str">
            <v>MT COUVERTURE</v>
          </cell>
          <cell r="D6404" t="str">
            <v>2</v>
          </cell>
          <cell r="E6404">
            <v>3161.3599999999997</v>
          </cell>
          <cell r="G6404">
            <v>3793.63</v>
          </cell>
          <cell r="H6404">
            <v>44620</v>
          </cell>
          <cell r="I6404">
            <v>44666</v>
          </cell>
          <cell r="J6404"/>
          <cell r="K6404">
            <v>44666</v>
          </cell>
        </row>
        <row r="6405">
          <cell r="A6405">
            <v>18066615</v>
          </cell>
          <cell r="B6405" t="str">
            <v>C555</v>
          </cell>
          <cell r="C6405" t="str">
            <v>MT COUVERTURE</v>
          </cell>
          <cell r="D6405" t="str">
            <v>2</v>
          </cell>
          <cell r="E6405">
            <v>1107.71</v>
          </cell>
          <cell r="G6405">
            <v>1329.25</v>
          </cell>
          <cell r="H6405">
            <v>44620</v>
          </cell>
          <cell r="I6405">
            <v>44666</v>
          </cell>
          <cell r="J6405"/>
          <cell r="K6405">
            <v>44666</v>
          </cell>
        </row>
        <row r="6406">
          <cell r="A6406">
            <v>18066616</v>
          </cell>
          <cell r="B6406" t="str">
            <v>C555</v>
          </cell>
          <cell r="C6406" t="str">
            <v>MT COUVERTURE</v>
          </cell>
          <cell r="D6406" t="str">
            <v>2</v>
          </cell>
          <cell r="E6406">
            <v>-126.44000000000001</v>
          </cell>
          <cell r="G6406">
            <v>-151.72999999999999</v>
          </cell>
          <cell r="H6406">
            <v>44620</v>
          </cell>
          <cell r="I6406">
            <v>44666</v>
          </cell>
          <cell r="J6406"/>
          <cell r="K6406">
            <v>44666</v>
          </cell>
        </row>
        <row r="6407">
          <cell r="A6407">
            <v>18068208</v>
          </cell>
          <cell r="B6407" t="str">
            <v>C555</v>
          </cell>
          <cell r="C6407" t="str">
            <v>MT COUVERTURE</v>
          </cell>
          <cell r="D6407" t="str">
            <v>2</v>
          </cell>
          <cell r="E6407">
            <v>4972.8599999999997</v>
          </cell>
          <cell r="G6407">
            <v>5967.43</v>
          </cell>
          <cell r="H6407">
            <v>44651</v>
          </cell>
          <cell r="I6407">
            <v>44696</v>
          </cell>
          <cell r="J6407">
            <v>44658</v>
          </cell>
          <cell r="K6407">
            <v>44696</v>
          </cell>
        </row>
        <row r="6408">
          <cell r="A6408">
            <v>18068209</v>
          </cell>
          <cell r="B6408" t="str">
            <v>C555</v>
          </cell>
          <cell r="C6408" t="str">
            <v>MT COUVERTURE</v>
          </cell>
          <cell r="D6408" t="str">
            <v>2</v>
          </cell>
          <cell r="E6408">
            <v>2677.3900000000003</v>
          </cell>
          <cell r="G6408">
            <v>3212.87</v>
          </cell>
          <cell r="H6408">
            <v>44651</v>
          </cell>
          <cell r="I6408">
            <v>44696</v>
          </cell>
          <cell r="J6408">
            <v>44658</v>
          </cell>
          <cell r="K6408">
            <v>44696</v>
          </cell>
        </row>
        <row r="6409">
          <cell r="A6409">
            <v>18068210</v>
          </cell>
          <cell r="B6409" t="str">
            <v>C555</v>
          </cell>
          <cell r="C6409" t="str">
            <v>MT COUVERTURE</v>
          </cell>
          <cell r="D6409" t="str">
            <v>2</v>
          </cell>
          <cell r="E6409">
            <v>1318.53</v>
          </cell>
          <cell r="G6409">
            <v>1582.24</v>
          </cell>
          <cell r="H6409">
            <v>44651</v>
          </cell>
          <cell r="I6409">
            <v>44696</v>
          </cell>
          <cell r="J6409">
            <v>44658</v>
          </cell>
          <cell r="K6409">
            <v>44696</v>
          </cell>
        </row>
        <row r="6410">
          <cell r="A6410">
            <v>18068211</v>
          </cell>
          <cell r="B6410" t="str">
            <v>C555</v>
          </cell>
          <cell r="C6410" t="str">
            <v>MT COUVERTURE</v>
          </cell>
          <cell r="D6410" t="str">
            <v>2</v>
          </cell>
          <cell r="E6410">
            <v>8148.69</v>
          </cell>
          <cell r="G6410">
            <v>9778.43</v>
          </cell>
          <cell r="H6410">
            <v>44651</v>
          </cell>
          <cell r="I6410">
            <v>44696</v>
          </cell>
          <cell r="J6410">
            <v>44658</v>
          </cell>
          <cell r="K6410">
            <v>44696</v>
          </cell>
        </row>
        <row r="6411">
          <cell r="A6411">
            <v>18068212</v>
          </cell>
          <cell r="B6411" t="str">
            <v>C555</v>
          </cell>
          <cell r="C6411" t="str">
            <v>MT COUVERTURE</v>
          </cell>
          <cell r="D6411" t="str">
            <v>2</v>
          </cell>
          <cell r="E6411">
            <v>4567.57</v>
          </cell>
          <cell r="G6411">
            <v>5481.08</v>
          </cell>
          <cell r="H6411">
            <v>44651</v>
          </cell>
          <cell r="I6411">
            <v>44696</v>
          </cell>
          <cell r="J6411">
            <v>44658</v>
          </cell>
          <cell r="K6411">
            <v>44696</v>
          </cell>
        </row>
        <row r="6412">
          <cell r="A6412">
            <v>18068213</v>
          </cell>
          <cell r="B6412" t="str">
            <v>C555</v>
          </cell>
          <cell r="C6412" t="str">
            <v>MT COUVERTURE</v>
          </cell>
          <cell r="D6412" t="str">
            <v>2</v>
          </cell>
          <cell r="E6412">
            <v>6008.21</v>
          </cell>
          <cell r="G6412">
            <v>7209.85</v>
          </cell>
          <cell r="H6412">
            <v>44651</v>
          </cell>
          <cell r="I6412">
            <v>44696</v>
          </cell>
          <cell r="J6412">
            <v>44658</v>
          </cell>
          <cell r="K6412">
            <v>44696</v>
          </cell>
        </row>
        <row r="6413">
          <cell r="A6413">
            <v>18065201</v>
          </cell>
          <cell r="B6413" t="str">
            <v>C557</v>
          </cell>
          <cell r="C6413" t="str">
            <v>RAMON CONSTRUCTION</v>
          </cell>
          <cell r="D6413" t="str">
            <v>2</v>
          </cell>
          <cell r="E6413">
            <v>5880.37</v>
          </cell>
          <cell r="G6413">
            <v>7056.44</v>
          </cell>
          <cell r="H6413">
            <v>44592</v>
          </cell>
          <cell r="I6413">
            <v>44620</v>
          </cell>
          <cell r="J6413"/>
          <cell r="K6413">
            <v>44620</v>
          </cell>
        </row>
        <row r="6414">
          <cell r="A6414">
            <v>18065202</v>
          </cell>
          <cell r="B6414" t="str">
            <v>C557</v>
          </cell>
          <cell r="C6414" t="str">
            <v>RAMON CONSTRUCTION</v>
          </cell>
          <cell r="D6414" t="str">
            <v>2</v>
          </cell>
          <cell r="E6414">
            <v>609.25</v>
          </cell>
          <cell r="G6414">
            <v>731.1</v>
          </cell>
          <cell r="H6414">
            <v>44592</v>
          </cell>
          <cell r="I6414">
            <v>44620</v>
          </cell>
          <cell r="J6414"/>
          <cell r="K6414">
            <v>44620</v>
          </cell>
        </row>
        <row r="6415">
          <cell r="A6415">
            <v>18068214</v>
          </cell>
          <cell r="B6415" t="str">
            <v>C557</v>
          </cell>
          <cell r="C6415" t="str">
            <v>RAMON CONSTRUCTION</v>
          </cell>
          <cell r="D6415" t="str">
            <v>2</v>
          </cell>
          <cell r="E6415">
            <v>284.09000000000003</v>
          </cell>
          <cell r="G6415">
            <v>340.90999999999997</v>
          </cell>
          <cell r="H6415">
            <v>44651</v>
          </cell>
          <cell r="I6415">
            <v>44681</v>
          </cell>
          <cell r="J6415">
            <v>44658</v>
          </cell>
          <cell r="K6415">
            <v>44681</v>
          </cell>
        </row>
        <row r="6416">
          <cell r="A6416">
            <v>18062586</v>
          </cell>
          <cell r="B6416" t="str">
            <v>C562</v>
          </cell>
          <cell r="C6416" t="str">
            <v>LORICILE</v>
          </cell>
          <cell r="D6416" t="str">
            <v>2</v>
          </cell>
          <cell r="E6416">
            <v>510.65</v>
          </cell>
          <cell r="G6416">
            <v>612.78</v>
          </cell>
          <cell r="H6416">
            <v>44530</v>
          </cell>
          <cell r="I6416">
            <v>44576</v>
          </cell>
          <cell r="J6416"/>
          <cell r="K6416">
            <v>44576</v>
          </cell>
        </row>
        <row r="6417">
          <cell r="A6417">
            <v>18062587</v>
          </cell>
          <cell r="B6417" t="str">
            <v>C562</v>
          </cell>
          <cell r="C6417" t="str">
            <v>LORICILE</v>
          </cell>
          <cell r="D6417" t="str">
            <v>2</v>
          </cell>
          <cell r="E6417">
            <v>40</v>
          </cell>
          <cell r="G6417">
            <v>40</v>
          </cell>
          <cell r="H6417">
            <v>44530</v>
          </cell>
          <cell r="I6417">
            <v>44576</v>
          </cell>
          <cell r="J6417"/>
          <cell r="K6417">
            <v>44576</v>
          </cell>
        </row>
        <row r="6418">
          <cell r="A6418">
            <v>18062588</v>
          </cell>
          <cell r="B6418" t="str">
            <v>C562</v>
          </cell>
          <cell r="C6418" t="str">
            <v>LORICILE</v>
          </cell>
          <cell r="D6418" t="str">
            <v>2</v>
          </cell>
          <cell r="E6418">
            <v>739.5</v>
          </cell>
          <cell r="G6418">
            <v>887.4</v>
          </cell>
          <cell r="H6418">
            <v>44530</v>
          </cell>
          <cell r="I6418">
            <v>44576</v>
          </cell>
          <cell r="J6418"/>
          <cell r="K6418">
            <v>44576</v>
          </cell>
        </row>
        <row r="6419">
          <cell r="A6419">
            <v>18062589</v>
          </cell>
          <cell r="B6419" t="str">
            <v>C562</v>
          </cell>
          <cell r="C6419" t="str">
            <v>LORICILE</v>
          </cell>
          <cell r="D6419" t="str">
            <v>2</v>
          </cell>
          <cell r="E6419">
            <v>1746.6299999999999</v>
          </cell>
          <cell r="G6419">
            <v>2095.96</v>
          </cell>
          <cell r="H6419">
            <v>44530</v>
          </cell>
          <cell r="I6419">
            <v>44576</v>
          </cell>
          <cell r="J6419"/>
          <cell r="K6419">
            <v>44576</v>
          </cell>
        </row>
        <row r="6420">
          <cell r="A6420">
            <v>18062590</v>
          </cell>
          <cell r="B6420" t="str">
            <v>C562</v>
          </cell>
          <cell r="C6420" t="str">
            <v>LORICILE</v>
          </cell>
          <cell r="D6420" t="str">
            <v>2</v>
          </cell>
          <cell r="E6420">
            <v>32.92</v>
          </cell>
          <cell r="G6420">
            <v>39.5</v>
          </cell>
          <cell r="H6420">
            <v>44530</v>
          </cell>
          <cell r="I6420">
            <v>44576</v>
          </cell>
          <cell r="J6420"/>
          <cell r="K6420">
            <v>44576</v>
          </cell>
        </row>
        <row r="6421">
          <cell r="A6421">
            <v>18062591</v>
          </cell>
          <cell r="B6421" t="str">
            <v>C562</v>
          </cell>
          <cell r="C6421" t="str">
            <v>LORICILE</v>
          </cell>
          <cell r="D6421" t="str">
            <v>2</v>
          </cell>
          <cell r="E6421">
            <v>6.4700000000000006</v>
          </cell>
          <cell r="G6421">
            <v>7.76</v>
          </cell>
          <cell r="H6421">
            <v>44530</v>
          </cell>
          <cell r="I6421">
            <v>44576</v>
          </cell>
          <cell r="J6421"/>
          <cell r="K6421">
            <v>44576</v>
          </cell>
        </row>
        <row r="6422">
          <cell r="A6422">
            <v>18063878</v>
          </cell>
          <cell r="B6422" t="str">
            <v>C562</v>
          </cell>
          <cell r="C6422" t="str">
            <v>LORICILE</v>
          </cell>
          <cell r="D6422" t="str">
            <v>2</v>
          </cell>
          <cell r="E6422">
            <v>582.21</v>
          </cell>
          <cell r="G6422">
            <v>698.65</v>
          </cell>
          <cell r="H6422">
            <v>44561</v>
          </cell>
          <cell r="I6422">
            <v>44607</v>
          </cell>
          <cell r="J6422"/>
          <cell r="K6422">
            <v>44607</v>
          </cell>
        </row>
        <row r="6423">
          <cell r="A6423">
            <v>18063879</v>
          </cell>
          <cell r="B6423" t="str">
            <v>C562</v>
          </cell>
          <cell r="C6423" t="str">
            <v>LORICILE</v>
          </cell>
          <cell r="D6423" t="str">
            <v>2</v>
          </cell>
          <cell r="E6423">
            <v>431.62</v>
          </cell>
          <cell r="G6423">
            <v>517.93999999999994</v>
          </cell>
          <cell r="H6423">
            <v>44561</v>
          </cell>
          <cell r="I6423">
            <v>44607</v>
          </cell>
          <cell r="J6423"/>
          <cell r="K6423">
            <v>44607</v>
          </cell>
        </row>
        <row r="6424">
          <cell r="A6424">
            <v>18063880</v>
          </cell>
          <cell r="B6424" t="str">
            <v>C562</v>
          </cell>
          <cell r="C6424" t="str">
            <v>LORICILE</v>
          </cell>
          <cell r="D6424" t="str">
            <v>2</v>
          </cell>
          <cell r="E6424">
            <v>280.8</v>
          </cell>
          <cell r="G6424">
            <v>336.96</v>
          </cell>
          <cell r="H6424">
            <v>44561</v>
          </cell>
          <cell r="I6424">
            <v>44607</v>
          </cell>
          <cell r="J6424"/>
          <cell r="K6424">
            <v>44607</v>
          </cell>
        </row>
        <row r="6425">
          <cell r="A6425">
            <v>18063881</v>
          </cell>
          <cell r="B6425" t="str">
            <v>C562</v>
          </cell>
          <cell r="C6425" t="str">
            <v>LORICILE</v>
          </cell>
          <cell r="D6425" t="str">
            <v>2</v>
          </cell>
          <cell r="E6425">
            <v>429.51000000000005</v>
          </cell>
          <cell r="G6425">
            <v>515.41000000000008</v>
          </cell>
          <cell r="H6425">
            <v>44561</v>
          </cell>
          <cell r="I6425">
            <v>44607</v>
          </cell>
          <cell r="J6425"/>
          <cell r="K6425">
            <v>44607</v>
          </cell>
        </row>
        <row r="6426">
          <cell r="A6426">
            <v>18063882</v>
          </cell>
          <cell r="B6426" t="str">
            <v>C562</v>
          </cell>
          <cell r="C6426" t="str">
            <v>LORICILE</v>
          </cell>
          <cell r="D6426" t="str">
            <v>2</v>
          </cell>
          <cell r="E6426">
            <v>826.56000000000006</v>
          </cell>
          <cell r="G6426">
            <v>991.87000000000012</v>
          </cell>
          <cell r="H6426">
            <v>44561</v>
          </cell>
          <cell r="I6426">
            <v>44607</v>
          </cell>
          <cell r="J6426"/>
          <cell r="K6426">
            <v>44607</v>
          </cell>
        </row>
        <row r="6427">
          <cell r="A6427">
            <v>18063883</v>
          </cell>
          <cell r="B6427" t="str">
            <v>C562</v>
          </cell>
          <cell r="C6427" t="str">
            <v>LORICILE</v>
          </cell>
          <cell r="D6427" t="str">
            <v>2</v>
          </cell>
          <cell r="E6427">
            <v>325.24</v>
          </cell>
          <cell r="G6427">
            <v>390.29</v>
          </cell>
          <cell r="H6427">
            <v>44561</v>
          </cell>
          <cell r="I6427">
            <v>44607</v>
          </cell>
          <cell r="J6427"/>
          <cell r="K6427">
            <v>44607</v>
          </cell>
        </row>
        <row r="6428">
          <cell r="A6428">
            <v>18063884</v>
          </cell>
          <cell r="B6428" t="str">
            <v>C562</v>
          </cell>
          <cell r="C6428" t="str">
            <v>LORICILE</v>
          </cell>
          <cell r="D6428" t="str">
            <v>2</v>
          </cell>
          <cell r="E6428">
            <v>489.5</v>
          </cell>
          <cell r="G6428">
            <v>587.4</v>
          </cell>
          <cell r="H6428">
            <v>44561</v>
          </cell>
          <cell r="I6428">
            <v>44607</v>
          </cell>
          <cell r="J6428"/>
          <cell r="K6428">
            <v>44607</v>
          </cell>
        </row>
        <row r="6429">
          <cell r="A6429">
            <v>18063885</v>
          </cell>
          <cell r="B6429" t="str">
            <v>C562</v>
          </cell>
          <cell r="C6429" t="str">
            <v>LORICILE</v>
          </cell>
          <cell r="D6429" t="str">
            <v>2</v>
          </cell>
          <cell r="E6429">
            <v>221.25</v>
          </cell>
          <cell r="G6429">
            <v>265.5</v>
          </cell>
          <cell r="H6429">
            <v>44561</v>
          </cell>
          <cell r="I6429">
            <v>44607</v>
          </cell>
          <cell r="J6429"/>
          <cell r="K6429">
            <v>44607</v>
          </cell>
        </row>
        <row r="6430">
          <cell r="A6430">
            <v>18063886</v>
          </cell>
          <cell r="B6430" t="str">
            <v>C562</v>
          </cell>
          <cell r="C6430" t="str">
            <v>LORICILE</v>
          </cell>
          <cell r="D6430" t="str">
            <v>2</v>
          </cell>
          <cell r="E6430">
            <v>492.75</v>
          </cell>
          <cell r="G6430">
            <v>591.29999999999995</v>
          </cell>
          <cell r="H6430">
            <v>44561</v>
          </cell>
          <cell r="I6430">
            <v>44607</v>
          </cell>
          <cell r="J6430"/>
          <cell r="K6430">
            <v>44607</v>
          </cell>
        </row>
        <row r="6431">
          <cell r="A6431">
            <v>18065203</v>
          </cell>
          <cell r="B6431" t="str">
            <v>C562</v>
          </cell>
          <cell r="C6431" t="str">
            <v>LORICILE</v>
          </cell>
          <cell r="D6431" t="str">
            <v>2</v>
          </cell>
          <cell r="E6431">
            <v>500.46000000000004</v>
          </cell>
          <cell r="G6431">
            <v>600.54999999999995</v>
          </cell>
          <cell r="H6431">
            <v>44592</v>
          </cell>
          <cell r="I6431">
            <v>44635</v>
          </cell>
          <cell r="J6431"/>
          <cell r="K6431">
            <v>44635</v>
          </cell>
        </row>
        <row r="6432">
          <cell r="A6432">
            <v>18065204</v>
          </cell>
          <cell r="B6432" t="str">
            <v>C562</v>
          </cell>
          <cell r="C6432" t="str">
            <v>LORICILE</v>
          </cell>
          <cell r="D6432" t="str">
            <v>2</v>
          </cell>
          <cell r="E6432">
            <v>198</v>
          </cell>
          <cell r="G6432">
            <v>237.6</v>
          </cell>
          <cell r="H6432">
            <v>44592</v>
          </cell>
          <cell r="I6432">
            <v>44635</v>
          </cell>
          <cell r="J6432"/>
          <cell r="K6432">
            <v>44635</v>
          </cell>
        </row>
        <row r="6433">
          <cell r="A6433">
            <v>18065205</v>
          </cell>
          <cell r="B6433" t="str">
            <v>C562</v>
          </cell>
          <cell r="C6433" t="str">
            <v>LORICILE</v>
          </cell>
          <cell r="D6433" t="str">
            <v>2</v>
          </cell>
          <cell r="E6433">
            <v>742.53</v>
          </cell>
          <cell r="G6433">
            <v>891.04</v>
          </cell>
          <cell r="H6433">
            <v>44592</v>
          </cell>
          <cell r="I6433">
            <v>44635</v>
          </cell>
          <cell r="J6433"/>
          <cell r="K6433">
            <v>44635</v>
          </cell>
        </row>
        <row r="6434">
          <cell r="A6434">
            <v>18065206</v>
          </cell>
          <cell r="B6434" t="str">
            <v>C562</v>
          </cell>
          <cell r="C6434" t="str">
            <v>LORICILE</v>
          </cell>
          <cell r="D6434" t="str">
            <v>2</v>
          </cell>
          <cell r="E6434">
            <v>18.03</v>
          </cell>
          <cell r="G6434">
            <v>21.64</v>
          </cell>
          <cell r="H6434">
            <v>44592</v>
          </cell>
          <cell r="I6434">
            <v>44635</v>
          </cell>
          <cell r="J6434"/>
          <cell r="K6434">
            <v>44635</v>
          </cell>
        </row>
        <row r="6435">
          <cell r="A6435">
            <v>18065207</v>
          </cell>
          <cell r="B6435" t="str">
            <v>C562</v>
          </cell>
          <cell r="C6435" t="str">
            <v>LORICILE</v>
          </cell>
          <cell r="D6435" t="str">
            <v>2</v>
          </cell>
          <cell r="E6435">
            <v>62.94</v>
          </cell>
          <cell r="G6435">
            <v>75.53</v>
          </cell>
          <cell r="H6435">
            <v>44592</v>
          </cell>
          <cell r="I6435">
            <v>44635</v>
          </cell>
          <cell r="J6435"/>
          <cell r="K6435">
            <v>44635</v>
          </cell>
        </row>
        <row r="6436">
          <cell r="A6436">
            <v>18065208</v>
          </cell>
          <cell r="B6436" t="str">
            <v>C562</v>
          </cell>
          <cell r="C6436" t="str">
            <v>LORICILE</v>
          </cell>
          <cell r="D6436" t="str">
            <v>2</v>
          </cell>
          <cell r="E6436">
            <v>225.6</v>
          </cell>
          <cell r="G6436">
            <v>270.71999999999997</v>
          </cell>
          <cell r="H6436">
            <v>44592</v>
          </cell>
          <cell r="I6436">
            <v>44635</v>
          </cell>
          <cell r="J6436"/>
          <cell r="K6436">
            <v>44635</v>
          </cell>
        </row>
        <row r="6437">
          <cell r="A6437">
            <v>18065209</v>
          </cell>
          <cell r="B6437" t="str">
            <v>C562</v>
          </cell>
          <cell r="C6437" t="str">
            <v>LORICILE</v>
          </cell>
          <cell r="D6437" t="str">
            <v>2</v>
          </cell>
          <cell r="E6437">
            <v>6.32</v>
          </cell>
          <cell r="G6437">
            <v>7.58</v>
          </cell>
          <cell r="H6437">
            <v>44592</v>
          </cell>
          <cell r="I6437">
            <v>44635</v>
          </cell>
          <cell r="J6437"/>
          <cell r="K6437">
            <v>44635</v>
          </cell>
        </row>
        <row r="6438">
          <cell r="A6438">
            <v>18065210</v>
          </cell>
          <cell r="B6438" t="str">
            <v>C562</v>
          </cell>
          <cell r="C6438" t="str">
            <v>LORICILE</v>
          </cell>
          <cell r="D6438" t="str">
            <v>2</v>
          </cell>
          <cell r="E6438">
            <v>207.89000000000001</v>
          </cell>
          <cell r="G6438">
            <v>249.46999999999997</v>
          </cell>
          <cell r="H6438">
            <v>44592</v>
          </cell>
          <cell r="I6438">
            <v>44635</v>
          </cell>
          <cell r="J6438"/>
          <cell r="K6438">
            <v>44635</v>
          </cell>
        </row>
        <row r="6439">
          <cell r="A6439">
            <v>18066617</v>
          </cell>
          <cell r="B6439" t="str">
            <v>C562</v>
          </cell>
          <cell r="C6439" t="str">
            <v>LORICILE</v>
          </cell>
          <cell r="D6439" t="str">
            <v>2</v>
          </cell>
          <cell r="E6439">
            <v>2920.3900000000003</v>
          </cell>
          <cell r="G6439">
            <v>3504.47</v>
          </cell>
          <cell r="H6439">
            <v>44620</v>
          </cell>
          <cell r="I6439">
            <v>44666</v>
          </cell>
          <cell r="J6439"/>
          <cell r="K6439">
            <v>44666</v>
          </cell>
        </row>
        <row r="6440">
          <cell r="A6440">
            <v>18066618</v>
          </cell>
          <cell r="B6440" t="str">
            <v>C562</v>
          </cell>
          <cell r="C6440" t="str">
            <v>LORICILE</v>
          </cell>
          <cell r="D6440" t="str">
            <v>2</v>
          </cell>
          <cell r="E6440">
            <v>532.58000000000004</v>
          </cell>
          <cell r="G6440">
            <v>639.1</v>
          </cell>
          <cell r="H6440">
            <v>44620</v>
          </cell>
          <cell r="I6440">
            <v>44666</v>
          </cell>
          <cell r="J6440"/>
          <cell r="K6440">
            <v>44666</v>
          </cell>
        </row>
        <row r="6441">
          <cell r="A6441">
            <v>18068215</v>
          </cell>
          <cell r="B6441" t="str">
            <v>C562</v>
          </cell>
          <cell r="C6441" t="str">
            <v>LORICILE</v>
          </cell>
          <cell r="D6441" t="str">
            <v>2</v>
          </cell>
          <cell r="E6441">
            <v>103.74000000000001</v>
          </cell>
          <cell r="G6441">
            <v>124.49000000000001</v>
          </cell>
          <cell r="H6441">
            <v>44651</v>
          </cell>
          <cell r="I6441">
            <v>44696</v>
          </cell>
          <cell r="J6441">
            <v>44658</v>
          </cell>
          <cell r="K6441">
            <v>44696</v>
          </cell>
        </row>
        <row r="6442">
          <cell r="A6442">
            <v>18068216</v>
          </cell>
          <cell r="B6442" t="str">
            <v>C562</v>
          </cell>
          <cell r="C6442" t="str">
            <v>LORICILE</v>
          </cell>
          <cell r="D6442" t="str">
            <v>2</v>
          </cell>
          <cell r="E6442">
            <v>30.439999999999998</v>
          </cell>
          <cell r="G6442">
            <v>36.53</v>
          </cell>
          <cell r="H6442">
            <v>44651</v>
          </cell>
          <cell r="I6442">
            <v>44696</v>
          </cell>
          <cell r="J6442">
            <v>44658</v>
          </cell>
          <cell r="K6442">
            <v>44696</v>
          </cell>
        </row>
        <row r="6443">
          <cell r="A6443">
            <v>18068217</v>
          </cell>
          <cell r="B6443" t="str">
            <v>C562</v>
          </cell>
          <cell r="C6443" t="str">
            <v>LORICILE</v>
          </cell>
          <cell r="D6443" t="str">
            <v>2</v>
          </cell>
          <cell r="E6443">
            <v>91.320000000000007</v>
          </cell>
          <cell r="G6443">
            <v>109.58</v>
          </cell>
          <cell r="H6443">
            <v>44651</v>
          </cell>
          <cell r="I6443">
            <v>44696</v>
          </cell>
          <cell r="J6443">
            <v>44658</v>
          </cell>
          <cell r="K6443">
            <v>44696</v>
          </cell>
        </row>
        <row r="6444">
          <cell r="A6444">
            <v>18068218</v>
          </cell>
          <cell r="B6444" t="str">
            <v>C562</v>
          </cell>
          <cell r="C6444" t="str">
            <v>LORICILE</v>
          </cell>
          <cell r="D6444" t="str">
            <v>2</v>
          </cell>
          <cell r="E6444">
            <v>66.83</v>
          </cell>
          <cell r="G6444">
            <v>80.2</v>
          </cell>
          <cell r="H6444">
            <v>44651</v>
          </cell>
          <cell r="I6444">
            <v>44696</v>
          </cell>
          <cell r="J6444">
            <v>44658</v>
          </cell>
          <cell r="K6444">
            <v>44696</v>
          </cell>
        </row>
        <row r="6445">
          <cell r="A6445">
            <v>18068219</v>
          </cell>
          <cell r="B6445" t="str">
            <v>C562</v>
          </cell>
          <cell r="C6445" t="str">
            <v>LORICILE</v>
          </cell>
          <cell r="D6445" t="str">
            <v>2</v>
          </cell>
          <cell r="E6445">
            <v>34.130000000000003</v>
          </cell>
          <cell r="G6445">
            <v>40.96</v>
          </cell>
          <cell r="H6445">
            <v>44651</v>
          </cell>
          <cell r="I6445">
            <v>44696</v>
          </cell>
          <cell r="J6445">
            <v>44658</v>
          </cell>
          <cell r="K6445">
            <v>44696</v>
          </cell>
        </row>
        <row r="6446">
          <cell r="A6446">
            <v>18068220</v>
          </cell>
          <cell r="B6446" t="str">
            <v>C562</v>
          </cell>
          <cell r="C6446" t="str">
            <v>LORICILE</v>
          </cell>
          <cell r="D6446" t="str">
            <v>2</v>
          </cell>
          <cell r="E6446">
            <v>762.47</v>
          </cell>
          <cell r="G6446">
            <v>914.96</v>
          </cell>
          <cell r="H6446">
            <v>44651</v>
          </cell>
          <cell r="I6446">
            <v>44696</v>
          </cell>
          <cell r="J6446">
            <v>44658</v>
          </cell>
          <cell r="K6446">
            <v>44696</v>
          </cell>
        </row>
        <row r="6447">
          <cell r="A6447">
            <v>18063887</v>
          </cell>
          <cell r="B6447" t="str">
            <v>C563</v>
          </cell>
          <cell r="C6447" t="str">
            <v>SAS IDF</v>
          </cell>
          <cell r="D6447" t="str">
            <v>2</v>
          </cell>
          <cell r="E6447">
            <v>348.52</v>
          </cell>
          <cell r="G6447">
            <v>418.21999999999997</v>
          </cell>
          <cell r="H6447">
            <v>44561</v>
          </cell>
          <cell r="I6447">
            <v>44607</v>
          </cell>
          <cell r="J6447"/>
          <cell r="K6447">
            <v>44607</v>
          </cell>
        </row>
        <row r="6448">
          <cell r="A6448">
            <v>18063888</v>
          </cell>
          <cell r="B6448" t="str">
            <v>C563</v>
          </cell>
          <cell r="C6448" t="str">
            <v>SAS IDF</v>
          </cell>
          <cell r="D6448" t="str">
            <v>2</v>
          </cell>
          <cell r="E6448">
            <v>370.6</v>
          </cell>
          <cell r="G6448">
            <v>444.71999999999997</v>
          </cell>
          <cell r="H6448">
            <v>44561</v>
          </cell>
          <cell r="I6448">
            <v>44607</v>
          </cell>
          <cell r="J6448"/>
          <cell r="K6448">
            <v>44607</v>
          </cell>
        </row>
        <row r="6449">
          <cell r="A6449">
            <v>18063889</v>
          </cell>
          <cell r="B6449" t="str">
            <v>C563</v>
          </cell>
          <cell r="C6449" t="str">
            <v>SAS IDF</v>
          </cell>
          <cell r="D6449" t="str">
            <v>2</v>
          </cell>
          <cell r="E6449">
            <v>4021.5</v>
          </cell>
          <cell r="G6449">
            <v>4825.8</v>
          </cell>
          <cell r="H6449">
            <v>44561</v>
          </cell>
          <cell r="I6449">
            <v>44607</v>
          </cell>
          <cell r="J6449"/>
          <cell r="K6449">
            <v>44607</v>
          </cell>
        </row>
        <row r="6450">
          <cell r="A6450">
            <v>18063890</v>
          </cell>
          <cell r="B6450" t="str">
            <v>C563</v>
          </cell>
          <cell r="C6450" t="str">
            <v>SAS IDF</v>
          </cell>
          <cell r="D6450" t="str">
            <v>2</v>
          </cell>
          <cell r="E6450">
            <v>2877.4700000000003</v>
          </cell>
          <cell r="G6450">
            <v>3452.96</v>
          </cell>
          <cell r="H6450">
            <v>44561</v>
          </cell>
          <cell r="I6450">
            <v>44607</v>
          </cell>
          <cell r="J6450"/>
          <cell r="K6450">
            <v>44607</v>
          </cell>
        </row>
        <row r="6451">
          <cell r="A6451">
            <v>18065211</v>
          </cell>
          <cell r="B6451" t="str">
            <v>C563</v>
          </cell>
          <cell r="C6451" t="str">
            <v>SAS IDF</v>
          </cell>
          <cell r="D6451" t="str">
            <v>2</v>
          </cell>
          <cell r="E6451">
            <v>2322.88</v>
          </cell>
          <cell r="G6451">
            <v>2787.46</v>
          </cell>
          <cell r="H6451">
            <v>44592</v>
          </cell>
          <cell r="I6451">
            <v>44635</v>
          </cell>
          <cell r="J6451"/>
          <cell r="K6451">
            <v>44635</v>
          </cell>
        </row>
        <row r="6452">
          <cell r="A6452">
            <v>18065212</v>
          </cell>
          <cell r="B6452" t="str">
            <v>C563</v>
          </cell>
          <cell r="C6452" t="str">
            <v>SAS IDF</v>
          </cell>
          <cell r="D6452" t="str">
            <v>2</v>
          </cell>
          <cell r="E6452">
            <v>1742.1599999999999</v>
          </cell>
          <cell r="G6452">
            <v>2090.59</v>
          </cell>
          <cell r="H6452">
            <v>44592</v>
          </cell>
          <cell r="I6452">
            <v>44635</v>
          </cell>
          <cell r="J6452"/>
          <cell r="K6452">
            <v>44635</v>
          </cell>
        </row>
        <row r="6453">
          <cell r="A6453">
            <v>18065213</v>
          </cell>
          <cell r="B6453" t="str">
            <v>C563</v>
          </cell>
          <cell r="C6453" t="str">
            <v>SAS IDF</v>
          </cell>
          <cell r="D6453" t="str">
            <v>2</v>
          </cell>
          <cell r="E6453">
            <v>1905.1200000000001</v>
          </cell>
          <cell r="G6453">
            <v>2286.1400000000003</v>
          </cell>
          <cell r="H6453">
            <v>44592</v>
          </cell>
          <cell r="I6453">
            <v>44635</v>
          </cell>
          <cell r="J6453"/>
          <cell r="K6453">
            <v>44635</v>
          </cell>
        </row>
        <row r="6454">
          <cell r="A6454">
            <v>18066619</v>
          </cell>
          <cell r="B6454" t="str">
            <v>C563</v>
          </cell>
          <cell r="C6454" t="str">
            <v>SAS IDF</v>
          </cell>
          <cell r="D6454" t="str">
            <v>2</v>
          </cell>
          <cell r="E6454">
            <v>1241.44</v>
          </cell>
          <cell r="G6454">
            <v>1489.73</v>
          </cell>
          <cell r="H6454">
            <v>44620</v>
          </cell>
          <cell r="I6454">
            <v>44666</v>
          </cell>
          <cell r="J6454"/>
          <cell r="K6454">
            <v>44666</v>
          </cell>
        </row>
        <row r="6455">
          <cell r="A6455">
            <v>18062592</v>
          </cell>
          <cell r="B6455" t="str">
            <v>C564</v>
          </cell>
          <cell r="C6455" t="str">
            <v>DFT</v>
          </cell>
          <cell r="D6455" t="str">
            <v>2</v>
          </cell>
          <cell r="E6455">
            <v>768.8</v>
          </cell>
          <cell r="G6455">
            <v>922.56000000000006</v>
          </cell>
          <cell r="H6455">
            <v>44530</v>
          </cell>
          <cell r="I6455">
            <v>44576</v>
          </cell>
          <cell r="J6455"/>
          <cell r="K6455">
            <v>44576</v>
          </cell>
        </row>
        <row r="6456">
          <cell r="A6456">
            <v>18062593</v>
          </cell>
          <cell r="B6456" t="str">
            <v>C564</v>
          </cell>
          <cell r="C6456" t="str">
            <v>DFT</v>
          </cell>
          <cell r="D6456" t="str">
            <v>2</v>
          </cell>
          <cell r="E6456">
            <v>568.79999999999995</v>
          </cell>
          <cell r="G6456">
            <v>682.56000000000006</v>
          </cell>
          <cell r="H6456">
            <v>44530</v>
          </cell>
          <cell r="I6456">
            <v>44576</v>
          </cell>
          <cell r="J6456"/>
          <cell r="K6456">
            <v>44576</v>
          </cell>
        </row>
        <row r="6457">
          <cell r="A6457">
            <v>18065214</v>
          </cell>
          <cell r="B6457" t="str">
            <v>C564</v>
          </cell>
          <cell r="C6457" t="str">
            <v>DFT</v>
          </cell>
          <cell r="D6457" t="str">
            <v>2</v>
          </cell>
          <cell r="E6457">
            <v>1032.48</v>
          </cell>
          <cell r="G6457">
            <v>1238.98</v>
          </cell>
          <cell r="H6457">
            <v>44592</v>
          </cell>
          <cell r="I6457">
            <v>44635</v>
          </cell>
          <cell r="J6457"/>
          <cell r="K6457">
            <v>44635</v>
          </cell>
        </row>
        <row r="6458">
          <cell r="A6458">
            <v>18066620</v>
          </cell>
          <cell r="B6458" t="str">
            <v>C564</v>
          </cell>
          <cell r="C6458" t="str">
            <v>DFT</v>
          </cell>
          <cell r="D6458" t="str">
            <v>2</v>
          </cell>
          <cell r="E6458">
            <v>2074.08</v>
          </cell>
          <cell r="G6458">
            <v>2488.9</v>
          </cell>
          <cell r="H6458">
            <v>44620</v>
          </cell>
          <cell r="I6458">
            <v>44666</v>
          </cell>
          <cell r="J6458"/>
          <cell r="K6458">
            <v>44666</v>
          </cell>
        </row>
        <row r="6459">
          <cell r="A6459">
            <v>18068221</v>
          </cell>
          <cell r="B6459" t="str">
            <v>C564</v>
          </cell>
          <cell r="C6459" t="str">
            <v>DFT</v>
          </cell>
          <cell r="D6459" t="str">
            <v>2</v>
          </cell>
          <cell r="E6459">
            <v>6759.06</v>
          </cell>
          <cell r="G6459">
            <v>8110.87</v>
          </cell>
          <cell r="H6459">
            <v>44651</v>
          </cell>
          <cell r="I6459">
            <v>44696</v>
          </cell>
          <cell r="J6459">
            <v>44658</v>
          </cell>
          <cell r="K6459">
            <v>44696</v>
          </cell>
        </row>
        <row r="6460">
          <cell r="A6460">
            <v>18068222</v>
          </cell>
          <cell r="B6460" t="str">
            <v>C564</v>
          </cell>
          <cell r="C6460" t="str">
            <v>DFT</v>
          </cell>
          <cell r="D6460" t="str">
            <v>2</v>
          </cell>
          <cell r="E6460">
            <v>344.15999999999997</v>
          </cell>
          <cell r="G6460">
            <v>412.98999999999995</v>
          </cell>
          <cell r="H6460">
            <v>44651</v>
          </cell>
          <cell r="I6460">
            <v>44696</v>
          </cell>
          <cell r="J6460">
            <v>44658</v>
          </cell>
          <cell r="K6460">
            <v>44696</v>
          </cell>
        </row>
        <row r="6461">
          <cell r="A6461">
            <v>18068223</v>
          </cell>
          <cell r="B6461" t="str">
            <v>C564</v>
          </cell>
          <cell r="C6461" t="str">
            <v>DFT</v>
          </cell>
          <cell r="D6461" t="str">
            <v>2</v>
          </cell>
          <cell r="E6461">
            <v>541.24</v>
          </cell>
          <cell r="G6461">
            <v>649.49</v>
          </cell>
          <cell r="H6461">
            <v>44651</v>
          </cell>
          <cell r="I6461">
            <v>44696</v>
          </cell>
          <cell r="J6461">
            <v>44658</v>
          </cell>
          <cell r="K6461">
            <v>44696</v>
          </cell>
        </row>
        <row r="6462">
          <cell r="A6462">
            <v>18068224</v>
          </cell>
          <cell r="B6462" t="str">
            <v>C564</v>
          </cell>
          <cell r="C6462" t="str">
            <v>DFT</v>
          </cell>
          <cell r="D6462" t="str">
            <v>2</v>
          </cell>
          <cell r="E6462">
            <v>1041.5999999999999</v>
          </cell>
          <cell r="G6462">
            <v>1249.92</v>
          </cell>
          <cell r="H6462">
            <v>44651</v>
          </cell>
          <cell r="I6462">
            <v>44696</v>
          </cell>
          <cell r="J6462">
            <v>44658</v>
          </cell>
          <cell r="K6462">
            <v>44696</v>
          </cell>
        </row>
        <row r="6463">
          <cell r="A6463">
            <v>18068225</v>
          </cell>
          <cell r="B6463" t="str">
            <v>C564</v>
          </cell>
          <cell r="C6463" t="str">
            <v>DFT</v>
          </cell>
          <cell r="D6463" t="str">
            <v>2</v>
          </cell>
          <cell r="E6463">
            <v>4141.7</v>
          </cell>
          <cell r="G6463">
            <v>4970.04</v>
          </cell>
          <cell r="H6463">
            <v>44651</v>
          </cell>
          <cell r="I6463">
            <v>44696</v>
          </cell>
          <cell r="J6463">
            <v>44658</v>
          </cell>
          <cell r="K6463">
            <v>44696</v>
          </cell>
        </row>
        <row r="6464">
          <cell r="A6464">
            <v>18063891</v>
          </cell>
          <cell r="B6464" t="str">
            <v>C565</v>
          </cell>
          <cell r="C6464" t="str">
            <v>ACTIF</v>
          </cell>
          <cell r="D6464" t="str">
            <v>2</v>
          </cell>
          <cell r="E6464">
            <v>1652.53</v>
          </cell>
          <cell r="G6464">
            <v>1983.0400000000002</v>
          </cell>
          <cell r="H6464">
            <v>44561</v>
          </cell>
          <cell r="I6464">
            <v>44592</v>
          </cell>
          <cell r="J6464"/>
          <cell r="K6464">
            <v>44592</v>
          </cell>
        </row>
        <row r="6465">
          <cell r="A6465">
            <v>18065215</v>
          </cell>
          <cell r="B6465" t="str">
            <v>C568</v>
          </cell>
          <cell r="C6465" t="str">
            <v>JOLDA</v>
          </cell>
          <cell r="D6465" t="str">
            <v>2</v>
          </cell>
          <cell r="E6465">
            <v>3660.95</v>
          </cell>
          <cell r="G6465">
            <v>4393.1400000000003</v>
          </cell>
          <cell r="H6465">
            <v>44592</v>
          </cell>
          <cell r="I6465">
            <v>44635</v>
          </cell>
          <cell r="J6465"/>
          <cell r="K6465">
            <v>44635</v>
          </cell>
        </row>
        <row r="6466">
          <cell r="A6466">
            <v>18066621</v>
          </cell>
          <cell r="B6466" t="str">
            <v>C568</v>
          </cell>
          <cell r="C6466" t="str">
            <v>JOLDA</v>
          </cell>
          <cell r="D6466" t="str">
            <v>2</v>
          </cell>
          <cell r="E6466">
            <v>2723.13</v>
          </cell>
          <cell r="G6466">
            <v>3267.7599999999998</v>
          </cell>
          <cell r="H6466">
            <v>44620</v>
          </cell>
          <cell r="I6466">
            <v>44666</v>
          </cell>
          <cell r="J6466"/>
          <cell r="K6466">
            <v>44666</v>
          </cell>
        </row>
        <row r="6467">
          <cell r="A6467">
            <v>18066622</v>
          </cell>
          <cell r="B6467" t="str">
            <v>C568</v>
          </cell>
          <cell r="C6467" t="str">
            <v>JOLDA</v>
          </cell>
          <cell r="D6467" t="str">
            <v>2</v>
          </cell>
          <cell r="E6467">
            <v>2660.2200000000003</v>
          </cell>
          <cell r="G6467">
            <v>3192.2599999999998</v>
          </cell>
          <cell r="H6467">
            <v>44620</v>
          </cell>
          <cell r="I6467">
            <v>44666</v>
          </cell>
          <cell r="J6467"/>
          <cell r="K6467">
            <v>44666</v>
          </cell>
        </row>
        <row r="6468">
          <cell r="A6468">
            <v>18068226</v>
          </cell>
          <cell r="B6468" t="str">
            <v>C568</v>
          </cell>
          <cell r="C6468" t="str">
            <v>JOLDA</v>
          </cell>
          <cell r="D6468" t="str">
            <v>2</v>
          </cell>
          <cell r="E6468">
            <v>284.8</v>
          </cell>
          <cell r="G6468">
            <v>341.76</v>
          </cell>
          <cell r="H6468">
            <v>44651</v>
          </cell>
          <cell r="I6468">
            <v>44696</v>
          </cell>
          <cell r="J6468">
            <v>44658</v>
          </cell>
          <cell r="K6468">
            <v>44696</v>
          </cell>
        </row>
        <row r="6469">
          <cell r="A6469">
            <v>18068227</v>
          </cell>
          <cell r="B6469" t="str">
            <v>C568</v>
          </cell>
          <cell r="C6469" t="str">
            <v>JOLDA</v>
          </cell>
          <cell r="D6469" t="str">
            <v>2</v>
          </cell>
          <cell r="E6469">
            <v>6887.26</v>
          </cell>
          <cell r="G6469">
            <v>8264.7100000000009</v>
          </cell>
          <cell r="H6469">
            <v>44651</v>
          </cell>
          <cell r="I6469">
            <v>44696</v>
          </cell>
          <cell r="J6469">
            <v>44658</v>
          </cell>
          <cell r="K6469">
            <v>44696</v>
          </cell>
        </row>
        <row r="6470">
          <cell r="A6470">
            <v>18068228</v>
          </cell>
          <cell r="B6470" t="str">
            <v>C568</v>
          </cell>
          <cell r="C6470" t="str">
            <v>JOLDA</v>
          </cell>
          <cell r="D6470" t="str">
            <v>2</v>
          </cell>
          <cell r="E6470">
            <v>4880.16</v>
          </cell>
          <cell r="G6470">
            <v>5856.1900000000005</v>
          </cell>
          <cell r="H6470">
            <v>44651</v>
          </cell>
          <cell r="I6470">
            <v>44696</v>
          </cell>
          <cell r="J6470">
            <v>44658</v>
          </cell>
          <cell r="K6470">
            <v>44696</v>
          </cell>
        </row>
        <row r="6471">
          <cell r="A6471">
            <v>18068229</v>
          </cell>
          <cell r="B6471" t="str">
            <v>C568</v>
          </cell>
          <cell r="C6471" t="str">
            <v>JOLDA</v>
          </cell>
          <cell r="D6471" t="str">
            <v>2</v>
          </cell>
          <cell r="E6471">
            <v>3937.5800000000004</v>
          </cell>
          <cell r="G6471">
            <v>4725.1000000000004</v>
          </cell>
          <cell r="H6471">
            <v>44651</v>
          </cell>
          <cell r="I6471">
            <v>44696</v>
          </cell>
          <cell r="J6471">
            <v>44658</v>
          </cell>
          <cell r="K6471">
            <v>44696</v>
          </cell>
        </row>
        <row r="6472">
          <cell r="A6472">
            <v>18068230</v>
          </cell>
          <cell r="B6472" t="str">
            <v>C568</v>
          </cell>
          <cell r="C6472" t="str">
            <v>JOLDA</v>
          </cell>
          <cell r="D6472" t="str">
            <v>2</v>
          </cell>
          <cell r="E6472">
            <v>2125.88</v>
          </cell>
          <cell r="G6472">
            <v>2551.06</v>
          </cell>
          <cell r="H6472">
            <v>44651</v>
          </cell>
          <cell r="I6472">
            <v>44696</v>
          </cell>
          <cell r="J6472">
            <v>44658</v>
          </cell>
          <cell r="K6472">
            <v>44696</v>
          </cell>
        </row>
        <row r="6473">
          <cell r="A6473">
            <v>18068231</v>
          </cell>
          <cell r="B6473" t="str">
            <v>C568</v>
          </cell>
          <cell r="C6473" t="str">
            <v>JOLDA</v>
          </cell>
          <cell r="D6473" t="str">
            <v>2</v>
          </cell>
          <cell r="E6473">
            <v>4880.16</v>
          </cell>
          <cell r="G6473">
            <v>5856.1900000000005</v>
          </cell>
          <cell r="H6473">
            <v>44651</v>
          </cell>
          <cell r="I6473">
            <v>44696</v>
          </cell>
          <cell r="J6473">
            <v>44658</v>
          </cell>
          <cell r="K6473">
            <v>44696</v>
          </cell>
        </row>
        <row r="6474">
          <cell r="A6474">
            <v>18068232</v>
          </cell>
          <cell r="B6474" t="str">
            <v>C568</v>
          </cell>
          <cell r="C6474" t="str">
            <v>JOLDA</v>
          </cell>
          <cell r="D6474" t="str">
            <v>2</v>
          </cell>
          <cell r="E6474">
            <v>2397.9499999999998</v>
          </cell>
          <cell r="G6474">
            <v>2877.54</v>
          </cell>
          <cell r="H6474">
            <v>44651</v>
          </cell>
          <cell r="I6474">
            <v>44696</v>
          </cell>
          <cell r="J6474">
            <v>44658</v>
          </cell>
          <cell r="K6474">
            <v>44696</v>
          </cell>
        </row>
        <row r="6475">
          <cell r="A6475">
            <v>18068233</v>
          </cell>
          <cell r="B6475" t="str">
            <v>C568</v>
          </cell>
          <cell r="C6475" t="str">
            <v>JOLDA</v>
          </cell>
          <cell r="D6475" t="str">
            <v>2</v>
          </cell>
          <cell r="E6475">
            <v>2305.92</v>
          </cell>
          <cell r="G6475">
            <v>2767.1</v>
          </cell>
          <cell r="H6475">
            <v>44651</v>
          </cell>
          <cell r="I6475">
            <v>44696</v>
          </cell>
          <cell r="J6475">
            <v>44658</v>
          </cell>
          <cell r="K6475">
            <v>44696</v>
          </cell>
        </row>
        <row r="6476">
          <cell r="A6476">
            <v>18068234</v>
          </cell>
          <cell r="B6476" t="str">
            <v>C568</v>
          </cell>
          <cell r="C6476" t="str">
            <v>JOLDA</v>
          </cell>
          <cell r="D6476" t="str">
            <v>2</v>
          </cell>
          <cell r="E6476">
            <v>9679.09</v>
          </cell>
          <cell r="G6476">
            <v>11614.91</v>
          </cell>
          <cell r="H6476">
            <v>44651</v>
          </cell>
          <cell r="I6476">
            <v>44696</v>
          </cell>
          <cell r="J6476">
            <v>44658</v>
          </cell>
          <cell r="K6476">
            <v>44696</v>
          </cell>
        </row>
        <row r="6477">
          <cell r="A6477">
            <v>18065216</v>
          </cell>
          <cell r="B6477" t="str">
            <v>C569</v>
          </cell>
          <cell r="C6477" t="str">
            <v>SFP ISOBAT</v>
          </cell>
          <cell r="D6477" t="str">
            <v>2</v>
          </cell>
          <cell r="E6477">
            <v>2461.66</v>
          </cell>
          <cell r="G6477">
            <v>2953.9900000000002</v>
          </cell>
          <cell r="H6477">
            <v>44592</v>
          </cell>
          <cell r="I6477">
            <v>44651</v>
          </cell>
          <cell r="J6477"/>
          <cell r="K6477">
            <v>44651</v>
          </cell>
        </row>
        <row r="6478">
          <cell r="A6478">
            <v>18066623</v>
          </cell>
          <cell r="B6478" t="str">
            <v>C569</v>
          </cell>
          <cell r="C6478" t="str">
            <v>SFP ISOBAT</v>
          </cell>
          <cell r="D6478" t="str">
            <v>2</v>
          </cell>
          <cell r="E6478">
            <v>125.4</v>
          </cell>
          <cell r="G6478">
            <v>150.47999999999999</v>
          </cell>
          <cell r="H6478">
            <v>44620</v>
          </cell>
          <cell r="I6478">
            <v>44681</v>
          </cell>
          <cell r="J6478"/>
          <cell r="K6478">
            <v>44681</v>
          </cell>
        </row>
        <row r="6479">
          <cell r="A6479">
            <v>18066624</v>
          </cell>
          <cell r="B6479" t="str">
            <v>C569</v>
          </cell>
          <cell r="C6479" t="str">
            <v>SFP ISOBAT</v>
          </cell>
          <cell r="D6479" t="str">
            <v>2</v>
          </cell>
          <cell r="E6479">
            <v>2734.54</v>
          </cell>
          <cell r="G6479">
            <v>3281.45</v>
          </cell>
          <cell r="H6479">
            <v>44620</v>
          </cell>
          <cell r="I6479">
            <v>44681</v>
          </cell>
          <cell r="J6479"/>
          <cell r="K6479">
            <v>44681</v>
          </cell>
        </row>
        <row r="6480">
          <cell r="A6480">
            <v>18066625</v>
          </cell>
          <cell r="B6480" t="str">
            <v>C569</v>
          </cell>
          <cell r="C6480" t="str">
            <v>SFP ISOBAT</v>
          </cell>
          <cell r="D6480" t="str">
            <v>2</v>
          </cell>
          <cell r="E6480">
            <v>3986</v>
          </cell>
          <cell r="G6480">
            <v>4783.2</v>
          </cell>
          <cell r="H6480">
            <v>44620</v>
          </cell>
          <cell r="I6480">
            <v>44666</v>
          </cell>
          <cell r="J6480"/>
          <cell r="K6480">
            <v>44666</v>
          </cell>
        </row>
        <row r="6481">
          <cell r="A6481">
            <v>18068235</v>
          </cell>
          <cell r="B6481" t="str">
            <v>C569</v>
          </cell>
          <cell r="C6481" t="str">
            <v>SFP ISOBAT</v>
          </cell>
          <cell r="D6481" t="str">
            <v>2</v>
          </cell>
          <cell r="E6481">
            <v>6009</v>
          </cell>
          <cell r="G6481">
            <v>7210.8</v>
          </cell>
          <cell r="H6481">
            <v>44651</v>
          </cell>
          <cell r="I6481">
            <v>44712</v>
          </cell>
          <cell r="J6481">
            <v>44658</v>
          </cell>
          <cell r="K6481">
            <v>44712</v>
          </cell>
        </row>
        <row r="6482">
          <cell r="A6482">
            <v>18068236</v>
          </cell>
          <cell r="B6482" t="str">
            <v>C569</v>
          </cell>
          <cell r="C6482" t="str">
            <v>SFP ISOBAT</v>
          </cell>
          <cell r="D6482" t="str">
            <v>2</v>
          </cell>
          <cell r="E6482">
            <v>5154.12</v>
          </cell>
          <cell r="G6482">
            <v>6184.9400000000005</v>
          </cell>
          <cell r="H6482">
            <v>44651</v>
          </cell>
          <cell r="I6482">
            <v>44712</v>
          </cell>
          <cell r="J6482">
            <v>44658</v>
          </cell>
          <cell r="K6482">
            <v>44712</v>
          </cell>
        </row>
        <row r="6483">
          <cell r="A6483">
            <v>18068237</v>
          </cell>
          <cell r="B6483" t="str">
            <v>C569</v>
          </cell>
          <cell r="C6483" t="str">
            <v>SFP ISOBAT</v>
          </cell>
          <cell r="D6483" t="str">
            <v>2</v>
          </cell>
          <cell r="E6483">
            <v>4215.83</v>
          </cell>
          <cell r="G6483">
            <v>5059</v>
          </cell>
          <cell r="H6483">
            <v>44651</v>
          </cell>
          <cell r="I6483">
            <v>44712</v>
          </cell>
          <cell r="J6483">
            <v>44658</v>
          </cell>
          <cell r="K6483">
            <v>44712</v>
          </cell>
        </row>
        <row r="6484">
          <cell r="A6484">
            <v>18068238</v>
          </cell>
          <cell r="B6484" t="str">
            <v>C569</v>
          </cell>
          <cell r="C6484" t="str">
            <v>SFP ISOBAT</v>
          </cell>
          <cell r="D6484" t="str">
            <v>2</v>
          </cell>
          <cell r="E6484">
            <v>4129.4400000000005</v>
          </cell>
          <cell r="G6484">
            <v>4955.33</v>
          </cell>
          <cell r="H6484">
            <v>44651</v>
          </cell>
          <cell r="I6484">
            <v>44712</v>
          </cell>
          <cell r="J6484">
            <v>44658</v>
          </cell>
          <cell r="K6484">
            <v>44712</v>
          </cell>
        </row>
        <row r="6485">
          <cell r="A6485">
            <v>18068239</v>
          </cell>
          <cell r="B6485" t="str">
            <v>C569</v>
          </cell>
          <cell r="C6485" t="str">
            <v>SFP ISOBAT</v>
          </cell>
          <cell r="D6485" t="str">
            <v>2</v>
          </cell>
          <cell r="E6485">
            <v>4917.49</v>
          </cell>
          <cell r="G6485">
            <v>5900.99</v>
          </cell>
          <cell r="H6485">
            <v>44651</v>
          </cell>
          <cell r="I6485">
            <v>44712</v>
          </cell>
          <cell r="J6485">
            <v>44658</v>
          </cell>
          <cell r="K6485">
            <v>44712</v>
          </cell>
        </row>
        <row r="6486">
          <cell r="A6486">
            <v>18068240</v>
          </cell>
          <cell r="B6486" t="str">
            <v>C569</v>
          </cell>
          <cell r="C6486" t="str">
            <v>SFP ISOBAT</v>
          </cell>
          <cell r="D6486" t="str">
            <v>2</v>
          </cell>
          <cell r="E6486">
            <v>7348.32</v>
          </cell>
          <cell r="G6486">
            <v>8817.98</v>
          </cell>
          <cell r="H6486">
            <v>44651</v>
          </cell>
          <cell r="I6486">
            <v>44712</v>
          </cell>
          <cell r="J6486">
            <v>44658</v>
          </cell>
          <cell r="K6486">
            <v>44712</v>
          </cell>
        </row>
        <row r="6487">
          <cell r="A6487">
            <v>18068241</v>
          </cell>
          <cell r="B6487" t="str">
            <v>C569</v>
          </cell>
          <cell r="C6487" t="str">
            <v>SFP ISOBAT</v>
          </cell>
          <cell r="D6487" t="str">
            <v>2</v>
          </cell>
          <cell r="E6487">
            <v>12125.09</v>
          </cell>
          <cell r="G6487">
            <v>14550.11</v>
          </cell>
          <cell r="H6487">
            <v>44651</v>
          </cell>
          <cell r="I6487">
            <v>44712</v>
          </cell>
          <cell r="J6487">
            <v>44658</v>
          </cell>
          <cell r="K6487">
            <v>44712</v>
          </cell>
        </row>
        <row r="6488">
          <cell r="A6488">
            <v>18068242</v>
          </cell>
          <cell r="B6488" t="str">
            <v>C569</v>
          </cell>
          <cell r="C6488" t="str">
            <v>SFP ISOBAT</v>
          </cell>
          <cell r="D6488" t="str">
            <v>2</v>
          </cell>
          <cell r="E6488">
            <v>3920.2300000000005</v>
          </cell>
          <cell r="G6488">
            <v>4704.2800000000007</v>
          </cell>
          <cell r="H6488">
            <v>44651</v>
          </cell>
          <cell r="I6488">
            <v>44712</v>
          </cell>
          <cell r="J6488">
            <v>44658</v>
          </cell>
          <cell r="K6488">
            <v>44712</v>
          </cell>
        </row>
        <row r="6489">
          <cell r="A6489">
            <v>18068243</v>
          </cell>
          <cell r="B6489" t="str">
            <v>C569</v>
          </cell>
          <cell r="C6489" t="str">
            <v>SFP ISOBAT</v>
          </cell>
          <cell r="D6489" t="str">
            <v>2</v>
          </cell>
          <cell r="E6489">
            <v>1505.97</v>
          </cell>
          <cell r="G6489">
            <v>1807.1599999999999</v>
          </cell>
          <cell r="H6489">
            <v>44651</v>
          </cell>
          <cell r="I6489">
            <v>44712</v>
          </cell>
          <cell r="J6489">
            <v>44658</v>
          </cell>
          <cell r="K6489">
            <v>44712</v>
          </cell>
        </row>
        <row r="6490">
          <cell r="A6490">
            <v>18062594</v>
          </cell>
          <cell r="B6490" t="str">
            <v>C570</v>
          </cell>
          <cell r="C6490" t="str">
            <v>SAS VIVEA</v>
          </cell>
          <cell r="D6490" t="str">
            <v>6</v>
          </cell>
          <cell r="E6490">
            <v>936.7299999999999</v>
          </cell>
          <cell r="G6490">
            <v>1124.08</v>
          </cell>
          <cell r="H6490">
            <v>44530</v>
          </cell>
          <cell r="I6490">
            <v>44576</v>
          </cell>
          <cell r="J6490">
            <v>44578</v>
          </cell>
          <cell r="K6490">
            <v>44578</v>
          </cell>
        </row>
        <row r="6491">
          <cell r="A6491">
            <v>18062595</v>
          </cell>
          <cell r="B6491" t="str">
            <v>C570</v>
          </cell>
          <cell r="C6491" t="str">
            <v>SAS VIVEA</v>
          </cell>
          <cell r="D6491" t="str">
            <v>6</v>
          </cell>
          <cell r="E6491">
            <v>212.06</v>
          </cell>
          <cell r="G6491">
            <v>254.46999999999997</v>
          </cell>
          <cell r="H6491">
            <v>44530</v>
          </cell>
          <cell r="I6491">
            <v>44576</v>
          </cell>
          <cell r="J6491">
            <v>44578</v>
          </cell>
          <cell r="K6491">
            <v>44578</v>
          </cell>
        </row>
        <row r="6492">
          <cell r="A6492">
            <v>18062596</v>
          </cell>
          <cell r="B6492" t="str">
            <v>C570</v>
          </cell>
          <cell r="C6492" t="str">
            <v>SAS VIVEA</v>
          </cell>
          <cell r="D6492" t="str">
            <v>6</v>
          </cell>
          <cell r="E6492">
            <v>310.91999999999996</v>
          </cell>
          <cell r="G6492">
            <v>373.1</v>
          </cell>
          <cell r="H6492">
            <v>44530</v>
          </cell>
          <cell r="I6492">
            <v>44576</v>
          </cell>
          <cell r="J6492">
            <v>44578</v>
          </cell>
          <cell r="K6492">
            <v>44578</v>
          </cell>
        </row>
        <row r="6493">
          <cell r="A6493">
            <v>18062597</v>
          </cell>
          <cell r="B6493" t="str">
            <v>C570</v>
          </cell>
          <cell r="C6493" t="str">
            <v>SAS VIVEA</v>
          </cell>
          <cell r="D6493" t="str">
            <v>6</v>
          </cell>
          <cell r="E6493">
            <v>-38</v>
          </cell>
          <cell r="G6493">
            <v>-45.6</v>
          </cell>
          <cell r="H6493">
            <v>44530</v>
          </cell>
          <cell r="I6493">
            <v>44576</v>
          </cell>
          <cell r="J6493">
            <v>44578</v>
          </cell>
          <cell r="K6493">
            <v>44578</v>
          </cell>
        </row>
        <row r="6494">
          <cell r="A6494">
            <v>18062598</v>
          </cell>
          <cell r="B6494" t="str">
            <v>C570</v>
          </cell>
          <cell r="C6494" t="str">
            <v>SAS VIVEA</v>
          </cell>
          <cell r="D6494" t="str">
            <v>6</v>
          </cell>
          <cell r="E6494">
            <v>42.89</v>
          </cell>
          <cell r="G6494">
            <v>51.470000000000006</v>
          </cell>
          <cell r="H6494">
            <v>44530</v>
          </cell>
          <cell r="I6494">
            <v>44576</v>
          </cell>
          <cell r="J6494">
            <v>44578</v>
          </cell>
          <cell r="K6494">
            <v>44578</v>
          </cell>
        </row>
        <row r="6495">
          <cell r="A6495">
            <v>18062599</v>
          </cell>
          <cell r="B6495" t="str">
            <v>C570</v>
          </cell>
          <cell r="C6495" t="str">
            <v>SAS VIVEA</v>
          </cell>
          <cell r="D6495" t="str">
            <v>6</v>
          </cell>
          <cell r="E6495">
            <v>865.16000000000008</v>
          </cell>
          <cell r="G6495">
            <v>1038.19</v>
          </cell>
          <cell r="H6495">
            <v>44530</v>
          </cell>
          <cell r="I6495">
            <v>44576</v>
          </cell>
          <cell r="J6495">
            <v>44578</v>
          </cell>
          <cell r="K6495">
            <v>44578</v>
          </cell>
        </row>
        <row r="6496">
          <cell r="A6496">
            <v>18062600</v>
          </cell>
          <cell r="B6496" t="str">
            <v>C570</v>
          </cell>
          <cell r="C6496" t="str">
            <v>SAS VIVEA</v>
          </cell>
          <cell r="D6496" t="str">
            <v>6</v>
          </cell>
          <cell r="E6496">
            <v>616.73</v>
          </cell>
          <cell r="G6496">
            <v>740.08</v>
          </cell>
          <cell r="H6496">
            <v>44530</v>
          </cell>
          <cell r="I6496">
            <v>44576</v>
          </cell>
          <cell r="J6496">
            <v>44578</v>
          </cell>
          <cell r="K6496">
            <v>44578</v>
          </cell>
        </row>
        <row r="6497">
          <cell r="A6497">
            <v>18062601</v>
          </cell>
          <cell r="B6497" t="str">
            <v>C570</v>
          </cell>
          <cell r="C6497" t="str">
            <v>SAS VIVEA</v>
          </cell>
          <cell r="D6497" t="str">
            <v>6</v>
          </cell>
          <cell r="E6497">
            <v>1101.76</v>
          </cell>
          <cell r="G6497">
            <v>1322.1100000000001</v>
          </cell>
          <cell r="H6497">
            <v>44530</v>
          </cell>
          <cell r="I6497">
            <v>44576</v>
          </cell>
          <cell r="J6497">
            <v>44578</v>
          </cell>
          <cell r="K6497">
            <v>44578</v>
          </cell>
        </row>
        <row r="6498">
          <cell r="A6498">
            <v>18062602</v>
          </cell>
          <cell r="B6498" t="str">
            <v>C570</v>
          </cell>
          <cell r="C6498" t="str">
            <v>SAS VIVEA</v>
          </cell>
          <cell r="D6498" t="str">
            <v>6</v>
          </cell>
          <cell r="E6498">
            <v>1044.3399999999999</v>
          </cell>
          <cell r="G6498">
            <v>1253.21</v>
          </cell>
          <cell r="H6498">
            <v>44530</v>
          </cell>
          <cell r="I6498">
            <v>44576</v>
          </cell>
          <cell r="J6498">
            <v>44578</v>
          </cell>
          <cell r="K6498">
            <v>44578</v>
          </cell>
        </row>
        <row r="6499">
          <cell r="A6499">
            <v>18062603</v>
          </cell>
          <cell r="B6499" t="str">
            <v>C570</v>
          </cell>
          <cell r="C6499" t="str">
            <v>SAS VIVEA</v>
          </cell>
          <cell r="D6499" t="str">
            <v>6</v>
          </cell>
          <cell r="E6499">
            <v>717.81999999999994</v>
          </cell>
          <cell r="G6499">
            <v>861.37999999999988</v>
          </cell>
          <cell r="H6499">
            <v>44530</v>
          </cell>
          <cell r="I6499">
            <v>44576</v>
          </cell>
          <cell r="J6499">
            <v>44609</v>
          </cell>
          <cell r="K6499">
            <v>44609</v>
          </cell>
        </row>
        <row r="6500">
          <cell r="A6500">
            <v>18063892</v>
          </cell>
          <cell r="B6500" t="str">
            <v>C570</v>
          </cell>
          <cell r="C6500" t="str">
            <v>SAS VIVEA</v>
          </cell>
          <cell r="D6500" t="str">
            <v>6</v>
          </cell>
          <cell r="E6500">
            <v>1237.83</v>
          </cell>
          <cell r="G6500">
            <v>1485.4</v>
          </cell>
          <cell r="H6500">
            <v>44561</v>
          </cell>
          <cell r="I6500">
            <v>44607</v>
          </cell>
          <cell r="J6500">
            <v>44609</v>
          </cell>
          <cell r="K6500">
            <v>44609</v>
          </cell>
        </row>
        <row r="6501">
          <cell r="A6501">
            <v>18063893</v>
          </cell>
          <cell r="B6501" t="str">
            <v>C570</v>
          </cell>
          <cell r="C6501" t="str">
            <v>SAS VIVEA</v>
          </cell>
          <cell r="D6501" t="str">
            <v>6</v>
          </cell>
          <cell r="E6501">
            <v>1343.81</v>
          </cell>
          <cell r="G6501">
            <v>1612.5700000000002</v>
          </cell>
          <cell r="H6501">
            <v>44561</v>
          </cell>
          <cell r="I6501">
            <v>44607</v>
          </cell>
          <cell r="J6501">
            <v>44609</v>
          </cell>
          <cell r="K6501">
            <v>44609</v>
          </cell>
        </row>
        <row r="6502">
          <cell r="A6502">
            <v>18063894</v>
          </cell>
          <cell r="B6502" t="str">
            <v>C570</v>
          </cell>
          <cell r="C6502" t="str">
            <v>SAS VIVEA</v>
          </cell>
          <cell r="D6502" t="str">
            <v>6</v>
          </cell>
          <cell r="E6502">
            <v>1076.1500000000001</v>
          </cell>
          <cell r="G6502">
            <v>1291.3799999999999</v>
          </cell>
          <cell r="H6502">
            <v>44561</v>
          </cell>
          <cell r="I6502">
            <v>44607</v>
          </cell>
          <cell r="J6502">
            <v>44609</v>
          </cell>
          <cell r="K6502">
            <v>44609</v>
          </cell>
        </row>
        <row r="6503">
          <cell r="A6503">
            <v>18063895</v>
          </cell>
          <cell r="B6503" t="str">
            <v>C570</v>
          </cell>
          <cell r="C6503" t="str">
            <v>SAS VIVEA</v>
          </cell>
          <cell r="D6503" t="str">
            <v>6</v>
          </cell>
          <cell r="E6503">
            <v>1372.05</v>
          </cell>
          <cell r="G6503">
            <v>1646.4599999999998</v>
          </cell>
          <cell r="H6503">
            <v>44561</v>
          </cell>
          <cell r="I6503">
            <v>44607</v>
          </cell>
          <cell r="J6503">
            <v>44609</v>
          </cell>
          <cell r="K6503">
            <v>44609</v>
          </cell>
        </row>
        <row r="6504">
          <cell r="A6504">
            <v>18063896</v>
          </cell>
          <cell r="B6504" t="str">
            <v>C570</v>
          </cell>
          <cell r="C6504" t="str">
            <v>SAS VIVEA</v>
          </cell>
          <cell r="D6504" t="str">
            <v>6</v>
          </cell>
          <cell r="E6504">
            <v>1275.3399999999999</v>
          </cell>
          <cell r="G6504">
            <v>1530.41</v>
          </cell>
          <cell r="H6504">
            <v>44561</v>
          </cell>
          <cell r="I6504">
            <v>44607</v>
          </cell>
          <cell r="J6504">
            <v>44609</v>
          </cell>
          <cell r="K6504">
            <v>44609</v>
          </cell>
        </row>
        <row r="6505">
          <cell r="A6505">
            <v>18063897</v>
          </cell>
          <cell r="B6505" t="str">
            <v>C570</v>
          </cell>
          <cell r="C6505" t="str">
            <v>SAS VIVEA</v>
          </cell>
          <cell r="D6505" t="str">
            <v>6</v>
          </cell>
          <cell r="E6505">
            <v>1249.49</v>
          </cell>
          <cell r="G6505">
            <v>1499.3899999999999</v>
          </cell>
          <cell r="H6505">
            <v>44561</v>
          </cell>
          <cell r="I6505">
            <v>44607</v>
          </cell>
          <cell r="J6505">
            <v>44609</v>
          </cell>
          <cell r="K6505">
            <v>44609</v>
          </cell>
        </row>
        <row r="6506">
          <cell r="A6506">
            <v>18063898</v>
          </cell>
          <cell r="B6506" t="str">
            <v>C570</v>
          </cell>
          <cell r="C6506" t="str">
            <v>SAS VIVEA</v>
          </cell>
          <cell r="D6506" t="str">
            <v>6</v>
          </cell>
          <cell r="E6506">
            <v>1049.1299999999999</v>
          </cell>
          <cell r="G6506">
            <v>1258.96</v>
          </cell>
          <cell r="H6506">
            <v>44561</v>
          </cell>
          <cell r="I6506">
            <v>44607</v>
          </cell>
          <cell r="J6506">
            <v>44609</v>
          </cell>
          <cell r="K6506">
            <v>44609</v>
          </cell>
        </row>
        <row r="6507">
          <cell r="A6507">
            <v>18063899</v>
          </cell>
          <cell r="B6507" t="str">
            <v>C570</v>
          </cell>
          <cell r="C6507" t="str">
            <v>SAS VIVEA</v>
          </cell>
          <cell r="D6507" t="str">
            <v>6</v>
          </cell>
          <cell r="E6507">
            <v>727.08999999999992</v>
          </cell>
          <cell r="G6507">
            <v>872.51</v>
          </cell>
          <cell r="H6507">
            <v>44561</v>
          </cell>
          <cell r="I6507">
            <v>44607</v>
          </cell>
          <cell r="J6507">
            <v>44609</v>
          </cell>
          <cell r="K6507">
            <v>44609</v>
          </cell>
        </row>
        <row r="6508">
          <cell r="A6508">
            <v>18065217</v>
          </cell>
          <cell r="B6508" t="str">
            <v>C570</v>
          </cell>
          <cell r="C6508" t="str">
            <v>SAS VIVEA</v>
          </cell>
          <cell r="D6508" t="str">
            <v>6</v>
          </cell>
          <cell r="E6508">
            <v>797.67</v>
          </cell>
          <cell r="G6508">
            <v>957.2</v>
          </cell>
          <cell r="H6508">
            <v>44592</v>
          </cell>
          <cell r="I6508">
            <v>44635</v>
          </cell>
          <cell r="J6508">
            <v>44641</v>
          </cell>
          <cell r="K6508">
            <v>44641</v>
          </cell>
        </row>
        <row r="6509">
          <cell r="A6509">
            <v>18065218</v>
          </cell>
          <cell r="B6509" t="str">
            <v>C570</v>
          </cell>
          <cell r="C6509" t="str">
            <v>SAS VIVEA</v>
          </cell>
          <cell r="D6509" t="str">
            <v>6</v>
          </cell>
          <cell r="E6509">
            <v>1000</v>
          </cell>
          <cell r="G6509">
            <v>1200</v>
          </cell>
          <cell r="H6509">
            <v>44592</v>
          </cell>
          <cell r="I6509">
            <v>44635</v>
          </cell>
          <cell r="J6509">
            <v>44641</v>
          </cell>
          <cell r="K6509">
            <v>44641</v>
          </cell>
        </row>
        <row r="6510">
          <cell r="A6510">
            <v>18065219</v>
          </cell>
          <cell r="B6510" t="str">
            <v>C570</v>
          </cell>
          <cell r="C6510" t="str">
            <v>SAS VIVEA</v>
          </cell>
          <cell r="D6510" t="str">
            <v>6</v>
          </cell>
          <cell r="E6510">
            <v>182.14000000000001</v>
          </cell>
          <cell r="G6510">
            <v>218.57</v>
          </cell>
          <cell r="H6510">
            <v>44592</v>
          </cell>
          <cell r="I6510">
            <v>44635</v>
          </cell>
          <cell r="J6510">
            <v>44641</v>
          </cell>
          <cell r="K6510">
            <v>44641</v>
          </cell>
        </row>
        <row r="6511">
          <cell r="A6511">
            <v>18065220</v>
          </cell>
          <cell r="B6511" t="str">
            <v>C570</v>
          </cell>
          <cell r="C6511" t="str">
            <v>SAS VIVEA</v>
          </cell>
          <cell r="D6511" t="str">
            <v>6</v>
          </cell>
          <cell r="E6511">
            <v>384.1</v>
          </cell>
          <cell r="G6511">
            <v>460.91999999999996</v>
          </cell>
          <cell r="H6511">
            <v>44592</v>
          </cell>
          <cell r="I6511">
            <v>44635</v>
          </cell>
          <cell r="J6511">
            <v>44641</v>
          </cell>
          <cell r="K6511">
            <v>44641</v>
          </cell>
        </row>
        <row r="6512">
          <cell r="A6512">
            <v>18065221</v>
          </cell>
          <cell r="B6512" t="str">
            <v>C570</v>
          </cell>
          <cell r="C6512" t="str">
            <v>SAS VIVEA</v>
          </cell>
          <cell r="D6512" t="str">
            <v>6</v>
          </cell>
          <cell r="E6512">
            <v>1129.44</v>
          </cell>
          <cell r="G6512">
            <v>1355.33</v>
          </cell>
          <cell r="H6512">
            <v>44592</v>
          </cell>
          <cell r="I6512">
            <v>44635</v>
          </cell>
          <cell r="J6512">
            <v>44641</v>
          </cell>
          <cell r="K6512">
            <v>44641</v>
          </cell>
        </row>
        <row r="6513">
          <cell r="A6513">
            <v>18065222</v>
          </cell>
          <cell r="B6513" t="str">
            <v>C570</v>
          </cell>
          <cell r="C6513" t="str">
            <v>SAS VIVEA</v>
          </cell>
          <cell r="D6513" t="str">
            <v>6</v>
          </cell>
          <cell r="E6513">
            <v>-14</v>
          </cell>
          <cell r="G6513">
            <v>-16.8</v>
          </cell>
          <cell r="H6513">
            <v>44592</v>
          </cell>
          <cell r="I6513">
            <v>44635</v>
          </cell>
          <cell r="J6513">
            <v>44641</v>
          </cell>
          <cell r="K6513">
            <v>44641</v>
          </cell>
        </row>
        <row r="6514">
          <cell r="A6514">
            <v>18065223</v>
          </cell>
          <cell r="B6514" t="str">
            <v>C570</v>
          </cell>
          <cell r="C6514" t="str">
            <v>SAS VIVEA</v>
          </cell>
          <cell r="D6514" t="str">
            <v>6</v>
          </cell>
          <cell r="E6514">
            <v>1999.0700000000002</v>
          </cell>
          <cell r="G6514">
            <v>2398.88</v>
          </cell>
          <cell r="H6514">
            <v>44592</v>
          </cell>
          <cell r="I6514">
            <v>44635</v>
          </cell>
          <cell r="J6514">
            <v>44641</v>
          </cell>
          <cell r="K6514">
            <v>44641</v>
          </cell>
        </row>
        <row r="6515">
          <cell r="A6515">
            <v>18065224</v>
          </cell>
          <cell r="B6515" t="str">
            <v>C570</v>
          </cell>
          <cell r="C6515" t="str">
            <v>SAS VIVEA</v>
          </cell>
          <cell r="D6515" t="str">
            <v>6</v>
          </cell>
          <cell r="E6515">
            <v>1203.72</v>
          </cell>
          <cell r="G6515">
            <v>1444.46</v>
          </cell>
          <cell r="H6515">
            <v>44592</v>
          </cell>
          <cell r="I6515">
            <v>44635</v>
          </cell>
          <cell r="J6515">
            <v>44641</v>
          </cell>
          <cell r="K6515">
            <v>44641</v>
          </cell>
        </row>
        <row r="6516">
          <cell r="A6516">
            <v>18065225</v>
          </cell>
          <cell r="B6516" t="str">
            <v>C570</v>
          </cell>
          <cell r="C6516" t="str">
            <v>SAS VIVEA</v>
          </cell>
          <cell r="D6516" t="str">
            <v>6</v>
          </cell>
          <cell r="E6516">
            <v>62.989999999999995</v>
          </cell>
          <cell r="G6516">
            <v>75.59</v>
          </cell>
          <cell r="H6516">
            <v>44592</v>
          </cell>
          <cell r="I6516">
            <v>44635</v>
          </cell>
          <cell r="J6516">
            <v>44641</v>
          </cell>
          <cell r="K6516">
            <v>44641</v>
          </cell>
        </row>
        <row r="6517">
          <cell r="A6517">
            <v>18065226</v>
          </cell>
          <cell r="B6517" t="str">
            <v>C570</v>
          </cell>
          <cell r="C6517" t="str">
            <v>SAS VIVEA</v>
          </cell>
          <cell r="D6517" t="str">
            <v>6</v>
          </cell>
          <cell r="E6517">
            <v>1056.3</v>
          </cell>
          <cell r="G6517">
            <v>1267.56</v>
          </cell>
          <cell r="H6517">
            <v>44592</v>
          </cell>
          <cell r="I6517">
            <v>44635</v>
          </cell>
          <cell r="J6517">
            <v>44641</v>
          </cell>
          <cell r="K6517">
            <v>44641</v>
          </cell>
        </row>
        <row r="6518">
          <cell r="A6518">
            <v>18065227</v>
          </cell>
          <cell r="B6518" t="str">
            <v>C570</v>
          </cell>
          <cell r="C6518" t="str">
            <v>SAS VIVEA</v>
          </cell>
          <cell r="D6518" t="str">
            <v>6</v>
          </cell>
          <cell r="E6518">
            <v>1408.56</v>
          </cell>
          <cell r="G6518">
            <v>1690.27</v>
          </cell>
          <cell r="H6518">
            <v>44592</v>
          </cell>
          <cell r="I6518">
            <v>44635</v>
          </cell>
          <cell r="J6518">
            <v>44641</v>
          </cell>
          <cell r="K6518">
            <v>44641</v>
          </cell>
        </row>
        <row r="6519">
          <cell r="A6519">
            <v>18065228</v>
          </cell>
          <cell r="B6519" t="str">
            <v>C570</v>
          </cell>
          <cell r="C6519" t="str">
            <v>SAS VIVEA</v>
          </cell>
          <cell r="D6519" t="str">
            <v>6</v>
          </cell>
          <cell r="E6519">
            <v>1287.8</v>
          </cell>
          <cell r="G6519">
            <v>1545.3600000000001</v>
          </cell>
          <cell r="H6519">
            <v>44592</v>
          </cell>
          <cell r="I6519">
            <v>44635</v>
          </cell>
          <cell r="J6519">
            <v>44641</v>
          </cell>
          <cell r="K6519">
            <v>44641</v>
          </cell>
        </row>
        <row r="6520">
          <cell r="A6520">
            <v>18065229</v>
          </cell>
          <cell r="B6520" t="str">
            <v>C570</v>
          </cell>
          <cell r="C6520" t="str">
            <v>SAS VIVEA</v>
          </cell>
          <cell r="D6520" t="str">
            <v>6</v>
          </cell>
          <cell r="E6520">
            <v>651.86</v>
          </cell>
          <cell r="G6520">
            <v>782.23</v>
          </cell>
          <cell r="H6520">
            <v>44592</v>
          </cell>
          <cell r="I6520">
            <v>44635</v>
          </cell>
          <cell r="J6520">
            <v>44641</v>
          </cell>
          <cell r="K6520">
            <v>44641</v>
          </cell>
        </row>
        <row r="6521">
          <cell r="A6521">
            <v>18066626</v>
          </cell>
          <cell r="B6521" t="str">
            <v>C570</v>
          </cell>
          <cell r="C6521" t="str">
            <v>SAS VIVEA</v>
          </cell>
          <cell r="D6521" t="str">
            <v>6</v>
          </cell>
          <cell r="E6521">
            <v>1292.8399999999999</v>
          </cell>
          <cell r="G6521">
            <v>1551.41</v>
          </cell>
          <cell r="H6521">
            <v>44620</v>
          </cell>
          <cell r="I6521">
            <v>44666</v>
          </cell>
          <cell r="J6521">
            <v>44670</v>
          </cell>
          <cell r="K6521">
            <v>44670</v>
          </cell>
        </row>
        <row r="6522">
          <cell r="A6522">
            <v>18066627</v>
          </cell>
          <cell r="B6522" t="str">
            <v>C570</v>
          </cell>
          <cell r="C6522" t="str">
            <v>SAS VIVEA</v>
          </cell>
          <cell r="D6522" t="str">
            <v>6</v>
          </cell>
          <cell r="E6522">
            <v>149.12</v>
          </cell>
          <cell r="G6522">
            <v>178.94</v>
          </cell>
          <cell r="H6522">
            <v>44620</v>
          </cell>
          <cell r="I6522">
            <v>44666</v>
          </cell>
          <cell r="J6522">
            <v>44670</v>
          </cell>
          <cell r="K6522">
            <v>44670</v>
          </cell>
        </row>
        <row r="6523">
          <cell r="A6523">
            <v>18066628</v>
          </cell>
          <cell r="B6523" t="str">
            <v>C570</v>
          </cell>
          <cell r="C6523" t="str">
            <v>SAS VIVEA</v>
          </cell>
          <cell r="D6523" t="str">
            <v>6</v>
          </cell>
          <cell r="E6523">
            <v>-172.07999999999998</v>
          </cell>
          <cell r="G6523">
            <v>-206.5</v>
          </cell>
          <cell r="H6523">
            <v>44620</v>
          </cell>
          <cell r="I6523">
            <v>44666</v>
          </cell>
          <cell r="J6523">
            <v>44670</v>
          </cell>
          <cell r="K6523">
            <v>44670</v>
          </cell>
        </row>
        <row r="6524">
          <cell r="A6524">
            <v>18066629</v>
          </cell>
          <cell r="B6524" t="str">
            <v>C570</v>
          </cell>
          <cell r="C6524" t="str">
            <v>SAS VIVEA</v>
          </cell>
          <cell r="D6524" t="str">
            <v>6</v>
          </cell>
          <cell r="E6524">
            <v>1534.83</v>
          </cell>
          <cell r="G6524">
            <v>1841.8</v>
          </cell>
          <cell r="H6524">
            <v>44620</v>
          </cell>
          <cell r="I6524">
            <v>44666</v>
          </cell>
          <cell r="J6524">
            <v>44670</v>
          </cell>
          <cell r="K6524">
            <v>44670</v>
          </cell>
        </row>
        <row r="6525">
          <cell r="A6525">
            <v>18066630</v>
          </cell>
          <cell r="B6525" t="str">
            <v>C570</v>
          </cell>
          <cell r="C6525" t="str">
            <v>SAS VIVEA</v>
          </cell>
          <cell r="D6525" t="str">
            <v>6</v>
          </cell>
          <cell r="E6525">
            <v>1442.54</v>
          </cell>
          <cell r="G6525">
            <v>1731.05</v>
          </cell>
          <cell r="H6525">
            <v>44620</v>
          </cell>
          <cell r="I6525">
            <v>44666</v>
          </cell>
          <cell r="J6525">
            <v>44670</v>
          </cell>
          <cell r="K6525">
            <v>44670</v>
          </cell>
        </row>
        <row r="6526">
          <cell r="A6526">
            <v>18066631</v>
          </cell>
          <cell r="B6526" t="str">
            <v>C570</v>
          </cell>
          <cell r="C6526" t="str">
            <v>SAS VIVEA</v>
          </cell>
          <cell r="D6526" t="str">
            <v>6</v>
          </cell>
          <cell r="E6526">
            <v>227.23000000000002</v>
          </cell>
          <cell r="G6526">
            <v>272.68</v>
          </cell>
          <cell r="H6526">
            <v>44620</v>
          </cell>
          <cell r="I6526">
            <v>44666</v>
          </cell>
          <cell r="J6526">
            <v>44670</v>
          </cell>
          <cell r="K6526">
            <v>44670</v>
          </cell>
        </row>
        <row r="6527">
          <cell r="A6527">
            <v>18066632</v>
          </cell>
          <cell r="B6527" t="str">
            <v>C570</v>
          </cell>
          <cell r="C6527" t="str">
            <v>SAS VIVEA</v>
          </cell>
          <cell r="D6527" t="str">
            <v>6</v>
          </cell>
          <cell r="E6527">
            <v>1425.5700000000002</v>
          </cell>
          <cell r="G6527">
            <v>1710.6799999999998</v>
          </cell>
          <cell r="H6527">
            <v>44620</v>
          </cell>
          <cell r="I6527">
            <v>44666</v>
          </cell>
          <cell r="J6527">
            <v>44670</v>
          </cell>
          <cell r="K6527">
            <v>44670</v>
          </cell>
        </row>
        <row r="6528">
          <cell r="A6528">
            <v>18066633</v>
          </cell>
          <cell r="B6528" t="str">
            <v>C570</v>
          </cell>
          <cell r="C6528" t="str">
            <v>SAS VIVEA</v>
          </cell>
          <cell r="D6528" t="str">
            <v>6</v>
          </cell>
          <cell r="E6528">
            <v>1394.1399999999999</v>
          </cell>
          <cell r="G6528">
            <v>1672.97</v>
          </cell>
          <cell r="H6528">
            <v>44620</v>
          </cell>
          <cell r="I6528">
            <v>44666</v>
          </cell>
          <cell r="J6528">
            <v>44670</v>
          </cell>
          <cell r="K6528">
            <v>44670</v>
          </cell>
        </row>
        <row r="6529">
          <cell r="A6529">
            <v>18066634</v>
          </cell>
          <cell r="B6529" t="str">
            <v>C570</v>
          </cell>
          <cell r="C6529" t="str">
            <v>SAS VIVEA</v>
          </cell>
          <cell r="D6529" t="str">
            <v>6</v>
          </cell>
          <cell r="E6529">
            <v>845.12000000000012</v>
          </cell>
          <cell r="G6529">
            <v>1014.14</v>
          </cell>
          <cell r="H6529">
            <v>44620</v>
          </cell>
          <cell r="I6529">
            <v>44666</v>
          </cell>
          <cell r="J6529">
            <v>44670</v>
          </cell>
          <cell r="K6529">
            <v>44670</v>
          </cell>
        </row>
        <row r="6530">
          <cell r="A6530">
            <v>18066635</v>
          </cell>
          <cell r="B6530" t="str">
            <v>C570</v>
          </cell>
          <cell r="C6530" t="str">
            <v>SAS VIVEA</v>
          </cell>
          <cell r="D6530" t="str">
            <v>6</v>
          </cell>
          <cell r="E6530">
            <v>1695.2400000000002</v>
          </cell>
          <cell r="G6530">
            <v>2034.2900000000002</v>
          </cell>
          <cell r="H6530">
            <v>44620</v>
          </cell>
          <cell r="I6530">
            <v>44666</v>
          </cell>
          <cell r="J6530">
            <v>44670</v>
          </cell>
          <cell r="K6530">
            <v>44670</v>
          </cell>
        </row>
        <row r="6531">
          <cell r="A6531">
            <v>18066636</v>
          </cell>
          <cell r="B6531" t="str">
            <v>C570</v>
          </cell>
          <cell r="C6531" t="str">
            <v>SAS VIVEA</v>
          </cell>
          <cell r="D6531" t="str">
            <v>6</v>
          </cell>
          <cell r="E6531">
            <v>924.58999999999992</v>
          </cell>
          <cell r="G6531">
            <v>1109.51</v>
          </cell>
          <cell r="H6531">
            <v>44620</v>
          </cell>
          <cell r="I6531">
            <v>44666</v>
          </cell>
          <cell r="J6531">
            <v>44670</v>
          </cell>
          <cell r="K6531">
            <v>44670</v>
          </cell>
        </row>
        <row r="6532">
          <cell r="A6532">
            <v>18066637</v>
          </cell>
          <cell r="B6532" t="str">
            <v>C570</v>
          </cell>
          <cell r="C6532" t="str">
            <v>SAS VIVEA</v>
          </cell>
          <cell r="D6532" t="str">
            <v>6</v>
          </cell>
          <cell r="E6532">
            <v>38.200000000000003</v>
          </cell>
          <cell r="G6532">
            <v>45.839999999999996</v>
          </cell>
          <cell r="H6532">
            <v>44620</v>
          </cell>
          <cell r="I6532">
            <v>44666</v>
          </cell>
          <cell r="J6532">
            <v>44670</v>
          </cell>
          <cell r="K6532">
            <v>44670</v>
          </cell>
        </row>
        <row r="6533">
          <cell r="A6533">
            <v>18066638</v>
          </cell>
          <cell r="B6533" t="str">
            <v>C570</v>
          </cell>
          <cell r="C6533" t="str">
            <v>SAS VIVEA</v>
          </cell>
          <cell r="D6533" t="str">
            <v>6</v>
          </cell>
          <cell r="E6533">
            <v>179.35999999999999</v>
          </cell>
          <cell r="G6533">
            <v>215.23000000000002</v>
          </cell>
          <cell r="H6533">
            <v>44620</v>
          </cell>
          <cell r="I6533">
            <v>44666</v>
          </cell>
          <cell r="J6533">
            <v>44670</v>
          </cell>
          <cell r="K6533">
            <v>44670</v>
          </cell>
        </row>
        <row r="6534">
          <cell r="A6534">
            <v>18066639</v>
          </cell>
          <cell r="B6534" t="str">
            <v>C570</v>
          </cell>
          <cell r="C6534" t="str">
            <v>SAS VIVEA</v>
          </cell>
          <cell r="D6534" t="str">
            <v>6</v>
          </cell>
          <cell r="E6534">
            <v>23.7</v>
          </cell>
          <cell r="G6534">
            <v>28.439999999999998</v>
          </cell>
          <cell r="H6534">
            <v>44620</v>
          </cell>
          <cell r="I6534">
            <v>44666</v>
          </cell>
          <cell r="J6534">
            <v>44670</v>
          </cell>
          <cell r="K6534">
            <v>44670</v>
          </cell>
        </row>
        <row r="6535">
          <cell r="A6535">
            <v>18066640</v>
          </cell>
          <cell r="B6535" t="str">
            <v>C570</v>
          </cell>
          <cell r="C6535" t="str">
            <v>SAS VIVEA</v>
          </cell>
          <cell r="D6535" t="str">
            <v>6</v>
          </cell>
          <cell r="E6535">
            <v>1165.1299999999999</v>
          </cell>
          <cell r="G6535">
            <v>1398.16</v>
          </cell>
          <cell r="H6535">
            <v>44620</v>
          </cell>
          <cell r="I6535">
            <v>44666</v>
          </cell>
          <cell r="J6535">
            <v>44670</v>
          </cell>
          <cell r="K6535">
            <v>44670</v>
          </cell>
        </row>
        <row r="6536">
          <cell r="A6536">
            <v>18066641</v>
          </cell>
          <cell r="B6536" t="str">
            <v>C570</v>
          </cell>
          <cell r="C6536" t="str">
            <v>SAS VIVEA</v>
          </cell>
          <cell r="D6536" t="str">
            <v>6</v>
          </cell>
          <cell r="E6536">
            <v>1042.08</v>
          </cell>
          <cell r="G6536">
            <v>1250.5</v>
          </cell>
          <cell r="H6536">
            <v>44620</v>
          </cell>
          <cell r="I6536">
            <v>44666</v>
          </cell>
          <cell r="J6536">
            <v>44670</v>
          </cell>
          <cell r="K6536">
            <v>44670</v>
          </cell>
        </row>
        <row r="6537">
          <cell r="A6537">
            <v>18066642</v>
          </cell>
          <cell r="B6537" t="str">
            <v>C570</v>
          </cell>
          <cell r="C6537" t="str">
            <v>SAS VIVEA</v>
          </cell>
          <cell r="D6537" t="str">
            <v>6</v>
          </cell>
          <cell r="E6537">
            <v>86.16</v>
          </cell>
          <cell r="G6537">
            <v>103.39000000000001</v>
          </cell>
          <cell r="H6537">
            <v>44620</v>
          </cell>
          <cell r="I6537">
            <v>44666</v>
          </cell>
          <cell r="J6537">
            <v>44670</v>
          </cell>
          <cell r="K6537">
            <v>44670</v>
          </cell>
        </row>
        <row r="6538">
          <cell r="A6538">
            <v>18066643</v>
          </cell>
          <cell r="B6538" t="str">
            <v>C570</v>
          </cell>
          <cell r="C6538" t="str">
            <v>SAS VIVEA</v>
          </cell>
          <cell r="D6538" t="str">
            <v>6</v>
          </cell>
          <cell r="E6538">
            <v>995.43</v>
          </cell>
          <cell r="G6538">
            <v>1194.52</v>
          </cell>
          <cell r="H6538">
            <v>44620</v>
          </cell>
          <cell r="I6538">
            <v>44666</v>
          </cell>
          <cell r="J6538">
            <v>44670</v>
          </cell>
          <cell r="K6538">
            <v>44670</v>
          </cell>
        </row>
        <row r="6539">
          <cell r="A6539">
            <v>18066749</v>
          </cell>
          <cell r="B6539" t="str">
            <v>C570</v>
          </cell>
          <cell r="C6539" t="str">
            <v>SAS VIVEA</v>
          </cell>
          <cell r="D6539" t="str">
            <v>6</v>
          </cell>
          <cell r="E6539">
            <v>-890.95</v>
          </cell>
          <cell r="G6539">
            <v>-1069.1399999999999</v>
          </cell>
          <cell r="H6539">
            <v>44642</v>
          </cell>
          <cell r="I6539">
            <v>44696</v>
          </cell>
          <cell r="J6539"/>
          <cell r="K6539"/>
        </row>
        <row r="6540">
          <cell r="A6540">
            <v>18066750</v>
          </cell>
          <cell r="B6540" t="str">
            <v>C570</v>
          </cell>
          <cell r="C6540" t="str">
            <v>SAS VIVEA</v>
          </cell>
          <cell r="D6540" t="str">
            <v>6</v>
          </cell>
          <cell r="E6540">
            <v>890.95</v>
          </cell>
          <cell r="G6540">
            <v>1069.1399999999999</v>
          </cell>
          <cell r="H6540">
            <v>44642</v>
          </cell>
          <cell r="I6540">
            <v>44696</v>
          </cell>
          <cell r="J6540"/>
          <cell r="K6540"/>
        </row>
        <row r="6541">
          <cell r="A6541">
            <v>18068244</v>
          </cell>
          <cell r="B6541" t="str">
            <v>C570</v>
          </cell>
          <cell r="C6541" t="str">
            <v>SAS VIVEA</v>
          </cell>
          <cell r="D6541" t="str">
            <v>6</v>
          </cell>
          <cell r="E6541">
            <v>1196</v>
          </cell>
          <cell r="G6541">
            <v>1435.2</v>
          </cell>
          <cell r="H6541">
            <v>44651</v>
          </cell>
          <cell r="I6541">
            <v>44696</v>
          </cell>
          <cell r="J6541"/>
          <cell r="K6541"/>
        </row>
        <row r="6542">
          <cell r="A6542">
            <v>18068245</v>
          </cell>
          <cell r="B6542" t="str">
            <v>C570</v>
          </cell>
          <cell r="C6542" t="str">
            <v>SAS VIVEA</v>
          </cell>
          <cell r="D6542" t="str">
            <v>6</v>
          </cell>
          <cell r="E6542">
            <v>1124.0999999999999</v>
          </cell>
          <cell r="G6542">
            <v>1348.92</v>
          </cell>
          <cell r="H6542">
            <v>44651</v>
          </cell>
          <cell r="I6542">
            <v>44696</v>
          </cell>
          <cell r="J6542"/>
          <cell r="K6542"/>
        </row>
        <row r="6543">
          <cell r="A6543">
            <v>18068246</v>
          </cell>
          <cell r="B6543" t="str">
            <v>C570</v>
          </cell>
          <cell r="C6543" t="str">
            <v>SAS VIVEA</v>
          </cell>
          <cell r="D6543" t="str">
            <v>6</v>
          </cell>
          <cell r="E6543">
            <v>1277.22</v>
          </cell>
          <cell r="G6543">
            <v>1532.66</v>
          </cell>
          <cell r="H6543">
            <v>44651</v>
          </cell>
          <cell r="I6543">
            <v>44696</v>
          </cell>
          <cell r="J6543"/>
          <cell r="K6543"/>
        </row>
        <row r="6544">
          <cell r="A6544">
            <v>18068247</v>
          </cell>
          <cell r="B6544" t="str">
            <v>C570</v>
          </cell>
          <cell r="C6544" t="str">
            <v>SAS VIVEA</v>
          </cell>
          <cell r="D6544" t="str">
            <v>6</v>
          </cell>
          <cell r="E6544">
            <v>19.880000000000003</v>
          </cell>
          <cell r="G6544">
            <v>23.86</v>
          </cell>
          <cell r="H6544">
            <v>44651</v>
          </cell>
          <cell r="I6544">
            <v>44696</v>
          </cell>
          <cell r="J6544"/>
          <cell r="K6544"/>
        </row>
        <row r="6545">
          <cell r="A6545">
            <v>18068248</v>
          </cell>
          <cell r="B6545" t="str">
            <v>C570</v>
          </cell>
          <cell r="C6545" t="str">
            <v>SAS VIVEA</v>
          </cell>
          <cell r="D6545" t="str">
            <v>6</v>
          </cell>
          <cell r="E6545">
            <v>6.8599999999999994</v>
          </cell>
          <cell r="G6545">
            <v>8.23</v>
          </cell>
          <cell r="H6545">
            <v>44651</v>
          </cell>
          <cell r="I6545">
            <v>44696</v>
          </cell>
          <cell r="J6545"/>
          <cell r="K6545"/>
        </row>
        <row r="6546">
          <cell r="A6546">
            <v>18068249</v>
          </cell>
          <cell r="B6546" t="str">
            <v>C570</v>
          </cell>
          <cell r="C6546" t="str">
            <v>SAS VIVEA</v>
          </cell>
          <cell r="D6546" t="str">
            <v>6</v>
          </cell>
          <cell r="E6546">
            <v>19.48</v>
          </cell>
          <cell r="G6546">
            <v>23.380000000000003</v>
          </cell>
          <cell r="H6546">
            <v>44651</v>
          </cell>
          <cell r="I6546">
            <v>44696</v>
          </cell>
          <cell r="J6546"/>
          <cell r="K6546"/>
        </row>
        <row r="6547">
          <cell r="A6547">
            <v>18068250</v>
          </cell>
          <cell r="B6547" t="str">
            <v>C570</v>
          </cell>
          <cell r="C6547" t="str">
            <v>SAS VIVEA</v>
          </cell>
          <cell r="D6547" t="str">
            <v>6</v>
          </cell>
          <cell r="E6547">
            <v>3315.2300000000005</v>
          </cell>
          <cell r="G6547">
            <v>3978.28</v>
          </cell>
          <cell r="H6547">
            <v>44651</v>
          </cell>
          <cell r="I6547">
            <v>44696</v>
          </cell>
          <cell r="J6547"/>
          <cell r="K6547"/>
        </row>
        <row r="6548">
          <cell r="A6548">
            <v>18068251</v>
          </cell>
          <cell r="B6548" t="str">
            <v>C570</v>
          </cell>
          <cell r="C6548" t="str">
            <v>SAS VIVEA</v>
          </cell>
          <cell r="D6548" t="str">
            <v>6</v>
          </cell>
          <cell r="E6548">
            <v>1177.5</v>
          </cell>
          <cell r="G6548">
            <v>1413</v>
          </cell>
          <cell r="H6548">
            <v>44651</v>
          </cell>
          <cell r="I6548">
            <v>44696</v>
          </cell>
          <cell r="J6548"/>
          <cell r="K6548"/>
        </row>
        <row r="6549">
          <cell r="A6549">
            <v>18068252</v>
          </cell>
          <cell r="B6549" t="str">
            <v>C570</v>
          </cell>
          <cell r="C6549" t="str">
            <v>SAS VIVEA</v>
          </cell>
          <cell r="D6549" t="str">
            <v>6</v>
          </cell>
          <cell r="E6549">
            <v>1311.51</v>
          </cell>
          <cell r="G6549">
            <v>1573.81</v>
          </cell>
          <cell r="H6549">
            <v>44651</v>
          </cell>
          <cell r="I6549">
            <v>44696</v>
          </cell>
          <cell r="J6549"/>
          <cell r="K6549"/>
        </row>
        <row r="6550">
          <cell r="A6550">
            <v>18068253</v>
          </cell>
          <cell r="B6550" t="str">
            <v>C570</v>
          </cell>
          <cell r="C6550" t="str">
            <v>SAS VIVEA</v>
          </cell>
          <cell r="D6550" t="str">
            <v>6</v>
          </cell>
          <cell r="E6550">
            <v>427.46999999999997</v>
          </cell>
          <cell r="G6550">
            <v>512.96</v>
          </cell>
          <cell r="H6550">
            <v>44651</v>
          </cell>
          <cell r="I6550">
            <v>44696</v>
          </cell>
          <cell r="J6550"/>
          <cell r="K6550"/>
        </row>
        <row r="6551">
          <cell r="A6551">
            <v>18068254</v>
          </cell>
          <cell r="B6551" t="str">
            <v>C570</v>
          </cell>
          <cell r="C6551" t="str">
            <v>SAS VIVEA</v>
          </cell>
          <cell r="D6551" t="str">
            <v>6</v>
          </cell>
          <cell r="E6551">
            <v>91.36</v>
          </cell>
          <cell r="G6551">
            <v>109.63</v>
          </cell>
          <cell r="H6551">
            <v>44651</v>
          </cell>
          <cell r="I6551">
            <v>44696</v>
          </cell>
          <cell r="J6551"/>
          <cell r="K6551"/>
        </row>
        <row r="6552">
          <cell r="A6552">
            <v>18068255</v>
          </cell>
          <cell r="B6552" t="str">
            <v>C570</v>
          </cell>
          <cell r="C6552" t="str">
            <v>SAS VIVEA</v>
          </cell>
          <cell r="D6552" t="str">
            <v>6</v>
          </cell>
          <cell r="E6552">
            <v>309.95</v>
          </cell>
          <cell r="G6552">
            <v>371.94</v>
          </cell>
          <cell r="H6552">
            <v>44651</v>
          </cell>
          <cell r="I6552">
            <v>44696</v>
          </cell>
          <cell r="J6552"/>
          <cell r="K6552"/>
        </row>
        <row r="6553">
          <cell r="A6553">
            <v>18068256</v>
          </cell>
          <cell r="B6553" t="str">
            <v>C570</v>
          </cell>
          <cell r="C6553" t="str">
            <v>SAS VIVEA</v>
          </cell>
          <cell r="D6553" t="str">
            <v>6</v>
          </cell>
          <cell r="E6553">
            <v>17.580000000000002</v>
          </cell>
          <cell r="G6553">
            <v>21.1</v>
          </cell>
          <cell r="H6553">
            <v>44651</v>
          </cell>
          <cell r="I6553">
            <v>44696</v>
          </cell>
          <cell r="J6553"/>
          <cell r="K6553"/>
        </row>
        <row r="6554">
          <cell r="A6554">
            <v>18068257</v>
          </cell>
          <cell r="B6554" t="str">
            <v>C570</v>
          </cell>
          <cell r="C6554" t="str">
            <v>SAS VIVEA</v>
          </cell>
          <cell r="D6554" t="str">
            <v>6</v>
          </cell>
          <cell r="E6554">
            <v>1215.75</v>
          </cell>
          <cell r="G6554">
            <v>1458.9</v>
          </cell>
          <cell r="H6554">
            <v>44651</v>
          </cell>
          <cell r="I6554">
            <v>44696</v>
          </cell>
          <cell r="J6554"/>
          <cell r="K6554"/>
        </row>
        <row r="6555">
          <cell r="A6555">
            <v>18068258</v>
          </cell>
          <cell r="B6555" t="str">
            <v>C570</v>
          </cell>
          <cell r="C6555" t="str">
            <v>SAS VIVEA</v>
          </cell>
          <cell r="D6555" t="str">
            <v>6</v>
          </cell>
          <cell r="E6555">
            <v>-30</v>
          </cell>
          <cell r="G6555">
            <v>-36</v>
          </cell>
          <cell r="H6555">
            <v>44651</v>
          </cell>
          <cell r="I6555">
            <v>44696</v>
          </cell>
          <cell r="J6555"/>
          <cell r="K6555"/>
        </row>
        <row r="6556">
          <cell r="A6556">
            <v>18068259</v>
          </cell>
          <cell r="B6556" t="str">
            <v>C570</v>
          </cell>
          <cell r="C6556" t="str">
            <v>SAS VIVEA</v>
          </cell>
          <cell r="D6556" t="str">
            <v>6</v>
          </cell>
          <cell r="E6556">
            <v>-724.74</v>
          </cell>
          <cell r="G6556">
            <v>-869.68999999999994</v>
          </cell>
          <cell r="H6556">
            <v>44651</v>
          </cell>
          <cell r="I6556">
            <v>44696</v>
          </cell>
          <cell r="J6556"/>
          <cell r="K6556"/>
        </row>
        <row r="6557">
          <cell r="A6557">
            <v>18068260</v>
          </cell>
          <cell r="B6557" t="str">
            <v>C570</v>
          </cell>
          <cell r="C6557" t="str">
            <v>SAS VIVEA</v>
          </cell>
          <cell r="D6557" t="str">
            <v>6</v>
          </cell>
          <cell r="E6557">
            <v>1468.65</v>
          </cell>
          <cell r="G6557">
            <v>1762.3799999999999</v>
          </cell>
          <cell r="H6557">
            <v>44651</v>
          </cell>
          <cell r="I6557">
            <v>44696</v>
          </cell>
          <cell r="J6557"/>
          <cell r="K6557"/>
        </row>
        <row r="6558">
          <cell r="A6558">
            <v>18068261</v>
          </cell>
          <cell r="B6558" t="str">
            <v>C570</v>
          </cell>
          <cell r="C6558" t="str">
            <v>SAS VIVEA</v>
          </cell>
          <cell r="D6558" t="str">
            <v>6</v>
          </cell>
          <cell r="E6558">
            <v>2841.2</v>
          </cell>
          <cell r="G6558">
            <v>3409.44</v>
          </cell>
          <cell r="H6558">
            <v>44651</v>
          </cell>
          <cell r="I6558">
            <v>44696</v>
          </cell>
          <cell r="J6558"/>
          <cell r="K6558"/>
        </row>
        <row r="6559">
          <cell r="A6559">
            <v>18068262</v>
          </cell>
          <cell r="B6559" t="str">
            <v>C570</v>
          </cell>
          <cell r="C6559" t="str">
            <v>SAS VIVEA</v>
          </cell>
          <cell r="D6559" t="str">
            <v>6</v>
          </cell>
          <cell r="E6559">
            <v>1280.83</v>
          </cell>
          <cell r="G6559">
            <v>1537</v>
          </cell>
          <cell r="H6559">
            <v>44651</v>
          </cell>
          <cell r="I6559">
            <v>44696</v>
          </cell>
          <cell r="J6559"/>
          <cell r="K6559"/>
        </row>
        <row r="6560">
          <cell r="A6560">
            <v>18068263</v>
          </cell>
          <cell r="B6560" t="str">
            <v>C570</v>
          </cell>
          <cell r="C6560" t="str">
            <v>SAS VIVEA</v>
          </cell>
          <cell r="D6560" t="str">
            <v>6</v>
          </cell>
          <cell r="E6560">
            <v>340.87</v>
          </cell>
          <cell r="G6560">
            <v>409.04</v>
          </cell>
          <cell r="H6560">
            <v>44651</v>
          </cell>
          <cell r="I6560">
            <v>44696</v>
          </cell>
          <cell r="J6560"/>
          <cell r="K6560"/>
        </row>
        <row r="6561">
          <cell r="A6561">
            <v>18063900</v>
          </cell>
          <cell r="B6561" t="str">
            <v>C571</v>
          </cell>
          <cell r="C6561" t="str">
            <v>FC RENOVATION</v>
          </cell>
          <cell r="D6561" t="str">
            <v>2</v>
          </cell>
          <cell r="E6561">
            <v>326.54000000000002</v>
          </cell>
          <cell r="G6561">
            <v>391.85</v>
          </cell>
          <cell r="H6561">
            <v>44561</v>
          </cell>
          <cell r="I6561">
            <v>44592</v>
          </cell>
          <cell r="J6561"/>
          <cell r="K6561">
            <v>44592</v>
          </cell>
        </row>
        <row r="6562">
          <cell r="A6562">
            <v>18065230</v>
          </cell>
          <cell r="B6562" t="str">
            <v>C571</v>
          </cell>
          <cell r="C6562" t="str">
            <v>FC RENOVATION</v>
          </cell>
          <cell r="D6562" t="str">
            <v>2</v>
          </cell>
          <cell r="E6562">
            <v>228.39000000000001</v>
          </cell>
          <cell r="G6562">
            <v>274.07</v>
          </cell>
          <cell r="H6562">
            <v>44592</v>
          </cell>
          <cell r="I6562">
            <v>44620</v>
          </cell>
          <cell r="J6562"/>
          <cell r="K6562">
            <v>44620</v>
          </cell>
        </row>
        <row r="6563">
          <cell r="A6563">
            <v>18066644</v>
          </cell>
          <cell r="B6563" t="str">
            <v>C571</v>
          </cell>
          <cell r="C6563" t="str">
            <v>FC RENOVATION</v>
          </cell>
          <cell r="D6563" t="str">
            <v>2</v>
          </cell>
          <cell r="E6563">
            <v>154.38</v>
          </cell>
          <cell r="G6563">
            <v>185.26</v>
          </cell>
          <cell r="H6563">
            <v>44620</v>
          </cell>
          <cell r="I6563">
            <v>44651</v>
          </cell>
          <cell r="J6563"/>
          <cell r="K6563">
            <v>44651</v>
          </cell>
        </row>
        <row r="6564">
          <cell r="A6564">
            <v>18068264</v>
          </cell>
          <cell r="B6564" t="str">
            <v>C571</v>
          </cell>
          <cell r="C6564" t="str">
            <v>FC RENOVATION</v>
          </cell>
          <cell r="D6564" t="str">
            <v>2</v>
          </cell>
          <cell r="E6564">
            <v>85.3</v>
          </cell>
          <cell r="G6564">
            <v>102.36</v>
          </cell>
          <cell r="H6564">
            <v>44651</v>
          </cell>
          <cell r="I6564">
            <v>44681</v>
          </cell>
          <cell r="J6564">
            <v>44658</v>
          </cell>
          <cell r="K6564">
            <v>44681</v>
          </cell>
        </row>
        <row r="6565">
          <cell r="A6565">
            <v>18068265</v>
          </cell>
          <cell r="B6565" t="str">
            <v>C571</v>
          </cell>
          <cell r="C6565" t="str">
            <v>FC RENOVATION</v>
          </cell>
          <cell r="D6565" t="str">
            <v>2</v>
          </cell>
          <cell r="E6565">
            <v>225.35</v>
          </cell>
          <cell r="G6565">
            <v>270.41999999999996</v>
          </cell>
          <cell r="H6565">
            <v>44651</v>
          </cell>
          <cell r="I6565">
            <v>44681</v>
          </cell>
          <cell r="J6565">
            <v>44658</v>
          </cell>
          <cell r="K6565">
            <v>44681</v>
          </cell>
        </row>
        <row r="6566">
          <cell r="A6566">
            <v>18068266</v>
          </cell>
          <cell r="B6566" t="str">
            <v>C571</v>
          </cell>
          <cell r="C6566" t="str">
            <v>FC RENOVATION</v>
          </cell>
          <cell r="D6566" t="str">
            <v>2</v>
          </cell>
          <cell r="E6566">
            <v>114.60999999999999</v>
          </cell>
          <cell r="G6566">
            <v>137.53</v>
          </cell>
          <cell r="H6566">
            <v>44651</v>
          </cell>
          <cell r="I6566">
            <v>44681</v>
          </cell>
          <cell r="J6566">
            <v>44658</v>
          </cell>
          <cell r="K6566">
            <v>44681</v>
          </cell>
        </row>
        <row r="6567">
          <cell r="A6567">
            <v>18063901</v>
          </cell>
          <cell r="B6567" t="str">
            <v>C572</v>
          </cell>
          <cell r="C6567" t="str">
            <v>BOIS ET HABITAT CONSEILS</v>
          </cell>
          <cell r="D6567" t="str">
            <v>2</v>
          </cell>
          <cell r="E6567">
            <v>9.02</v>
          </cell>
          <cell r="G6567">
            <v>10.82</v>
          </cell>
          <cell r="H6567">
            <v>44561</v>
          </cell>
          <cell r="I6567">
            <v>44592</v>
          </cell>
          <cell r="J6567"/>
          <cell r="K6567">
            <v>44592</v>
          </cell>
        </row>
        <row r="6568">
          <cell r="A6568">
            <v>18063902</v>
          </cell>
          <cell r="B6568" t="str">
            <v>C572</v>
          </cell>
          <cell r="C6568" t="str">
            <v>BOIS ET HABITAT CONSEILS</v>
          </cell>
          <cell r="D6568" t="str">
            <v>2</v>
          </cell>
          <cell r="E6568">
            <v>603.68999999999994</v>
          </cell>
          <cell r="G6568">
            <v>724.43000000000006</v>
          </cell>
          <cell r="H6568">
            <v>44561</v>
          </cell>
          <cell r="I6568">
            <v>44592</v>
          </cell>
          <cell r="J6568"/>
          <cell r="K6568">
            <v>44592</v>
          </cell>
        </row>
        <row r="6569">
          <cell r="A6569">
            <v>18063903</v>
          </cell>
          <cell r="B6569" t="str">
            <v>C572</v>
          </cell>
          <cell r="C6569" t="str">
            <v>BOIS ET HABITAT CONSEILS</v>
          </cell>
          <cell r="D6569" t="str">
            <v>2</v>
          </cell>
          <cell r="E6569">
            <v>129.80000000000001</v>
          </cell>
          <cell r="G6569">
            <v>155.76</v>
          </cell>
          <cell r="H6569">
            <v>44561</v>
          </cell>
          <cell r="I6569">
            <v>44592</v>
          </cell>
          <cell r="J6569"/>
          <cell r="K6569">
            <v>44592</v>
          </cell>
        </row>
        <row r="6570">
          <cell r="A6570">
            <v>18063904</v>
          </cell>
          <cell r="B6570" t="str">
            <v>C572</v>
          </cell>
          <cell r="C6570" t="str">
            <v>BOIS ET HABITAT CONSEILS</v>
          </cell>
          <cell r="D6570" t="str">
            <v>2</v>
          </cell>
          <cell r="E6570">
            <v>116.64000000000001</v>
          </cell>
          <cell r="G6570">
            <v>139.97</v>
          </cell>
          <cell r="H6570">
            <v>44561</v>
          </cell>
          <cell r="I6570">
            <v>44592</v>
          </cell>
          <cell r="J6570"/>
          <cell r="K6570">
            <v>44592</v>
          </cell>
        </row>
        <row r="6571">
          <cell r="A6571">
            <v>18063905</v>
          </cell>
          <cell r="B6571" t="str">
            <v>C572</v>
          </cell>
          <cell r="C6571" t="str">
            <v>BOIS ET HABITAT CONSEILS</v>
          </cell>
          <cell r="D6571" t="str">
            <v>2</v>
          </cell>
          <cell r="E6571">
            <v>25.74</v>
          </cell>
          <cell r="G6571">
            <v>30.889999999999997</v>
          </cell>
          <cell r="H6571">
            <v>44561</v>
          </cell>
          <cell r="I6571">
            <v>44592</v>
          </cell>
          <cell r="J6571"/>
          <cell r="K6571">
            <v>44592</v>
          </cell>
        </row>
        <row r="6572">
          <cell r="A6572">
            <v>18065231</v>
          </cell>
          <cell r="B6572" t="str">
            <v>C572</v>
          </cell>
          <cell r="C6572" t="str">
            <v>BOIS ET HABITAT CONSEILS</v>
          </cell>
          <cell r="D6572" t="str">
            <v>2</v>
          </cell>
          <cell r="E6572">
            <v>306.45999999999998</v>
          </cell>
          <cell r="G6572">
            <v>367.75</v>
          </cell>
          <cell r="H6572">
            <v>44592</v>
          </cell>
          <cell r="I6572">
            <v>44620</v>
          </cell>
          <cell r="J6572"/>
          <cell r="K6572">
            <v>44620</v>
          </cell>
        </row>
        <row r="6573">
          <cell r="A6573">
            <v>18065232</v>
          </cell>
          <cell r="B6573" t="str">
            <v>C572</v>
          </cell>
          <cell r="C6573" t="str">
            <v>BOIS ET HABITAT CONSEILS</v>
          </cell>
          <cell r="D6573" t="str">
            <v>2</v>
          </cell>
          <cell r="E6573">
            <v>52.36</v>
          </cell>
          <cell r="G6573">
            <v>62.83</v>
          </cell>
          <cell r="H6573">
            <v>44592</v>
          </cell>
          <cell r="I6573">
            <v>44620</v>
          </cell>
          <cell r="J6573"/>
          <cell r="K6573">
            <v>44620</v>
          </cell>
        </row>
        <row r="6574">
          <cell r="A6574">
            <v>18066645</v>
          </cell>
          <cell r="B6574" t="str">
            <v>C572</v>
          </cell>
          <cell r="C6574" t="str">
            <v>BOIS ET HABITAT CONSEILS</v>
          </cell>
          <cell r="D6574" t="str">
            <v>2</v>
          </cell>
          <cell r="E6574">
            <v>22.119999999999997</v>
          </cell>
          <cell r="G6574">
            <v>26.54</v>
          </cell>
          <cell r="H6574">
            <v>44620</v>
          </cell>
          <cell r="I6574">
            <v>44651</v>
          </cell>
          <cell r="J6574"/>
          <cell r="K6574">
            <v>44651</v>
          </cell>
        </row>
        <row r="6575">
          <cell r="A6575">
            <v>18066646</v>
          </cell>
          <cell r="B6575" t="str">
            <v>C572</v>
          </cell>
          <cell r="C6575" t="str">
            <v>BOIS ET HABITAT CONSEILS</v>
          </cell>
          <cell r="D6575" t="str">
            <v>2</v>
          </cell>
          <cell r="E6575">
            <v>259.60000000000002</v>
          </cell>
          <cell r="G6575">
            <v>311.52</v>
          </cell>
          <cell r="H6575">
            <v>44620</v>
          </cell>
          <cell r="I6575">
            <v>44651</v>
          </cell>
          <cell r="J6575"/>
          <cell r="K6575">
            <v>44651</v>
          </cell>
        </row>
        <row r="6576">
          <cell r="A6576">
            <v>18066647</v>
          </cell>
          <cell r="B6576" t="str">
            <v>C572</v>
          </cell>
          <cell r="C6576" t="str">
            <v>BOIS ET HABITAT CONSEILS</v>
          </cell>
          <cell r="D6576" t="str">
            <v>2</v>
          </cell>
          <cell r="E6576">
            <v>513.43999999999994</v>
          </cell>
          <cell r="G6576">
            <v>616.13</v>
          </cell>
          <cell r="H6576">
            <v>44620</v>
          </cell>
          <cell r="I6576">
            <v>44651</v>
          </cell>
          <cell r="J6576"/>
          <cell r="K6576">
            <v>44651</v>
          </cell>
        </row>
        <row r="6577">
          <cell r="A6577">
            <v>18062607</v>
          </cell>
          <cell r="B6577" t="str">
            <v>C574</v>
          </cell>
          <cell r="C6577" t="str">
            <v>MONDEL KEVIN</v>
          </cell>
          <cell r="D6577" t="str">
            <v>2</v>
          </cell>
          <cell r="E6577">
            <v>411.75</v>
          </cell>
          <cell r="G6577">
            <v>494.1</v>
          </cell>
          <cell r="H6577">
            <v>44530</v>
          </cell>
          <cell r="I6577">
            <v>44576</v>
          </cell>
          <cell r="J6577"/>
          <cell r="K6577">
            <v>44576</v>
          </cell>
        </row>
        <row r="6578">
          <cell r="A6578">
            <v>18062608</v>
          </cell>
          <cell r="B6578" t="str">
            <v>C574</v>
          </cell>
          <cell r="C6578" t="str">
            <v>MONDEL KEVIN</v>
          </cell>
          <cell r="D6578" t="str">
            <v>2</v>
          </cell>
          <cell r="E6578">
            <v>4915.82</v>
          </cell>
          <cell r="G6578">
            <v>5898.9800000000005</v>
          </cell>
          <cell r="H6578">
            <v>44530</v>
          </cell>
          <cell r="I6578">
            <v>44576</v>
          </cell>
          <cell r="J6578"/>
          <cell r="K6578">
            <v>44576</v>
          </cell>
        </row>
        <row r="6579">
          <cell r="A6579">
            <v>18063906</v>
          </cell>
          <cell r="B6579" t="str">
            <v>C574</v>
          </cell>
          <cell r="C6579" t="str">
            <v>MONDEL KEVIN</v>
          </cell>
          <cell r="D6579" t="str">
            <v>2</v>
          </cell>
          <cell r="E6579">
            <v>539.15</v>
          </cell>
          <cell r="G6579">
            <v>646.98</v>
          </cell>
          <cell r="H6579">
            <v>44561</v>
          </cell>
          <cell r="I6579">
            <v>44607</v>
          </cell>
          <cell r="J6579"/>
          <cell r="K6579">
            <v>44607</v>
          </cell>
        </row>
        <row r="6580">
          <cell r="A6580">
            <v>18063907</v>
          </cell>
          <cell r="B6580" t="str">
            <v>C574</v>
          </cell>
          <cell r="C6580" t="str">
            <v>MONDEL KEVIN</v>
          </cell>
          <cell r="D6580" t="str">
            <v>2</v>
          </cell>
          <cell r="E6580">
            <v>1292.56</v>
          </cell>
          <cell r="G6580">
            <v>1551.0700000000002</v>
          </cell>
          <cell r="H6580">
            <v>44561</v>
          </cell>
          <cell r="I6580">
            <v>44607</v>
          </cell>
          <cell r="J6580"/>
          <cell r="K6580">
            <v>44607</v>
          </cell>
        </row>
        <row r="6581">
          <cell r="A6581">
            <v>18065233</v>
          </cell>
          <cell r="B6581" t="str">
            <v>C574</v>
          </cell>
          <cell r="C6581" t="str">
            <v>MONDEL KEVIN</v>
          </cell>
          <cell r="D6581" t="str">
            <v>2</v>
          </cell>
          <cell r="E6581">
            <v>-150</v>
          </cell>
          <cell r="G6581">
            <v>-180</v>
          </cell>
          <cell r="H6581">
            <v>44592</v>
          </cell>
          <cell r="I6581">
            <v>44635</v>
          </cell>
          <cell r="J6581"/>
          <cell r="K6581">
            <v>44635</v>
          </cell>
        </row>
        <row r="6582">
          <cell r="A6582">
            <v>18065234</v>
          </cell>
          <cell r="B6582" t="str">
            <v>C574</v>
          </cell>
          <cell r="C6582" t="str">
            <v>MONDEL KEVIN</v>
          </cell>
          <cell r="D6582" t="str">
            <v>2</v>
          </cell>
          <cell r="E6582">
            <v>5322.11</v>
          </cell>
          <cell r="G6582">
            <v>6386.5300000000007</v>
          </cell>
          <cell r="H6582">
            <v>44592</v>
          </cell>
          <cell r="I6582">
            <v>44635</v>
          </cell>
          <cell r="J6582"/>
          <cell r="K6582">
            <v>44635</v>
          </cell>
        </row>
        <row r="6583">
          <cell r="A6583">
            <v>18065235</v>
          </cell>
          <cell r="B6583" t="str">
            <v>C574</v>
          </cell>
          <cell r="C6583" t="str">
            <v>MONDEL KEVIN</v>
          </cell>
          <cell r="D6583" t="str">
            <v>2</v>
          </cell>
          <cell r="E6583">
            <v>4332.32</v>
          </cell>
          <cell r="G6583">
            <v>5198.7800000000007</v>
          </cell>
          <cell r="H6583">
            <v>44592</v>
          </cell>
          <cell r="I6583">
            <v>44635</v>
          </cell>
          <cell r="J6583"/>
          <cell r="K6583">
            <v>44635</v>
          </cell>
        </row>
        <row r="6584">
          <cell r="A6584">
            <v>18065236</v>
          </cell>
          <cell r="B6584" t="str">
            <v>C574</v>
          </cell>
          <cell r="C6584" t="str">
            <v>MONDEL KEVIN</v>
          </cell>
          <cell r="D6584" t="str">
            <v>2</v>
          </cell>
          <cell r="E6584">
            <v>116.9</v>
          </cell>
          <cell r="G6584">
            <v>140.28</v>
          </cell>
          <cell r="H6584">
            <v>44592</v>
          </cell>
          <cell r="I6584">
            <v>44635</v>
          </cell>
          <cell r="J6584"/>
          <cell r="K6584">
            <v>44635</v>
          </cell>
        </row>
        <row r="6585">
          <cell r="A6585">
            <v>18066648</v>
          </cell>
          <cell r="B6585" t="str">
            <v>C574</v>
          </cell>
          <cell r="C6585" t="str">
            <v>MONDEL KEVIN</v>
          </cell>
          <cell r="D6585" t="str">
            <v>2</v>
          </cell>
          <cell r="E6585">
            <v>3896.45</v>
          </cell>
          <cell r="G6585">
            <v>4675.74</v>
          </cell>
          <cell r="H6585">
            <v>44620</v>
          </cell>
          <cell r="I6585">
            <v>44666</v>
          </cell>
          <cell r="J6585"/>
          <cell r="K6585">
            <v>44666</v>
          </cell>
        </row>
        <row r="6586">
          <cell r="A6586">
            <v>18065237</v>
          </cell>
          <cell r="B6586" t="str">
            <v>C575</v>
          </cell>
          <cell r="C6586" t="str">
            <v>LES TOITS DE PATRICK</v>
          </cell>
          <cell r="D6586" t="str">
            <v>2</v>
          </cell>
          <cell r="E6586">
            <v>3167.7</v>
          </cell>
          <cell r="G6586">
            <v>3801.2400000000002</v>
          </cell>
          <cell r="H6586">
            <v>44592</v>
          </cell>
          <cell r="I6586">
            <v>44620</v>
          </cell>
          <cell r="J6586"/>
          <cell r="K6586">
            <v>44620</v>
          </cell>
        </row>
        <row r="6587">
          <cell r="A6587">
            <v>18065238</v>
          </cell>
          <cell r="B6587" t="str">
            <v>C578</v>
          </cell>
          <cell r="C6587" t="str">
            <v>JMF</v>
          </cell>
          <cell r="D6587" t="str">
            <v>4</v>
          </cell>
          <cell r="E6587">
            <v>797.74</v>
          </cell>
          <cell r="G6587">
            <v>957.29</v>
          </cell>
          <cell r="H6587">
            <v>44592</v>
          </cell>
          <cell r="I6587">
            <v>44651</v>
          </cell>
          <cell r="J6587" t="str">
            <v>14/14/2022</v>
          </cell>
          <cell r="K6587">
            <v>44675</v>
          </cell>
        </row>
        <row r="6588">
          <cell r="A6588">
            <v>18068267</v>
          </cell>
          <cell r="B6588" t="str">
            <v>C578</v>
          </cell>
          <cell r="C6588" t="str">
            <v>JMF</v>
          </cell>
          <cell r="D6588" t="str">
            <v>4</v>
          </cell>
          <cell r="E6588">
            <v>159.55000000000001</v>
          </cell>
          <cell r="G6588">
            <v>191.45999999999998</v>
          </cell>
          <cell r="H6588">
            <v>44651</v>
          </cell>
          <cell r="I6588">
            <v>44712</v>
          </cell>
          <cell r="J6588"/>
          <cell r="K6588"/>
        </row>
        <row r="6589">
          <cell r="A6589">
            <v>18062610</v>
          </cell>
          <cell r="B6589" t="str">
            <v>C579</v>
          </cell>
          <cell r="C6589" t="str">
            <v>SOLBAT-MYENERGIE</v>
          </cell>
          <cell r="D6589" t="str">
            <v>6</v>
          </cell>
          <cell r="E6589">
            <v>296.26</v>
          </cell>
          <cell r="G6589">
            <v>355.51</v>
          </cell>
          <cell r="H6589">
            <v>44530</v>
          </cell>
          <cell r="I6589">
            <v>44576</v>
          </cell>
          <cell r="J6589">
            <v>44602</v>
          </cell>
          <cell r="K6589">
            <v>44602</v>
          </cell>
        </row>
        <row r="6590">
          <cell r="A6590">
            <v>18063908</v>
          </cell>
          <cell r="B6590" t="str">
            <v>C579</v>
          </cell>
          <cell r="C6590" t="str">
            <v>SOLBAT-MYENERGIE</v>
          </cell>
          <cell r="D6590" t="str">
            <v>6</v>
          </cell>
          <cell r="E6590">
            <v>114.96</v>
          </cell>
          <cell r="G6590">
            <v>137.94999999999999</v>
          </cell>
          <cell r="H6590">
            <v>44561</v>
          </cell>
          <cell r="I6590">
            <v>44607</v>
          </cell>
          <cell r="J6590">
            <v>44602</v>
          </cell>
          <cell r="K6590">
            <v>44602</v>
          </cell>
        </row>
        <row r="6591">
          <cell r="A6591">
            <v>18063909</v>
          </cell>
          <cell r="B6591" t="str">
            <v>C579</v>
          </cell>
          <cell r="C6591" t="str">
            <v>SOLBAT-MYENERGIE</v>
          </cell>
          <cell r="D6591" t="str">
            <v>6</v>
          </cell>
          <cell r="E6591">
            <v>-18.119999999999997</v>
          </cell>
          <cell r="G6591">
            <v>-21.740000000000002</v>
          </cell>
          <cell r="H6591">
            <v>44561</v>
          </cell>
          <cell r="I6591">
            <v>44607</v>
          </cell>
          <cell r="J6591">
            <v>44602</v>
          </cell>
          <cell r="K6591">
            <v>44602</v>
          </cell>
        </row>
        <row r="6592">
          <cell r="A6592">
            <v>18062611</v>
          </cell>
          <cell r="B6592" t="str">
            <v>C580</v>
          </cell>
          <cell r="C6592" t="str">
            <v>TRADIBAT-MENUISERIES</v>
          </cell>
          <cell r="D6592" t="str">
            <v>6</v>
          </cell>
          <cell r="E6592">
            <v>315.56</v>
          </cell>
          <cell r="G6592">
            <v>378.66999999999996</v>
          </cell>
          <cell r="H6592">
            <v>44530</v>
          </cell>
          <cell r="I6592">
            <v>44576</v>
          </cell>
          <cell r="J6592">
            <v>44599</v>
          </cell>
          <cell r="K6592">
            <v>44599</v>
          </cell>
        </row>
        <row r="6593">
          <cell r="A6593">
            <v>18062612</v>
          </cell>
          <cell r="B6593" t="str">
            <v>C580</v>
          </cell>
          <cell r="C6593" t="str">
            <v>TRADIBAT-MENUISERIES</v>
          </cell>
          <cell r="D6593" t="str">
            <v>6</v>
          </cell>
          <cell r="E6593">
            <v>788.9</v>
          </cell>
          <cell r="G6593">
            <v>946.68</v>
          </cell>
          <cell r="H6593">
            <v>44530</v>
          </cell>
          <cell r="I6593">
            <v>44576</v>
          </cell>
          <cell r="J6593">
            <v>44599</v>
          </cell>
          <cell r="K6593">
            <v>44599</v>
          </cell>
        </row>
        <row r="6594">
          <cell r="A6594">
            <v>18062613</v>
          </cell>
          <cell r="B6594" t="str">
            <v>C580</v>
          </cell>
          <cell r="C6594" t="str">
            <v>TRADIBAT-MENUISERIES</v>
          </cell>
          <cell r="D6594" t="str">
            <v>6</v>
          </cell>
          <cell r="E6594">
            <v>315.56</v>
          </cell>
          <cell r="G6594">
            <v>378.66999999999996</v>
          </cell>
          <cell r="H6594">
            <v>44530</v>
          </cell>
          <cell r="I6594">
            <v>44576</v>
          </cell>
          <cell r="J6594">
            <v>44599</v>
          </cell>
          <cell r="K6594">
            <v>44599</v>
          </cell>
        </row>
        <row r="6595">
          <cell r="A6595">
            <v>18062614</v>
          </cell>
          <cell r="B6595" t="str">
            <v>C580</v>
          </cell>
          <cell r="C6595" t="str">
            <v>TRADIBAT-MENUISERIES</v>
          </cell>
          <cell r="D6595" t="str">
            <v>6</v>
          </cell>
          <cell r="E6595">
            <v>888.39</v>
          </cell>
          <cell r="G6595">
            <v>1066.0700000000002</v>
          </cell>
          <cell r="H6595">
            <v>44530</v>
          </cell>
          <cell r="I6595">
            <v>44576</v>
          </cell>
          <cell r="J6595">
            <v>44599</v>
          </cell>
          <cell r="K6595">
            <v>44599</v>
          </cell>
        </row>
        <row r="6596">
          <cell r="A6596">
            <v>18062615</v>
          </cell>
          <cell r="B6596" t="str">
            <v>C580</v>
          </cell>
          <cell r="C6596" t="str">
            <v>TRADIBAT-MENUISERIES</v>
          </cell>
          <cell r="D6596" t="str">
            <v>6</v>
          </cell>
          <cell r="E6596">
            <v>379.06</v>
          </cell>
          <cell r="G6596">
            <v>454.87</v>
          </cell>
          <cell r="H6596">
            <v>44530</v>
          </cell>
          <cell r="I6596">
            <v>44576</v>
          </cell>
          <cell r="J6596">
            <v>44599</v>
          </cell>
          <cell r="K6596">
            <v>44599</v>
          </cell>
        </row>
        <row r="6597">
          <cell r="A6597">
            <v>18062616</v>
          </cell>
          <cell r="B6597" t="str">
            <v>C580</v>
          </cell>
          <cell r="C6597" t="str">
            <v>TRADIBAT-MENUISERIES</v>
          </cell>
          <cell r="D6597" t="str">
            <v>6</v>
          </cell>
          <cell r="E6597">
            <v>49.83</v>
          </cell>
          <cell r="G6597">
            <v>59.8</v>
          </cell>
          <cell r="H6597">
            <v>44530</v>
          </cell>
          <cell r="I6597">
            <v>44576</v>
          </cell>
          <cell r="J6597">
            <v>44599</v>
          </cell>
          <cell r="K6597">
            <v>44599</v>
          </cell>
        </row>
        <row r="6598">
          <cell r="A6598">
            <v>18062617</v>
          </cell>
          <cell r="B6598" t="str">
            <v>C580</v>
          </cell>
          <cell r="C6598" t="str">
            <v>TRADIBAT-MENUISERIES</v>
          </cell>
          <cell r="D6598" t="str">
            <v>6</v>
          </cell>
          <cell r="E6598">
            <v>830.43999999999994</v>
          </cell>
          <cell r="G6598">
            <v>996.53</v>
          </cell>
          <cell r="H6598">
            <v>44530</v>
          </cell>
          <cell r="I6598">
            <v>44576</v>
          </cell>
          <cell r="J6598">
            <v>44599</v>
          </cell>
          <cell r="K6598">
            <v>44599</v>
          </cell>
        </row>
        <row r="6599">
          <cell r="A6599">
            <v>18063910</v>
          </cell>
          <cell r="B6599" t="str">
            <v>C580</v>
          </cell>
          <cell r="C6599" t="str">
            <v>TRADIBAT-MENUISERIES</v>
          </cell>
          <cell r="D6599" t="str">
            <v>6</v>
          </cell>
          <cell r="E6599">
            <v>415.21999999999997</v>
          </cell>
          <cell r="G6599">
            <v>498.26000000000005</v>
          </cell>
          <cell r="H6599">
            <v>44561</v>
          </cell>
          <cell r="I6599">
            <v>44607</v>
          </cell>
          <cell r="J6599">
            <v>44624</v>
          </cell>
          <cell r="K6599">
            <v>44624</v>
          </cell>
        </row>
        <row r="6600">
          <cell r="A6600">
            <v>18063911</v>
          </cell>
          <cell r="B6600" t="str">
            <v>C580</v>
          </cell>
          <cell r="C6600" t="str">
            <v>TRADIBAT-MENUISERIES</v>
          </cell>
          <cell r="D6600" t="str">
            <v>6</v>
          </cell>
          <cell r="E6600">
            <v>65.260000000000005</v>
          </cell>
          <cell r="G6600">
            <v>78.31</v>
          </cell>
          <cell r="H6600">
            <v>44561</v>
          </cell>
          <cell r="I6600">
            <v>44607</v>
          </cell>
          <cell r="J6600">
            <v>44624</v>
          </cell>
          <cell r="K6600">
            <v>44624</v>
          </cell>
        </row>
        <row r="6601">
          <cell r="A6601">
            <v>18063912</v>
          </cell>
          <cell r="B6601" t="str">
            <v>C580</v>
          </cell>
          <cell r="C6601" t="str">
            <v>TRADIBAT-MENUISERIES</v>
          </cell>
          <cell r="D6601" t="str">
            <v>6</v>
          </cell>
          <cell r="E6601">
            <v>1112.58</v>
          </cell>
          <cell r="G6601">
            <v>1335.1</v>
          </cell>
          <cell r="H6601">
            <v>44561</v>
          </cell>
          <cell r="I6601">
            <v>44607</v>
          </cell>
          <cell r="J6601">
            <v>44624</v>
          </cell>
          <cell r="K6601">
            <v>44624</v>
          </cell>
        </row>
        <row r="6602">
          <cell r="A6602">
            <v>18063913</v>
          </cell>
          <cell r="B6602" t="str">
            <v>C580</v>
          </cell>
          <cell r="C6602" t="str">
            <v>TRADIBAT-MENUISERIES</v>
          </cell>
          <cell r="D6602" t="str">
            <v>6</v>
          </cell>
          <cell r="E6602">
            <v>157.78</v>
          </cell>
          <cell r="G6602">
            <v>189.34</v>
          </cell>
          <cell r="H6602">
            <v>44561</v>
          </cell>
          <cell r="I6602">
            <v>44607</v>
          </cell>
          <cell r="J6602">
            <v>44624</v>
          </cell>
          <cell r="K6602">
            <v>44624</v>
          </cell>
        </row>
        <row r="6603">
          <cell r="A6603">
            <v>18065239</v>
          </cell>
          <cell r="B6603" t="str">
            <v>C580</v>
          </cell>
          <cell r="C6603" t="str">
            <v>TRADIBAT-MENUISERIES</v>
          </cell>
          <cell r="D6603" t="str">
            <v>6</v>
          </cell>
          <cell r="E6603">
            <v>99.66</v>
          </cell>
          <cell r="G6603">
            <v>119.59</v>
          </cell>
          <cell r="H6603">
            <v>44592</v>
          </cell>
          <cell r="I6603">
            <v>44635</v>
          </cell>
          <cell r="J6603">
            <v>44656</v>
          </cell>
          <cell r="K6603">
            <v>44656</v>
          </cell>
        </row>
        <row r="6604">
          <cell r="A6604">
            <v>18065240</v>
          </cell>
          <cell r="B6604" t="str">
            <v>C580</v>
          </cell>
          <cell r="C6604" t="str">
            <v>TRADIBAT-MENUISERIES</v>
          </cell>
          <cell r="D6604" t="str">
            <v>6</v>
          </cell>
          <cell r="E6604">
            <v>49.83</v>
          </cell>
          <cell r="G6604">
            <v>59.8</v>
          </cell>
          <cell r="H6604">
            <v>44592</v>
          </cell>
          <cell r="I6604">
            <v>44635</v>
          </cell>
          <cell r="J6604">
            <v>44656</v>
          </cell>
          <cell r="K6604">
            <v>44656</v>
          </cell>
        </row>
        <row r="6605">
          <cell r="A6605">
            <v>18065241</v>
          </cell>
          <cell r="B6605" t="str">
            <v>C580</v>
          </cell>
          <cell r="C6605" t="str">
            <v>TRADIBAT-MENUISERIES</v>
          </cell>
          <cell r="D6605" t="str">
            <v>6</v>
          </cell>
          <cell r="E6605">
            <v>49.83</v>
          </cell>
          <cell r="G6605">
            <v>59.8</v>
          </cell>
          <cell r="H6605">
            <v>44592</v>
          </cell>
          <cell r="I6605">
            <v>44635</v>
          </cell>
          <cell r="J6605">
            <v>44656</v>
          </cell>
          <cell r="K6605">
            <v>44656</v>
          </cell>
        </row>
        <row r="6606">
          <cell r="A6606">
            <v>18065242</v>
          </cell>
          <cell r="B6606" t="str">
            <v>C580</v>
          </cell>
          <cell r="C6606" t="str">
            <v>TRADIBAT-MENUISERIES</v>
          </cell>
          <cell r="D6606" t="str">
            <v>6</v>
          </cell>
          <cell r="E6606">
            <v>365.16999999999996</v>
          </cell>
          <cell r="G6606">
            <v>438.2</v>
          </cell>
          <cell r="H6606">
            <v>44592</v>
          </cell>
          <cell r="I6606">
            <v>44635</v>
          </cell>
          <cell r="J6606">
            <v>44656</v>
          </cell>
          <cell r="K6606">
            <v>44656</v>
          </cell>
        </row>
        <row r="6607">
          <cell r="A6607">
            <v>18066649</v>
          </cell>
          <cell r="B6607" t="str">
            <v>C580</v>
          </cell>
          <cell r="C6607" t="str">
            <v>TRADIBAT-MENUISERIES</v>
          </cell>
          <cell r="D6607" t="str">
            <v>6</v>
          </cell>
          <cell r="E6607">
            <v>249.15</v>
          </cell>
          <cell r="G6607">
            <v>298.98</v>
          </cell>
          <cell r="H6607">
            <v>44620</v>
          </cell>
          <cell r="I6607">
            <v>44666</v>
          </cell>
          <cell r="J6607"/>
          <cell r="K6607"/>
        </row>
        <row r="6608">
          <cell r="A6608">
            <v>18066650</v>
          </cell>
          <cell r="B6608" t="str">
            <v>C580</v>
          </cell>
          <cell r="C6608" t="str">
            <v>TRADIBAT-MENUISERIES</v>
          </cell>
          <cell r="D6608" t="str">
            <v>6</v>
          </cell>
          <cell r="E6608">
            <v>49.83</v>
          </cell>
          <cell r="G6608">
            <v>59.8</v>
          </cell>
          <cell r="H6608">
            <v>44620</v>
          </cell>
          <cell r="I6608">
            <v>44666</v>
          </cell>
          <cell r="J6608"/>
          <cell r="K6608"/>
        </row>
        <row r="6609">
          <cell r="A6609">
            <v>18066651</v>
          </cell>
          <cell r="B6609" t="str">
            <v>C580</v>
          </cell>
          <cell r="C6609" t="str">
            <v>TRADIBAT-MENUISERIES</v>
          </cell>
          <cell r="D6609" t="str">
            <v>6</v>
          </cell>
          <cell r="E6609">
            <v>785.03</v>
          </cell>
          <cell r="G6609">
            <v>942.04</v>
          </cell>
          <cell r="H6609">
            <v>44620</v>
          </cell>
          <cell r="I6609">
            <v>44666</v>
          </cell>
          <cell r="J6609"/>
          <cell r="K6609"/>
        </row>
        <row r="6610">
          <cell r="A6610">
            <v>18066652</v>
          </cell>
          <cell r="B6610" t="str">
            <v>C580</v>
          </cell>
          <cell r="C6610" t="str">
            <v>TRADIBAT-MENUISERIES</v>
          </cell>
          <cell r="D6610" t="str">
            <v>6</v>
          </cell>
          <cell r="E6610">
            <v>165.9</v>
          </cell>
          <cell r="G6610">
            <v>199.07999999999998</v>
          </cell>
          <cell r="H6610">
            <v>44620</v>
          </cell>
          <cell r="I6610">
            <v>44666</v>
          </cell>
          <cell r="J6610"/>
          <cell r="K6610"/>
        </row>
        <row r="6611">
          <cell r="A6611">
            <v>18068268</v>
          </cell>
          <cell r="B6611" t="str">
            <v>C580</v>
          </cell>
          <cell r="C6611" t="str">
            <v>TRADIBAT-MENUISERIES</v>
          </cell>
          <cell r="D6611" t="str">
            <v>6</v>
          </cell>
          <cell r="E6611">
            <v>217.99</v>
          </cell>
          <cell r="G6611">
            <v>261.59000000000003</v>
          </cell>
          <cell r="H6611">
            <v>44651</v>
          </cell>
          <cell r="I6611">
            <v>44696</v>
          </cell>
          <cell r="J6611"/>
          <cell r="K6611"/>
        </row>
        <row r="6612">
          <cell r="A6612">
            <v>18068269</v>
          </cell>
          <cell r="B6612" t="str">
            <v>C580</v>
          </cell>
          <cell r="C6612" t="str">
            <v>TRADIBAT-MENUISERIES</v>
          </cell>
          <cell r="D6612" t="str">
            <v>6</v>
          </cell>
          <cell r="E6612">
            <v>160.80000000000001</v>
          </cell>
          <cell r="G6612">
            <v>192.95999999999998</v>
          </cell>
          <cell r="H6612">
            <v>44651</v>
          </cell>
          <cell r="I6612">
            <v>44696</v>
          </cell>
          <cell r="J6612"/>
          <cell r="K6612"/>
        </row>
        <row r="6613">
          <cell r="A6613">
            <v>18068270</v>
          </cell>
          <cell r="B6613" t="str">
            <v>C580</v>
          </cell>
          <cell r="C6613" t="str">
            <v>TRADIBAT-MENUISERIES</v>
          </cell>
          <cell r="D6613" t="str">
            <v>6</v>
          </cell>
          <cell r="E6613">
            <v>52.320000000000007</v>
          </cell>
          <cell r="G6613">
            <v>62.779999999999994</v>
          </cell>
          <cell r="H6613">
            <v>44651</v>
          </cell>
          <cell r="I6613">
            <v>44696</v>
          </cell>
          <cell r="J6613"/>
          <cell r="K6613"/>
        </row>
        <row r="6614">
          <cell r="A6614">
            <v>18068271</v>
          </cell>
          <cell r="B6614" t="str">
            <v>C580</v>
          </cell>
          <cell r="C6614" t="str">
            <v>TRADIBAT-MENUISERIES</v>
          </cell>
          <cell r="D6614" t="str">
            <v>6</v>
          </cell>
          <cell r="E6614">
            <v>426.23999999999995</v>
          </cell>
          <cell r="G6614">
            <v>511.48999999999995</v>
          </cell>
          <cell r="H6614">
            <v>44651</v>
          </cell>
          <cell r="I6614">
            <v>44696</v>
          </cell>
          <cell r="J6614"/>
          <cell r="K6614"/>
        </row>
        <row r="6615">
          <cell r="A6615">
            <v>18068272</v>
          </cell>
          <cell r="B6615" t="str">
            <v>C580</v>
          </cell>
          <cell r="C6615" t="str">
            <v>TRADIBAT-MENUISERIES</v>
          </cell>
          <cell r="D6615" t="str">
            <v>6</v>
          </cell>
          <cell r="E6615">
            <v>1085.08</v>
          </cell>
          <cell r="G6615">
            <v>1302.0999999999999</v>
          </cell>
          <cell r="H6615">
            <v>44651</v>
          </cell>
          <cell r="I6615">
            <v>44696</v>
          </cell>
          <cell r="J6615"/>
          <cell r="K6615"/>
        </row>
        <row r="6616">
          <cell r="A6616">
            <v>18068273</v>
          </cell>
          <cell r="B6616" t="str">
            <v>C580</v>
          </cell>
          <cell r="C6616" t="str">
            <v>TRADIBAT-MENUISERIES</v>
          </cell>
          <cell r="D6616" t="str">
            <v>6</v>
          </cell>
          <cell r="E6616">
            <v>261.60000000000002</v>
          </cell>
          <cell r="G6616">
            <v>313.91999999999996</v>
          </cell>
          <cell r="H6616">
            <v>44651</v>
          </cell>
          <cell r="I6616">
            <v>44696</v>
          </cell>
          <cell r="J6616"/>
          <cell r="K6616"/>
        </row>
        <row r="6617">
          <cell r="A6617">
            <v>18063914</v>
          </cell>
          <cell r="B6617" t="str">
            <v>C581</v>
          </cell>
          <cell r="C6617" t="str">
            <v>CRP</v>
          </cell>
          <cell r="D6617" t="str">
            <v>1</v>
          </cell>
          <cell r="E6617">
            <v>1842.1599999999999</v>
          </cell>
          <cell r="G6617">
            <v>2210.59</v>
          </cell>
          <cell r="H6617">
            <v>44561</v>
          </cell>
          <cell r="I6617">
            <v>44592</v>
          </cell>
          <cell r="J6617">
            <v>44599</v>
          </cell>
          <cell r="K6617">
            <v>44599</v>
          </cell>
        </row>
        <row r="6618">
          <cell r="A6618">
            <v>18066653</v>
          </cell>
          <cell r="B6618" t="str">
            <v>C581</v>
          </cell>
          <cell r="C6618" t="str">
            <v>CRP</v>
          </cell>
          <cell r="D6618" t="str">
            <v>1</v>
          </cell>
          <cell r="E6618">
            <v>1978.33</v>
          </cell>
          <cell r="G6618">
            <v>2374</v>
          </cell>
          <cell r="H6618">
            <v>44620</v>
          </cell>
          <cell r="I6618">
            <v>44651</v>
          </cell>
          <cell r="J6618">
            <v>44656</v>
          </cell>
          <cell r="K6618">
            <v>44656</v>
          </cell>
        </row>
        <row r="6619">
          <cell r="A6619">
            <v>18062618</v>
          </cell>
          <cell r="B6619" t="str">
            <v>C582</v>
          </cell>
          <cell r="C6619" t="str">
            <v>SIETECH</v>
          </cell>
          <cell r="D6619" t="str">
            <v>4</v>
          </cell>
          <cell r="E6619">
            <v>3262.3599999999997</v>
          </cell>
          <cell r="G6619">
            <v>3914.8300000000004</v>
          </cell>
          <cell r="H6619">
            <v>44530</v>
          </cell>
          <cell r="I6619">
            <v>44576</v>
          </cell>
          <cell r="J6619">
            <v>44551</v>
          </cell>
          <cell r="K6619">
            <v>44576</v>
          </cell>
        </row>
        <row r="6620">
          <cell r="A6620">
            <v>18063915</v>
          </cell>
          <cell r="B6620" t="str">
            <v>C582</v>
          </cell>
          <cell r="C6620" t="str">
            <v>SIETECH</v>
          </cell>
          <cell r="D6620" t="str">
            <v>4</v>
          </cell>
          <cell r="E6620">
            <v>2717.48</v>
          </cell>
          <cell r="G6620">
            <v>3260.98</v>
          </cell>
          <cell r="H6620">
            <v>44561</v>
          </cell>
          <cell r="I6620">
            <v>44607</v>
          </cell>
          <cell r="J6620">
            <v>44593</v>
          </cell>
          <cell r="K6620">
            <v>44607</v>
          </cell>
        </row>
        <row r="6621">
          <cell r="A6621">
            <v>18063916</v>
          </cell>
          <cell r="B6621" t="str">
            <v>C582</v>
          </cell>
          <cell r="C6621" t="str">
            <v>SIETECH</v>
          </cell>
          <cell r="D6621" t="str">
            <v>4</v>
          </cell>
          <cell r="E6621">
            <v>3178.12</v>
          </cell>
          <cell r="G6621">
            <v>3813.7400000000002</v>
          </cell>
          <cell r="H6621">
            <v>44561</v>
          </cell>
          <cell r="I6621">
            <v>44607</v>
          </cell>
          <cell r="J6621">
            <v>44593</v>
          </cell>
          <cell r="K6621">
            <v>44607</v>
          </cell>
        </row>
        <row r="6622">
          <cell r="A6622">
            <v>18065243</v>
          </cell>
          <cell r="B6622" t="str">
            <v>C582</v>
          </cell>
          <cell r="C6622" t="str">
            <v>SIETECH</v>
          </cell>
          <cell r="D6622" t="str">
            <v>4</v>
          </cell>
          <cell r="E6622">
            <v>1394.67</v>
          </cell>
          <cell r="G6622">
            <v>1673.6</v>
          </cell>
          <cell r="H6622">
            <v>44592</v>
          </cell>
          <cell r="I6622">
            <v>44635</v>
          </cell>
          <cell r="J6622">
            <v>44614</v>
          </cell>
          <cell r="K6622">
            <v>44635</v>
          </cell>
        </row>
        <row r="6623">
          <cell r="A6623">
            <v>18065244</v>
          </cell>
          <cell r="B6623" t="str">
            <v>C582</v>
          </cell>
          <cell r="C6623" t="str">
            <v>SIETECH</v>
          </cell>
          <cell r="D6623" t="str">
            <v>4</v>
          </cell>
          <cell r="E6623">
            <v>2644.04</v>
          </cell>
          <cell r="G6623">
            <v>3172.85</v>
          </cell>
          <cell r="H6623">
            <v>44592</v>
          </cell>
          <cell r="I6623">
            <v>44635</v>
          </cell>
          <cell r="J6623">
            <v>44614</v>
          </cell>
          <cell r="K6623">
            <v>44635</v>
          </cell>
        </row>
        <row r="6624">
          <cell r="A6624">
            <v>18066654</v>
          </cell>
          <cell r="B6624" t="str">
            <v>C582</v>
          </cell>
          <cell r="C6624" t="str">
            <v>SIETECH</v>
          </cell>
          <cell r="D6624" t="str">
            <v>4</v>
          </cell>
          <cell r="E6624">
            <v>118.04</v>
          </cell>
          <cell r="G6624">
            <v>141.65</v>
          </cell>
          <cell r="H6624">
            <v>44620</v>
          </cell>
          <cell r="I6624">
            <v>44666</v>
          </cell>
          <cell r="J6624">
            <v>44649</v>
          </cell>
          <cell r="K6624">
            <v>44666</v>
          </cell>
        </row>
        <row r="6625">
          <cell r="A6625">
            <v>18066655</v>
          </cell>
          <cell r="B6625" t="str">
            <v>C582</v>
          </cell>
          <cell r="C6625" t="str">
            <v>SIETECH</v>
          </cell>
          <cell r="D6625" t="str">
            <v>4</v>
          </cell>
          <cell r="E6625">
            <v>1414.91</v>
          </cell>
          <cell r="G6625">
            <v>1697.89</v>
          </cell>
          <cell r="H6625">
            <v>44620</v>
          </cell>
          <cell r="I6625">
            <v>44666</v>
          </cell>
          <cell r="J6625">
            <v>44649</v>
          </cell>
          <cell r="K6625">
            <v>44666</v>
          </cell>
        </row>
        <row r="6626">
          <cell r="A6626">
            <v>18066656</v>
          </cell>
          <cell r="B6626" t="str">
            <v>C582</v>
          </cell>
          <cell r="C6626" t="str">
            <v>SIETECH</v>
          </cell>
          <cell r="D6626" t="str">
            <v>4</v>
          </cell>
          <cell r="E6626">
            <v>56.010000000000005</v>
          </cell>
          <cell r="G6626">
            <v>67.210000000000008</v>
          </cell>
          <cell r="H6626">
            <v>44620</v>
          </cell>
          <cell r="I6626">
            <v>44666</v>
          </cell>
          <cell r="J6626">
            <v>44649</v>
          </cell>
          <cell r="K6626">
            <v>44666</v>
          </cell>
        </row>
        <row r="6627">
          <cell r="A6627">
            <v>18066657</v>
          </cell>
          <cell r="B6627" t="str">
            <v>C582</v>
          </cell>
          <cell r="C6627" t="str">
            <v>SIETECH</v>
          </cell>
          <cell r="D6627" t="str">
            <v>4</v>
          </cell>
          <cell r="E6627">
            <v>1523.22</v>
          </cell>
          <cell r="G6627">
            <v>1827.86</v>
          </cell>
          <cell r="H6627">
            <v>44620</v>
          </cell>
          <cell r="I6627">
            <v>44666</v>
          </cell>
          <cell r="J6627">
            <v>44649</v>
          </cell>
          <cell r="K6627">
            <v>44666</v>
          </cell>
        </row>
        <row r="6628">
          <cell r="A6628">
            <v>18068274</v>
          </cell>
          <cell r="B6628" t="str">
            <v>C582</v>
          </cell>
          <cell r="C6628" t="str">
            <v>SIETECH</v>
          </cell>
          <cell r="D6628" t="str">
            <v>4</v>
          </cell>
          <cell r="E6628">
            <v>172.45999999999998</v>
          </cell>
          <cell r="G6628">
            <v>206.95</v>
          </cell>
          <cell r="H6628">
            <v>44651</v>
          </cell>
          <cell r="I6628">
            <v>44696</v>
          </cell>
          <cell r="J6628">
            <v>44663</v>
          </cell>
          <cell r="K6628">
            <v>44696</v>
          </cell>
        </row>
        <row r="6629">
          <cell r="A6629">
            <v>18068275</v>
          </cell>
          <cell r="B6629" t="str">
            <v>C582</v>
          </cell>
          <cell r="C6629" t="str">
            <v>SIETECH</v>
          </cell>
          <cell r="D6629" t="str">
            <v>4</v>
          </cell>
          <cell r="E6629">
            <v>4618.7800000000007</v>
          </cell>
          <cell r="G6629">
            <v>5542.54</v>
          </cell>
          <cell r="H6629">
            <v>44651</v>
          </cell>
          <cell r="I6629">
            <v>44696</v>
          </cell>
          <cell r="J6629">
            <v>44663</v>
          </cell>
          <cell r="K6629">
            <v>44696</v>
          </cell>
        </row>
        <row r="6630">
          <cell r="A6630">
            <v>18063917</v>
          </cell>
          <cell r="B6630" t="str">
            <v>C583</v>
          </cell>
          <cell r="C6630" t="str">
            <v>TRAMBLAY &amp; BERDOU SAS</v>
          </cell>
          <cell r="D6630" t="str">
            <v>6</v>
          </cell>
          <cell r="E6630">
            <v>345.03000000000003</v>
          </cell>
          <cell r="G6630">
            <v>414.03999999999996</v>
          </cell>
          <cell r="H6630">
            <v>44561</v>
          </cell>
          <cell r="I6630">
            <v>44592</v>
          </cell>
          <cell r="J6630">
            <v>44578</v>
          </cell>
          <cell r="K6630">
            <v>44578</v>
          </cell>
        </row>
        <row r="6631">
          <cell r="A6631">
            <v>18065245</v>
          </cell>
          <cell r="B6631" t="str">
            <v>C583</v>
          </cell>
          <cell r="C6631" t="str">
            <v>TRAMBLAY &amp; BERDOU SAS</v>
          </cell>
          <cell r="D6631" t="str">
            <v>6</v>
          </cell>
          <cell r="E6631">
            <v>257.98</v>
          </cell>
          <cell r="G6631">
            <v>309.58000000000004</v>
          </cell>
          <cell r="H6631">
            <v>44592</v>
          </cell>
          <cell r="I6631">
            <v>44620</v>
          </cell>
          <cell r="J6631">
            <v>44609</v>
          </cell>
          <cell r="K6631">
            <v>44609</v>
          </cell>
        </row>
        <row r="6632">
          <cell r="A6632">
            <v>18062619</v>
          </cell>
          <cell r="B6632" t="str">
            <v>C584</v>
          </cell>
          <cell r="C6632" t="str">
            <v>PIF 91</v>
          </cell>
          <cell r="D6632" t="str">
            <v>2</v>
          </cell>
          <cell r="E6632">
            <v>3775.44</v>
          </cell>
          <cell r="G6632">
            <v>4530.5300000000007</v>
          </cell>
          <cell r="H6632">
            <v>44530</v>
          </cell>
          <cell r="I6632">
            <v>44576</v>
          </cell>
          <cell r="J6632"/>
          <cell r="K6632">
            <v>44576</v>
          </cell>
        </row>
        <row r="6633">
          <cell r="A6633">
            <v>18062620</v>
          </cell>
          <cell r="B6633" t="str">
            <v>C585</v>
          </cell>
          <cell r="C6633" t="str">
            <v>SPGL DELEGATION CARDINAL EDIFICE</v>
          </cell>
          <cell r="D6633" t="str">
            <v>6</v>
          </cell>
          <cell r="E6633">
            <v>6181.12</v>
          </cell>
          <cell r="G6633">
            <v>7417.3399999999992</v>
          </cell>
          <cell r="H6633">
            <v>44530</v>
          </cell>
          <cell r="I6633">
            <v>44576</v>
          </cell>
          <cell r="J6633">
            <v>44600</v>
          </cell>
          <cell r="K6633">
            <v>44600</v>
          </cell>
        </row>
        <row r="6634">
          <cell r="A6634">
            <v>18062621</v>
          </cell>
          <cell r="B6634" t="str">
            <v>C585</v>
          </cell>
          <cell r="C6634" t="str">
            <v>SPGL DELEGATION CARDINAL EDIFICE</v>
          </cell>
          <cell r="D6634" t="str">
            <v>6</v>
          </cell>
          <cell r="E6634">
            <v>3332.41</v>
          </cell>
          <cell r="G6634">
            <v>3998.8900000000003</v>
          </cell>
          <cell r="H6634">
            <v>44530</v>
          </cell>
          <cell r="I6634">
            <v>44576</v>
          </cell>
          <cell r="J6634">
            <v>44600</v>
          </cell>
          <cell r="K6634">
            <v>44600</v>
          </cell>
        </row>
        <row r="6635">
          <cell r="A6635">
            <v>18062622</v>
          </cell>
          <cell r="B6635" t="str">
            <v>C588</v>
          </cell>
          <cell r="C6635" t="str">
            <v>BOREAL BATIMENT</v>
          </cell>
          <cell r="D6635" t="str">
            <v>2</v>
          </cell>
          <cell r="E6635">
            <v>1964.1599999999999</v>
          </cell>
          <cell r="G6635">
            <v>2356.9900000000002</v>
          </cell>
          <cell r="H6635">
            <v>44530</v>
          </cell>
          <cell r="I6635">
            <v>44576</v>
          </cell>
          <cell r="J6635"/>
          <cell r="K6635">
            <v>44576</v>
          </cell>
        </row>
        <row r="6636">
          <cell r="A6636">
            <v>18062623</v>
          </cell>
          <cell r="B6636" t="str">
            <v>C588</v>
          </cell>
          <cell r="C6636" t="str">
            <v>BOREAL BATIMENT</v>
          </cell>
          <cell r="D6636" t="str">
            <v>2</v>
          </cell>
          <cell r="E6636">
            <v>-70</v>
          </cell>
          <cell r="G6636">
            <v>-84</v>
          </cell>
          <cell r="H6636">
            <v>44530</v>
          </cell>
          <cell r="I6636">
            <v>44576</v>
          </cell>
          <cell r="J6636"/>
          <cell r="K6636">
            <v>44576</v>
          </cell>
        </row>
        <row r="6637">
          <cell r="A6637">
            <v>18063918</v>
          </cell>
          <cell r="B6637" t="str">
            <v>C588</v>
          </cell>
          <cell r="C6637" t="str">
            <v>BOREAL BATIMENT</v>
          </cell>
          <cell r="D6637" t="str">
            <v>2</v>
          </cell>
          <cell r="E6637">
            <v>648</v>
          </cell>
          <cell r="G6637">
            <v>777.6</v>
          </cell>
          <cell r="H6637">
            <v>44561</v>
          </cell>
          <cell r="I6637">
            <v>44607</v>
          </cell>
          <cell r="J6637"/>
          <cell r="K6637">
            <v>44607</v>
          </cell>
        </row>
        <row r="6638">
          <cell r="A6638">
            <v>18063919</v>
          </cell>
          <cell r="B6638" t="str">
            <v>C588</v>
          </cell>
          <cell r="C6638" t="str">
            <v>BOREAL BATIMENT</v>
          </cell>
          <cell r="D6638" t="str">
            <v>2</v>
          </cell>
          <cell r="E6638">
            <v>984.22</v>
          </cell>
          <cell r="G6638">
            <v>1181.06</v>
          </cell>
          <cell r="H6638">
            <v>44561</v>
          </cell>
          <cell r="I6638">
            <v>44607</v>
          </cell>
          <cell r="J6638"/>
          <cell r="K6638">
            <v>44607</v>
          </cell>
        </row>
        <row r="6639">
          <cell r="A6639">
            <v>18065246</v>
          </cell>
          <cell r="B6639" t="str">
            <v>C588</v>
          </cell>
          <cell r="C6639" t="str">
            <v>BOREAL BATIMENT</v>
          </cell>
          <cell r="D6639" t="str">
            <v>2</v>
          </cell>
          <cell r="E6639">
            <v>125.12</v>
          </cell>
          <cell r="G6639">
            <v>150.14000000000001</v>
          </cell>
          <cell r="H6639">
            <v>44592</v>
          </cell>
          <cell r="I6639">
            <v>44635</v>
          </cell>
          <cell r="J6639"/>
          <cell r="K6639">
            <v>44635</v>
          </cell>
        </row>
        <row r="6640">
          <cell r="A6640">
            <v>18065247</v>
          </cell>
          <cell r="B6640" t="str">
            <v>C588</v>
          </cell>
          <cell r="C6640" t="str">
            <v>BOREAL BATIMENT</v>
          </cell>
          <cell r="D6640" t="str">
            <v>2</v>
          </cell>
          <cell r="E6640">
            <v>1789.77</v>
          </cell>
          <cell r="G6640">
            <v>2147.7200000000003</v>
          </cell>
          <cell r="H6640">
            <v>44592</v>
          </cell>
          <cell r="I6640">
            <v>44635</v>
          </cell>
          <cell r="J6640"/>
          <cell r="K6640">
            <v>44635</v>
          </cell>
        </row>
        <row r="6641">
          <cell r="A6641">
            <v>18065248</v>
          </cell>
          <cell r="B6641" t="str">
            <v>C588</v>
          </cell>
          <cell r="C6641" t="str">
            <v>BOREAL BATIMENT</v>
          </cell>
          <cell r="D6641" t="str">
            <v>2</v>
          </cell>
          <cell r="E6641">
            <v>-14</v>
          </cell>
          <cell r="G6641">
            <v>-16.8</v>
          </cell>
          <cell r="H6641">
            <v>44592</v>
          </cell>
          <cell r="I6641">
            <v>44635</v>
          </cell>
          <cell r="J6641"/>
          <cell r="K6641">
            <v>44635</v>
          </cell>
        </row>
        <row r="6642">
          <cell r="A6642">
            <v>18065249</v>
          </cell>
          <cell r="B6642" t="str">
            <v>C588</v>
          </cell>
          <cell r="C6642" t="str">
            <v>BOREAL BATIMENT</v>
          </cell>
          <cell r="D6642" t="str">
            <v>2</v>
          </cell>
          <cell r="E6642">
            <v>4092.87</v>
          </cell>
          <cell r="G6642">
            <v>4911.4400000000005</v>
          </cell>
          <cell r="H6642">
            <v>44592</v>
          </cell>
          <cell r="I6642">
            <v>44635</v>
          </cell>
          <cell r="J6642"/>
          <cell r="K6642">
            <v>44635</v>
          </cell>
        </row>
        <row r="6643">
          <cell r="A6643">
            <v>18065250</v>
          </cell>
          <cell r="B6643" t="str">
            <v>C588</v>
          </cell>
          <cell r="C6643" t="str">
            <v>BOREAL BATIMENT</v>
          </cell>
          <cell r="D6643" t="str">
            <v>2</v>
          </cell>
          <cell r="E6643">
            <v>387.5</v>
          </cell>
          <cell r="G6643">
            <v>465</v>
          </cell>
          <cell r="H6643">
            <v>44592</v>
          </cell>
          <cell r="I6643">
            <v>44635</v>
          </cell>
          <cell r="J6643"/>
          <cell r="K6643">
            <v>44635</v>
          </cell>
        </row>
        <row r="6644">
          <cell r="A6644">
            <v>18065251</v>
          </cell>
          <cell r="B6644" t="str">
            <v>C588</v>
          </cell>
          <cell r="C6644" t="str">
            <v>BOREAL BATIMENT</v>
          </cell>
          <cell r="D6644" t="str">
            <v>2</v>
          </cell>
          <cell r="E6644">
            <v>920</v>
          </cell>
          <cell r="G6644">
            <v>1104</v>
          </cell>
          <cell r="H6644">
            <v>44592</v>
          </cell>
          <cell r="I6644">
            <v>44635</v>
          </cell>
          <cell r="J6644"/>
          <cell r="K6644">
            <v>44635</v>
          </cell>
        </row>
        <row r="6645">
          <cell r="A6645">
            <v>18066658</v>
          </cell>
          <cell r="B6645" t="str">
            <v>C588</v>
          </cell>
          <cell r="C6645" t="str">
            <v>BOREAL BATIMENT</v>
          </cell>
          <cell r="D6645" t="str">
            <v>2</v>
          </cell>
          <cell r="E6645">
            <v>1044.55</v>
          </cell>
          <cell r="G6645">
            <v>1253.46</v>
          </cell>
          <cell r="H6645">
            <v>44620</v>
          </cell>
          <cell r="I6645">
            <v>44666</v>
          </cell>
          <cell r="J6645"/>
          <cell r="K6645">
            <v>44666</v>
          </cell>
        </row>
        <row r="6646">
          <cell r="A6646">
            <v>18066659</v>
          </cell>
          <cell r="B6646" t="str">
            <v>C588</v>
          </cell>
          <cell r="C6646" t="str">
            <v>BOREAL BATIMENT</v>
          </cell>
          <cell r="D6646" t="str">
            <v>2</v>
          </cell>
          <cell r="E6646">
            <v>2240.21</v>
          </cell>
          <cell r="G6646">
            <v>2705.35</v>
          </cell>
          <cell r="H6646">
            <v>44620</v>
          </cell>
          <cell r="I6646">
            <v>44666</v>
          </cell>
          <cell r="J6646"/>
          <cell r="K6646">
            <v>44666</v>
          </cell>
        </row>
        <row r="6647">
          <cell r="A6647">
            <v>18066660</v>
          </cell>
          <cell r="B6647" t="str">
            <v>C588</v>
          </cell>
          <cell r="C6647" t="str">
            <v>BOREAL BATIMENT</v>
          </cell>
          <cell r="D6647" t="str">
            <v>2</v>
          </cell>
          <cell r="E6647">
            <v>70.2</v>
          </cell>
          <cell r="G6647">
            <v>84.24</v>
          </cell>
          <cell r="H6647">
            <v>44620</v>
          </cell>
          <cell r="I6647">
            <v>44666</v>
          </cell>
          <cell r="J6647"/>
          <cell r="K6647">
            <v>44666</v>
          </cell>
        </row>
        <row r="6648">
          <cell r="A6648">
            <v>18068276</v>
          </cell>
          <cell r="B6648" t="str">
            <v>C588</v>
          </cell>
          <cell r="C6648" t="str">
            <v>BOREAL BATIMENT</v>
          </cell>
          <cell r="D6648" t="str">
            <v>2</v>
          </cell>
          <cell r="E6648">
            <v>450.16</v>
          </cell>
          <cell r="G6648">
            <v>540.18999999999994</v>
          </cell>
          <cell r="H6648">
            <v>44651</v>
          </cell>
          <cell r="I6648">
            <v>44696</v>
          </cell>
          <cell r="J6648">
            <v>44658</v>
          </cell>
          <cell r="K6648">
            <v>44696</v>
          </cell>
        </row>
        <row r="6649">
          <cell r="A6649">
            <v>18068277</v>
          </cell>
          <cell r="B6649" t="str">
            <v>C588</v>
          </cell>
          <cell r="C6649" t="str">
            <v>BOREAL BATIMENT</v>
          </cell>
          <cell r="D6649" t="str">
            <v>2</v>
          </cell>
          <cell r="E6649">
            <v>424.4</v>
          </cell>
          <cell r="G6649">
            <v>510.28999999999996</v>
          </cell>
          <cell r="H6649">
            <v>44651</v>
          </cell>
          <cell r="I6649">
            <v>44696</v>
          </cell>
          <cell r="J6649">
            <v>44658</v>
          </cell>
          <cell r="K6649">
            <v>44696</v>
          </cell>
        </row>
        <row r="6650">
          <cell r="A6650">
            <v>18068278</v>
          </cell>
          <cell r="B6650" t="str">
            <v>C588</v>
          </cell>
          <cell r="C6650" t="str">
            <v>BOREAL BATIMENT</v>
          </cell>
          <cell r="D6650" t="str">
            <v>2</v>
          </cell>
          <cell r="E6650">
            <v>3900.8</v>
          </cell>
          <cell r="G6650">
            <v>4680.96</v>
          </cell>
          <cell r="H6650">
            <v>44651</v>
          </cell>
          <cell r="I6650">
            <v>44696</v>
          </cell>
          <cell r="J6650">
            <v>44658</v>
          </cell>
          <cell r="K6650">
            <v>44696</v>
          </cell>
        </row>
        <row r="6651">
          <cell r="A6651">
            <v>18066661</v>
          </cell>
          <cell r="B6651" t="str">
            <v>C591</v>
          </cell>
          <cell r="C6651" t="str">
            <v>EUROS - CV</v>
          </cell>
          <cell r="D6651" t="str">
            <v>2</v>
          </cell>
          <cell r="E6651">
            <v>63.11</v>
          </cell>
          <cell r="G6651">
            <v>75.72999999999999</v>
          </cell>
          <cell r="H6651">
            <v>44620</v>
          </cell>
          <cell r="I6651">
            <v>44666</v>
          </cell>
          <cell r="J6651"/>
          <cell r="K6651">
            <v>44666</v>
          </cell>
        </row>
        <row r="6652">
          <cell r="A6652">
            <v>18063920</v>
          </cell>
          <cell r="B6652" t="str">
            <v>C598</v>
          </cell>
          <cell r="C6652" t="str">
            <v>MRMM TOITURES</v>
          </cell>
          <cell r="D6652" t="str">
            <v>2</v>
          </cell>
          <cell r="E6652">
            <v>955.6</v>
          </cell>
          <cell r="G6652">
            <v>1146.72</v>
          </cell>
          <cell r="H6652">
            <v>44561</v>
          </cell>
          <cell r="I6652">
            <v>44592</v>
          </cell>
          <cell r="J6652"/>
          <cell r="K6652">
            <v>44592</v>
          </cell>
        </row>
        <row r="6653">
          <cell r="A6653">
            <v>18065252</v>
          </cell>
          <cell r="B6653" t="str">
            <v>C598</v>
          </cell>
          <cell r="C6653" t="str">
            <v>MRMM TOITURES</v>
          </cell>
          <cell r="D6653" t="str">
            <v>2</v>
          </cell>
          <cell r="E6653">
            <v>607.54999999999995</v>
          </cell>
          <cell r="G6653">
            <v>729.06000000000006</v>
          </cell>
          <cell r="H6653">
            <v>44592</v>
          </cell>
          <cell r="I6653">
            <v>44620</v>
          </cell>
          <cell r="J6653"/>
          <cell r="K6653">
            <v>44620</v>
          </cell>
        </row>
        <row r="6654">
          <cell r="A6654">
            <v>18065253</v>
          </cell>
          <cell r="B6654" t="str">
            <v>C598</v>
          </cell>
          <cell r="C6654" t="str">
            <v>MRMM TOITURES</v>
          </cell>
          <cell r="D6654" t="str">
            <v>2</v>
          </cell>
          <cell r="E6654">
            <v>10646.57</v>
          </cell>
          <cell r="G6654">
            <v>12775.880000000001</v>
          </cell>
          <cell r="H6654">
            <v>44592</v>
          </cell>
          <cell r="I6654">
            <v>44620</v>
          </cell>
          <cell r="J6654"/>
          <cell r="K6654">
            <v>44620</v>
          </cell>
        </row>
        <row r="6655">
          <cell r="A6655">
            <v>18065254</v>
          </cell>
          <cell r="B6655" t="str">
            <v>C598</v>
          </cell>
          <cell r="C6655" t="str">
            <v>MRMM TOITURES</v>
          </cell>
          <cell r="D6655" t="str">
            <v>2</v>
          </cell>
          <cell r="E6655">
            <v>191.43</v>
          </cell>
          <cell r="G6655">
            <v>229.71999999999997</v>
          </cell>
          <cell r="H6655">
            <v>44592</v>
          </cell>
          <cell r="I6655">
            <v>44620</v>
          </cell>
          <cell r="J6655"/>
          <cell r="K6655">
            <v>44620</v>
          </cell>
        </row>
        <row r="6656">
          <cell r="A6656">
            <v>18066662</v>
          </cell>
          <cell r="B6656" t="str">
            <v>C598</v>
          </cell>
          <cell r="C6656" t="str">
            <v>MRMM TOITURES</v>
          </cell>
          <cell r="D6656" t="str">
            <v>2</v>
          </cell>
          <cell r="E6656">
            <v>539.96</v>
          </cell>
          <cell r="G6656">
            <v>647.95000000000005</v>
          </cell>
          <cell r="H6656">
            <v>44620</v>
          </cell>
          <cell r="I6656">
            <v>44651</v>
          </cell>
          <cell r="J6656"/>
          <cell r="K6656">
            <v>44651</v>
          </cell>
        </row>
        <row r="6657">
          <cell r="A6657">
            <v>18062625</v>
          </cell>
          <cell r="B6657" t="str">
            <v>C599</v>
          </cell>
          <cell r="C6657" t="str">
            <v>COSTA MACONNERIE</v>
          </cell>
          <cell r="D6657" t="str">
            <v>2</v>
          </cell>
          <cell r="E6657">
            <v>1563.04</v>
          </cell>
          <cell r="G6657">
            <v>1875.65</v>
          </cell>
          <cell r="H6657">
            <v>44530</v>
          </cell>
          <cell r="I6657">
            <v>44576</v>
          </cell>
          <cell r="J6657"/>
          <cell r="K6657">
            <v>44576</v>
          </cell>
        </row>
        <row r="6658">
          <cell r="A6658">
            <v>18062626</v>
          </cell>
          <cell r="B6658" t="str">
            <v>C599</v>
          </cell>
          <cell r="C6658" t="str">
            <v>COSTA MACONNERIE</v>
          </cell>
          <cell r="D6658" t="str">
            <v>2</v>
          </cell>
          <cell r="E6658">
            <v>449.28000000000003</v>
          </cell>
          <cell r="G6658">
            <v>539.14</v>
          </cell>
          <cell r="H6658">
            <v>44530</v>
          </cell>
          <cell r="I6658">
            <v>44576</v>
          </cell>
          <cell r="J6658"/>
          <cell r="K6658">
            <v>44576</v>
          </cell>
        </row>
        <row r="6659">
          <cell r="A6659">
            <v>18062627</v>
          </cell>
          <cell r="B6659" t="str">
            <v>C599</v>
          </cell>
          <cell r="C6659" t="str">
            <v>COSTA MACONNERIE</v>
          </cell>
          <cell r="D6659" t="str">
            <v>2</v>
          </cell>
          <cell r="E6659">
            <v>1041.74</v>
          </cell>
          <cell r="G6659">
            <v>1250.0899999999999</v>
          </cell>
          <cell r="H6659">
            <v>44530</v>
          </cell>
          <cell r="I6659">
            <v>44576</v>
          </cell>
          <cell r="J6659"/>
          <cell r="K6659">
            <v>44576</v>
          </cell>
        </row>
        <row r="6660">
          <cell r="A6660">
            <v>18062628</v>
          </cell>
          <cell r="B6660" t="str">
            <v>C599</v>
          </cell>
          <cell r="C6660" t="str">
            <v>COSTA MACONNERIE</v>
          </cell>
          <cell r="D6660" t="str">
            <v>2</v>
          </cell>
          <cell r="E6660">
            <v>2013.14</v>
          </cell>
          <cell r="G6660">
            <v>2415.77</v>
          </cell>
          <cell r="H6660">
            <v>44530</v>
          </cell>
          <cell r="I6660">
            <v>44576</v>
          </cell>
          <cell r="J6660"/>
          <cell r="K6660">
            <v>44576</v>
          </cell>
        </row>
        <row r="6661">
          <cell r="A6661">
            <v>18062629</v>
          </cell>
          <cell r="B6661" t="str">
            <v>C599</v>
          </cell>
          <cell r="C6661" t="str">
            <v>COSTA MACONNERIE</v>
          </cell>
          <cell r="D6661" t="str">
            <v>2</v>
          </cell>
          <cell r="E6661">
            <v>-121</v>
          </cell>
          <cell r="G6661">
            <v>-145.19999999999999</v>
          </cell>
          <cell r="H6661">
            <v>44530</v>
          </cell>
          <cell r="I6661">
            <v>44576</v>
          </cell>
          <cell r="J6661"/>
          <cell r="K6661">
            <v>44576</v>
          </cell>
        </row>
        <row r="6662">
          <cell r="A6662">
            <v>18062630</v>
          </cell>
          <cell r="B6662" t="str">
            <v>C599</v>
          </cell>
          <cell r="C6662" t="str">
            <v>COSTA MACONNERIE</v>
          </cell>
          <cell r="D6662" t="str">
            <v>2</v>
          </cell>
          <cell r="E6662">
            <v>-104.44000000000001</v>
          </cell>
          <cell r="G6662">
            <v>-125.33</v>
          </cell>
          <cell r="H6662">
            <v>44530</v>
          </cell>
          <cell r="I6662">
            <v>44576</v>
          </cell>
          <cell r="J6662"/>
          <cell r="K6662">
            <v>44576</v>
          </cell>
        </row>
        <row r="6663">
          <cell r="A6663">
            <v>18063921</v>
          </cell>
          <cell r="B6663" t="str">
            <v>C599</v>
          </cell>
          <cell r="C6663" t="str">
            <v>COSTA MACONNERIE</v>
          </cell>
          <cell r="D6663" t="str">
            <v>2</v>
          </cell>
          <cell r="E6663">
            <v>2173.8200000000002</v>
          </cell>
          <cell r="G6663">
            <v>2608.58</v>
          </cell>
          <cell r="H6663">
            <v>44561</v>
          </cell>
          <cell r="I6663">
            <v>44607</v>
          </cell>
          <cell r="J6663"/>
          <cell r="K6663">
            <v>44607</v>
          </cell>
        </row>
        <row r="6664">
          <cell r="A6664">
            <v>18063922</v>
          </cell>
          <cell r="B6664" t="str">
            <v>C599</v>
          </cell>
          <cell r="C6664" t="str">
            <v>COSTA MACONNERIE</v>
          </cell>
          <cell r="D6664" t="str">
            <v>2</v>
          </cell>
          <cell r="E6664">
            <v>1329.6299999999999</v>
          </cell>
          <cell r="G6664">
            <v>1595.56</v>
          </cell>
          <cell r="H6664">
            <v>44561</v>
          </cell>
          <cell r="I6664">
            <v>44607</v>
          </cell>
          <cell r="J6664"/>
          <cell r="K6664">
            <v>44607</v>
          </cell>
        </row>
        <row r="6665">
          <cell r="A6665">
            <v>18063923</v>
          </cell>
          <cell r="B6665" t="str">
            <v>C599</v>
          </cell>
          <cell r="C6665" t="str">
            <v>COSTA MACONNERIE</v>
          </cell>
          <cell r="D6665" t="str">
            <v>2</v>
          </cell>
          <cell r="E6665">
            <v>2732.8599999999997</v>
          </cell>
          <cell r="G6665">
            <v>3279.4300000000003</v>
          </cell>
          <cell r="H6665">
            <v>44561</v>
          </cell>
          <cell r="I6665">
            <v>44607</v>
          </cell>
          <cell r="J6665"/>
          <cell r="K6665">
            <v>44607</v>
          </cell>
        </row>
        <row r="6666">
          <cell r="A6666">
            <v>18063924</v>
          </cell>
          <cell r="B6666" t="str">
            <v>C599</v>
          </cell>
          <cell r="C6666" t="str">
            <v>COSTA MACONNERIE</v>
          </cell>
          <cell r="D6666" t="str">
            <v>2</v>
          </cell>
          <cell r="E6666">
            <v>824.64</v>
          </cell>
          <cell r="G6666">
            <v>989.57</v>
          </cell>
          <cell r="H6666">
            <v>44561</v>
          </cell>
          <cell r="I6666">
            <v>44607</v>
          </cell>
          <cell r="J6666"/>
          <cell r="K6666">
            <v>44607</v>
          </cell>
        </row>
        <row r="6667">
          <cell r="A6667">
            <v>18063925</v>
          </cell>
          <cell r="B6667" t="str">
            <v>C599</v>
          </cell>
          <cell r="C6667" t="str">
            <v>COSTA MACONNERIE</v>
          </cell>
          <cell r="D6667" t="str">
            <v>2</v>
          </cell>
          <cell r="E6667">
            <v>-400.78000000000003</v>
          </cell>
          <cell r="G6667">
            <v>-480.93999999999994</v>
          </cell>
          <cell r="H6667">
            <v>44561</v>
          </cell>
          <cell r="I6667">
            <v>44607</v>
          </cell>
          <cell r="J6667"/>
          <cell r="K6667">
            <v>44607</v>
          </cell>
        </row>
        <row r="6668">
          <cell r="A6668">
            <v>18065255</v>
          </cell>
          <cell r="B6668" t="str">
            <v>C599</v>
          </cell>
          <cell r="C6668" t="str">
            <v>COSTA MACONNERIE</v>
          </cell>
          <cell r="D6668" t="str">
            <v>2</v>
          </cell>
          <cell r="E6668">
            <v>2267.0099999999998</v>
          </cell>
          <cell r="G6668">
            <v>2720.41</v>
          </cell>
          <cell r="H6668">
            <v>44592</v>
          </cell>
          <cell r="I6668">
            <v>44635</v>
          </cell>
          <cell r="J6668"/>
          <cell r="K6668">
            <v>44635</v>
          </cell>
        </row>
        <row r="6669">
          <cell r="A6669">
            <v>18066663</v>
          </cell>
          <cell r="B6669" t="str">
            <v>C599</v>
          </cell>
          <cell r="C6669" t="str">
            <v>COSTA MACONNERIE</v>
          </cell>
          <cell r="D6669" t="str">
            <v>2</v>
          </cell>
          <cell r="E6669">
            <v>-337</v>
          </cell>
          <cell r="G6669">
            <v>-404.4</v>
          </cell>
          <cell r="H6669">
            <v>44620</v>
          </cell>
          <cell r="I6669">
            <v>44666</v>
          </cell>
          <cell r="J6669"/>
          <cell r="K6669">
            <v>44666</v>
          </cell>
        </row>
        <row r="6670">
          <cell r="A6670">
            <v>18066664</v>
          </cell>
          <cell r="B6670" t="str">
            <v>C599</v>
          </cell>
          <cell r="C6670" t="str">
            <v>COSTA MACONNERIE</v>
          </cell>
          <cell r="D6670" t="str">
            <v>2</v>
          </cell>
          <cell r="E6670">
            <v>253.68</v>
          </cell>
          <cell r="G6670">
            <v>304.41999999999996</v>
          </cell>
          <cell r="H6670">
            <v>44620</v>
          </cell>
          <cell r="I6670">
            <v>44666</v>
          </cell>
          <cell r="J6670"/>
          <cell r="K6670">
            <v>44666</v>
          </cell>
        </row>
        <row r="6671">
          <cell r="A6671">
            <v>18066665</v>
          </cell>
          <cell r="B6671" t="str">
            <v>C599</v>
          </cell>
          <cell r="C6671" t="str">
            <v>COSTA MACONNERIE</v>
          </cell>
          <cell r="D6671" t="str">
            <v>2</v>
          </cell>
          <cell r="E6671">
            <v>-249.09</v>
          </cell>
          <cell r="G6671">
            <v>-298.90999999999997</v>
          </cell>
          <cell r="H6671">
            <v>44620</v>
          </cell>
          <cell r="I6671">
            <v>44666</v>
          </cell>
          <cell r="J6671"/>
          <cell r="K6671">
            <v>44666</v>
          </cell>
        </row>
        <row r="6672">
          <cell r="A6672">
            <v>18066666</v>
          </cell>
          <cell r="B6672" t="str">
            <v>C599</v>
          </cell>
          <cell r="C6672" t="str">
            <v>COSTA MACONNERIE</v>
          </cell>
          <cell r="D6672" t="str">
            <v>2</v>
          </cell>
          <cell r="E6672">
            <v>1468.75</v>
          </cell>
          <cell r="G6672">
            <v>1762.5</v>
          </cell>
          <cell r="H6672">
            <v>44620</v>
          </cell>
          <cell r="I6672">
            <v>44666</v>
          </cell>
          <cell r="J6672"/>
          <cell r="K6672">
            <v>44666</v>
          </cell>
        </row>
        <row r="6673">
          <cell r="A6673">
            <v>18066667</v>
          </cell>
          <cell r="B6673" t="str">
            <v>C599</v>
          </cell>
          <cell r="C6673" t="str">
            <v>COSTA MACONNERIE</v>
          </cell>
          <cell r="D6673" t="str">
            <v>2</v>
          </cell>
          <cell r="E6673">
            <v>1289.6399999999999</v>
          </cell>
          <cell r="G6673">
            <v>1547.5700000000002</v>
          </cell>
          <cell r="H6673">
            <v>44620</v>
          </cell>
          <cell r="I6673">
            <v>44666</v>
          </cell>
          <cell r="J6673"/>
          <cell r="K6673">
            <v>44666</v>
          </cell>
        </row>
        <row r="6674">
          <cell r="A6674">
            <v>18068279</v>
          </cell>
          <cell r="B6674" t="str">
            <v>C599</v>
          </cell>
          <cell r="C6674" t="str">
            <v>COSTA MACONNERIE</v>
          </cell>
          <cell r="D6674" t="str">
            <v>2</v>
          </cell>
          <cell r="E6674">
            <v>1674.14</v>
          </cell>
          <cell r="G6674">
            <v>2008.97</v>
          </cell>
          <cell r="H6674">
            <v>44651</v>
          </cell>
          <cell r="I6674">
            <v>44696</v>
          </cell>
          <cell r="J6674">
            <v>44658</v>
          </cell>
          <cell r="K6674">
            <v>44696</v>
          </cell>
        </row>
        <row r="6675">
          <cell r="A6675">
            <v>18068280</v>
          </cell>
          <cell r="B6675" t="str">
            <v>C599</v>
          </cell>
          <cell r="C6675" t="str">
            <v>COSTA MACONNERIE</v>
          </cell>
          <cell r="D6675" t="str">
            <v>2</v>
          </cell>
          <cell r="E6675">
            <v>1683.1599999999999</v>
          </cell>
          <cell r="G6675">
            <v>2019.7900000000002</v>
          </cell>
          <cell r="H6675">
            <v>44651</v>
          </cell>
          <cell r="I6675">
            <v>44696</v>
          </cell>
          <cell r="J6675">
            <v>44658</v>
          </cell>
          <cell r="K6675">
            <v>44696</v>
          </cell>
        </row>
        <row r="6676">
          <cell r="A6676">
            <v>18068281</v>
          </cell>
          <cell r="B6676" t="str">
            <v>C599</v>
          </cell>
          <cell r="C6676" t="str">
            <v>COSTA MACONNERIE</v>
          </cell>
          <cell r="D6676" t="str">
            <v>2</v>
          </cell>
          <cell r="E6676">
            <v>-228</v>
          </cell>
          <cell r="G6676">
            <v>-273.60000000000002</v>
          </cell>
          <cell r="H6676">
            <v>44651</v>
          </cell>
          <cell r="I6676">
            <v>44696</v>
          </cell>
          <cell r="J6676">
            <v>44658</v>
          </cell>
          <cell r="K6676">
            <v>44696</v>
          </cell>
        </row>
        <row r="6677">
          <cell r="A6677">
            <v>18068282</v>
          </cell>
          <cell r="B6677" t="str">
            <v>C599</v>
          </cell>
          <cell r="C6677" t="str">
            <v>COSTA MACONNERIE</v>
          </cell>
          <cell r="D6677" t="str">
            <v>2</v>
          </cell>
          <cell r="E6677">
            <v>1954.5900000000001</v>
          </cell>
          <cell r="G6677">
            <v>2345.5099999999998</v>
          </cell>
          <cell r="H6677">
            <v>44651</v>
          </cell>
          <cell r="I6677">
            <v>44696</v>
          </cell>
          <cell r="J6677">
            <v>44658</v>
          </cell>
          <cell r="K6677">
            <v>44696</v>
          </cell>
        </row>
        <row r="6678">
          <cell r="A6678">
            <v>18068283</v>
          </cell>
          <cell r="B6678" t="str">
            <v>C599</v>
          </cell>
          <cell r="C6678" t="str">
            <v>COSTA MACONNERIE</v>
          </cell>
          <cell r="D6678" t="str">
            <v>2</v>
          </cell>
          <cell r="E6678">
            <v>-55</v>
          </cell>
          <cell r="G6678">
            <v>-66</v>
          </cell>
          <cell r="H6678">
            <v>44651</v>
          </cell>
          <cell r="I6678">
            <v>44696</v>
          </cell>
          <cell r="J6678">
            <v>44658</v>
          </cell>
          <cell r="K6678">
            <v>44696</v>
          </cell>
        </row>
        <row r="6679">
          <cell r="A6679">
            <v>18068284</v>
          </cell>
          <cell r="B6679" t="str">
            <v>C599</v>
          </cell>
          <cell r="C6679" t="str">
            <v>COSTA MACONNERIE</v>
          </cell>
          <cell r="D6679" t="str">
            <v>2</v>
          </cell>
          <cell r="E6679">
            <v>902.37999999999988</v>
          </cell>
          <cell r="G6679">
            <v>1082.8600000000001</v>
          </cell>
          <cell r="H6679">
            <v>44651</v>
          </cell>
          <cell r="I6679">
            <v>44696</v>
          </cell>
          <cell r="J6679">
            <v>44658</v>
          </cell>
          <cell r="K6679">
            <v>44696</v>
          </cell>
        </row>
        <row r="6680">
          <cell r="A6680">
            <v>18068285</v>
          </cell>
          <cell r="B6680" t="str">
            <v>C599</v>
          </cell>
          <cell r="C6680" t="str">
            <v>COSTA MACONNERIE</v>
          </cell>
          <cell r="D6680" t="str">
            <v>2</v>
          </cell>
          <cell r="E6680">
            <v>826.4</v>
          </cell>
          <cell r="G6680">
            <v>991.68</v>
          </cell>
          <cell r="H6680">
            <v>44651</v>
          </cell>
          <cell r="I6680">
            <v>44696</v>
          </cell>
          <cell r="J6680">
            <v>44658</v>
          </cell>
          <cell r="K6680">
            <v>44696</v>
          </cell>
        </row>
        <row r="6681">
          <cell r="A6681">
            <v>18068286</v>
          </cell>
          <cell r="B6681" t="str">
            <v>C599</v>
          </cell>
          <cell r="C6681" t="str">
            <v>COSTA MACONNERIE</v>
          </cell>
          <cell r="D6681" t="str">
            <v>2</v>
          </cell>
          <cell r="E6681">
            <v>731.3</v>
          </cell>
          <cell r="G6681">
            <v>877.56000000000006</v>
          </cell>
          <cell r="H6681">
            <v>44651</v>
          </cell>
          <cell r="I6681">
            <v>44696</v>
          </cell>
          <cell r="J6681">
            <v>44658</v>
          </cell>
          <cell r="K6681">
            <v>44696</v>
          </cell>
        </row>
        <row r="6682">
          <cell r="A6682">
            <v>18068287</v>
          </cell>
          <cell r="B6682" t="str">
            <v>C599</v>
          </cell>
          <cell r="C6682" t="str">
            <v>COSTA MACONNERIE</v>
          </cell>
          <cell r="D6682" t="str">
            <v>2</v>
          </cell>
          <cell r="E6682">
            <v>343.2</v>
          </cell>
          <cell r="G6682">
            <v>411.84</v>
          </cell>
          <cell r="H6682">
            <v>44651</v>
          </cell>
          <cell r="I6682">
            <v>44696</v>
          </cell>
          <cell r="J6682">
            <v>44658</v>
          </cell>
          <cell r="K6682">
            <v>44696</v>
          </cell>
        </row>
        <row r="6683">
          <cell r="A6683">
            <v>18068288</v>
          </cell>
          <cell r="B6683" t="str">
            <v>C599</v>
          </cell>
          <cell r="C6683" t="str">
            <v>COSTA MACONNERIE</v>
          </cell>
          <cell r="D6683" t="str">
            <v>2</v>
          </cell>
          <cell r="E6683">
            <v>1208.96</v>
          </cell>
          <cell r="G6683">
            <v>1450.75</v>
          </cell>
          <cell r="H6683">
            <v>44651</v>
          </cell>
          <cell r="I6683">
            <v>44696</v>
          </cell>
          <cell r="J6683">
            <v>44658</v>
          </cell>
          <cell r="K6683">
            <v>44696</v>
          </cell>
        </row>
        <row r="6684">
          <cell r="A6684">
            <v>18068289</v>
          </cell>
          <cell r="B6684" t="str">
            <v>C599</v>
          </cell>
          <cell r="C6684" t="str">
            <v>COSTA MACONNERIE</v>
          </cell>
          <cell r="D6684" t="str">
            <v>2</v>
          </cell>
          <cell r="E6684">
            <v>-84</v>
          </cell>
          <cell r="G6684">
            <v>-100.8</v>
          </cell>
          <cell r="H6684">
            <v>44651</v>
          </cell>
          <cell r="I6684">
            <v>44696</v>
          </cell>
          <cell r="J6684">
            <v>44658</v>
          </cell>
          <cell r="K6684">
            <v>44696</v>
          </cell>
        </row>
        <row r="6685">
          <cell r="A6685">
            <v>18063926</v>
          </cell>
          <cell r="B6685" t="str">
            <v>C600</v>
          </cell>
          <cell r="C6685" t="str">
            <v>POP ENTREPRISE GENERALE DE BATIMENT</v>
          </cell>
          <cell r="D6685" t="str">
            <v>1</v>
          </cell>
          <cell r="E6685">
            <v>312.04000000000002</v>
          </cell>
          <cell r="G6685">
            <v>374.45</v>
          </cell>
          <cell r="H6685">
            <v>44561</v>
          </cell>
          <cell r="I6685">
            <v>44607</v>
          </cell>
          <cell r="J6685">
            <v>44578</v>
          </cell>
          <cell r="K6685">
            <v>44578</v>
          </cell>
        </row>
        <row r="6686">
          <cell r="A6686">
            <v>18063927</v>
          </cell>
          <cell r="B6686" t="str">
            <v>C600</v>
          </cell>
          <cell r="C6686" t="str">
            <v>POP ENTREPRISE GENERALE DE BATIMENT</v>
          </cell>
          <cell r="D6686" t="str">
            <v>1</v>
          </cell>
          <cell r="E6686">
            <v>1312.5</v>
          </cell>
          <cell r="G6686">
            <v>1575</v>
          </cell>
          <cell r="H6686">
            <v>44561</v>
          </cell>
          <cell r="I6686">
            <v>44607</v>
          </cell>
          <cell r="J6686">
            <v>44578</v>
          </cell>
          <cell r="K6686">
            <v>44578</v>
          </cell>
        </row>
        <row r="6687">
          <cell r="A6687">
            <v>18063928</v>
          </cell>
          <cell r="B6687" t="str">
            <v>C600</v>
          </cell>
          <cell r="C6687" t="str">
            <v>POP ENTREPRISE GENERALE DE BATIMENT</v>
          </cell>
          <cell r="D6687" t="str">
            <v>1</v>
          </cell>
          <cell r="E6687">
            <v>611.4</v>
          </cell>
          <cell r="G6687">
            <v>733.68000000000006</v>
          </cell>
          <cell r="H6687">
            <v>44561</v>
          </cell>
          <cell r="I6687">
            <v>44607</v>
          </cell>
          <cell r="J6687">
            <v>44578</v>
          </cell>
          <cell r="K6687">
            <v>44578</v>
          </cell>
        </row>
        <row r="6688">
          <cell r="A6688">
            <v>18063929</v>
          </cell>
          <cell r="B6688" t="str">
            <v>C600</v>
          </cell>
          <cell r="C6688" t="str">
            <v>POP ENTREPRISE GENERALE DE BATIMENT</v>
          </cell>
          <cell r="D6688" t="str">
            <v>1</v>
          </cell>
          <cell r="E6688">
            <v>700.86</v>
          </cell>
          <cell r="G6688">
            <v>841.03</v>
          </cell>
          <cell r="H6688">
            <v>44561</v>
          </cell>
          <cell r="I6688">
            <v>44607</v>
          </cell>
          <cell r="J6688">
            <v>44578</v>
          </cell>
          <cell r="K6688">
            <v>44578</v>
          </cell>
        </row>
        <row r="6689">
          <cell r="A6689">
            <v>18063930</v>
          </cell>
          <cell r="B6689" t="str">
            <v>C600</v>
          </cell>
          <cell r="C6689" t="str">
            <v>POP ENTREPRISE GENERALE DE BATIMENT</v>
          </cell>
          <cell r="D6689" t="str">
            <v>1</v>
          </cell>
          <cell r="E6689">
            <v>186.27</v>
          </cell>
          <cell r="G6689">
            <v>223.51999999999998</v>
          </cell>
          <cell r="H6689">
            <v>44561</v>
          </cell>
          <cell r="I6689">
            <v>44607</v>
          </cell>
          <cell r="J6689">
            <v>44578</v>
          </cell>
          <cell r="K6689">
            <v>44578</v>
          </cell>
        </row>
        <row r="6690">
          <cell r="A6690">
            <v>18063931</v>
          </cell>
          <cell r="B6690" t="str">
            <v>C600</v>
          </cell>
          <cell r="C6690" t="str">
            <v>POP ENTREPRISE GENERALE DE BATIMENT</v>
          </cell>
          <cell r="D6690" t="str">
            <v>1</v>
          </cell>
          <cell r="E6690">
            <v>228.28000000000003</v>
          </cell>
          <cell r="G6690">
            <v>273.94</v>
          </cell>
          <cell r="H6690">
            <v>44561</v>
          </cell>
          <cell r="I6690">
            <v>44607</v>
          </cell>
          <cell r="J6690">
            <v>44578</v>
          </cell>
          <cell r="K6690">
            <v>44578</v>
          </cell>
        </row>
        <row r="6691">
          <cell r="A6691">
            <v>18063932</v>
          </cell>
          <cell r="B6691" t="str">
            <v>C600</v>
          </cell>
          <cell r="C6691" t="str">
            <v>POP ENTREPRISE GENERALE DE BATIMENT</v>
          </cell>
          <cell r="D6691" t="str">
            <v>1</v>
          </cell>
          <cell r="E6691">
            <v>935.57999999999993</v>
          </cell>
          <cell r="G6691">
            <v>1122.7</v>
          </cell>
          <cell r="H6691">
            <v>44561</v>
          </cell>
          <cell r="I6691">
            <v>44607</v>
          </cell>
          <cell r="J6691">
            <v>44578</v>
          </cell>
          <cell r="K6691">
            <v>44578</v>
          </cell>
        </row>
        <row r="6692">
          <cell r="A6692">
            <v>18065256</v>
          </cell>
          <cell r="B6692" t="str">
            <v>C600</v>
          </cell>
          <cell r="C6692" t="str">
            <v>POP ENTREPRISE GENERALE DE BATIMENT</v>
          </cell>
          <cell r="D6692" t="str">
            <v>1</v>
          </cell>
          <cell r="E6692">
            <v>1415.74</v>
          </cell>
          <cell r="G6692">
            <v>1698.89</v>
          </cell>
          <cell r="H6692">
            <v>44592</v>
          </cell>
          <cell r="I6692">
            <v>44635</v>
          </cell>
          <cell r="J6692">
            <v>44658</v>
          </cell>
          <cell r="K6692">
            <v>44658</v>
          </cell>
        </row>
        <row r="6693">
          <cell r="A6693">
            <v>18065257</v>
          </cell>
          <cell r="B6693" t="str">
            <v>C600</v>
          </cell>
          <cell r="C6693" t="str">
            <v>POP ENTREPRISE GENERALE DE BATIMENT</v>
          </cell>
          <cell r="D6693" t="str">
            <v>1</v>
          </cell>
          <cell r="E6693">
            <v>53.95</v>
          </cell>
          <cell r="G6693">
            <v>64.739999999999995</v>
          </cell>
          <cell r="H6693">
            <v>44592</v>
          </cell>
          <cell r="I6693">
            <v>44635</v>
          </cell>
          <cell r="J6693">
            <v>44658</v>
          </cell>
          <cell r="K6693">
            <v>44658</v>
          </cell>
        </row>
        <row r="6694">
          <cell r="A6694">
            <v>18065258</v>
          </cell>
          <cell r="B6694" t="str">
            <v>C600</v>
          </cell>
          <cell r="C6694" t="str">
            <v>POP ENTREPRISE GENERALE DE BATIMENT</v>
          </cell>
          <cell r="D6694" t="str">
            <v>1</v>
          </cell>
          <cell r="E6694">
            <v>2745.06</v>
          </cell>
          <cell r="G6694">
            <v>3294.0699999999997</v>
          </cell>
          <cell r="H6694">
            <v>44592</v>
          </cell>
          <cell r="I6694">
            <v>44635</v>
          </cell>
          <cell r="J6694">
            <v>44658</v>
          </cell>
          <cell r="K6694">
            <v>44658</v>
          </cell>
        </row>
        <row r="6695">
          <cell r="A6695">
            <v>18066668</v>
          </cell>
          <cell r="B6695" t="str">
            <v>C600</v>
          </cell>
          <cell r="C6695" t="str">
            <v>POP ENTREPRISE GENERALE DE BATIMENT</v>
          </cell>
          <cell r="D6695" t="str">
            <v>1</v>
          </cell>
          <cell r="E6695">
            <v>523</v>
          </cell>
          <cell r="G6695">
            <v>627.6</v>
          </cell>
          <cell r="H6695">
            <v>44620</v>
          </cell>
          <cell r="I6695">
            <v>44666</v>
          </cell>
          <cell r="J6695"/>
          <cell r="K6695"/>
        </row>
        <row r="6696">
          <cell r="A6696">
            <v>18066669</v>
          </cell>
          <cell r="B6696" t="str">
            <v>C600</v>
          </cell>
          <cell r="C6696" t="str">
            <v>POP ENTREPRISE GENERALE DE BATIMENT</v>
          </cell>
          <cell r="D6696" t="str">
            <v>1</v>
          </cell>
          <cell r="E6696">
            <v>-546</v>
          </cell>
          <cell r="G6696">
            <v>-655.20000000000005</v>
          </cell>
          <cell r="H6696">
            <v>44620</v>
          </cell>
          <cell r="I6696">
            <v>44666</v>
          </cell>
          <cell r="J6696"/>
          <cell r="K6696"/>
        </row>
        <row r="6697">
          <cell r="A6697">
            <v>18066670</v>
          </cell>
          <cell r="B6697" t="str">
            <v>C600</v>
          </cell>
          <cell r="C6697" t="str">
            <v>POP ENTREPRISE GENERALE DE BATIMENT</v>
          </cell>
          <cell r="D6697" t="str">
            <v>1</v>
          </cell>
          <cell r="E6697">
            <v>94.66</v>
          </cell>
          <cell r="G6697">
            <v>113.59</v>
          </cell>
          <cell r="H6697">
            <v>44620</v>
          </cell>
          <cell r="I6697">
            <v>44666</v>
          </cell>
          <cell r="J6697"/>
          <cell r="K6697"/>
        </row>
        <row r="6698">
          <cell r="A6698">
            <v>18066671</v>
          </cell>
          <cell r="B6698" t="str">
            <v>C600</v>
          </cell>
          <cell r="C6698" t="str">
            <v>POP ENTREPRISE GENERALE DE BATIMENT</v>
          </cell>
          <cell r="D6698" t="str">
            <v>1</v>
          </cell>
          <cell r="E6698">
            <v>4164.1099999999997</v>
          </cell>
          <cell r="G6698">
            <v>4996.93</v>
          </cell>
          <cell r="H6698">
            <v>44620</v>
          </cell>
          <cell r="I6698">
            <v>44666</v>
          </cell>
          <cell r="J6698"/>
          <cell r="K6698"/>
        </row>
        <row r="6699">
          <cell r="A6699">
            <v>18066672</v>
          </cell>
          <cell r="B6699" t="str">
            <v>C600</v>
          </cell>
          <cell r="C6699" t="str">
            <v>POP ENTREPRISE GENERALE DE BATIMENT</v>
          </cell>
          <cell r="D6699" t="str">
            <v>1</v>
          </cell>
          <cell r="E6699">
            <v>1067.98</v>
          </cell>
          <cell r="G6699">
            <v>1281.58</v>
          </cell>
          <cell r="H6699">
            <v>44620</v>
          </cell>
          <cell r="I6699">
            <v>44666</v>
          </cell>
          <cell r="J6699"/>
          <cell r="K6699"/>
        </row>
        <row r="6700">
          <cell r="A6700">
            <v>18068290</v>
          </cell>
          <cell r="B6700" t="str">
            <v>C600</v>
          </cell>
          <cell r="C6700" t="str">
            <v>POP ENTREPRISE GENERALE DE BATIMENT</v>
          </cell>
          <cell r="D6700" t="str">
            <v>1</v>
          </cell>
          <cell r="E6700">
            <v>1504.04</v>
          </cell>
          <cell r="G6700">
            <v>1804.85</v>
          </cell>
          <cell r="H6700">
            <v>44651</v>
          </cell>
          <cell r="I6700">
            <v>44696</v>
          </cell>
          <cell r="J6700"/>
          <cell r="K6700"/>
        </row>
        <row r="6701">
          <cell r="A6701">
            <v>18068291</v>
          </cell>
          <cell r="B6701" t="str">
            <v>C600</v>
          </cell>
          <cell r="C6701" t="str">
            <v>POP ENTREPRISE GENERALE DE BATIMENT</v>
          </cell>
          <cell r="D6701" t="str">
            <v>1</v>
          </cell>
          <cell r="E6701">
            <v>-84</v>
          </cell>
          <cell r="G6701">
            <v>-100.8</v>
          </cell>
          <cell r="H6701">
            <v>44651</v>
          </cell>
          <cell r="I6701">
            <v>44696</v>
          </cell>
          <cell r="J6701"/>
          <cell r="K6701"/>
        </row>
        <row r="6702">
          <cell r="A6702">
            <v>18066673</v>
          </cell>
          <cell r="B6702" t="str">
            <v>C602</v>
          </cell>
          <cell r="C6702" t="str">
            <v>LUCAS REHA</v>
          </cell>
          <cell r="D6702" t="str">
            <v>6</v>
          </cell>
          <cell r="E6702">
            <v>95.74</v>
          </cell>
          <cell r="G6702">
            <v>114.89000000000001</v>
          </cell>
          <cell r="H6702">
            <v>44620</v>
          </cell>
          <cell r="I6702">
            <v>44620</v>
          </cell>
          <cell r="J6702">
            <v>44620</v>
          </cell>
          <cell r="K6702">
            <v>44620</v>
          </cell>
        </row>
        <row r="6703">
          <cell r="A6703">
            <v>18063934</v>
          </cell>
          <cell r="B6703" t="str">
            <v>C603</v>
          </cell>
          <cell r="C6703" t="str">
            <v>SAN</v>
          </cell>
          <cell r="D6703" t="str">
            <v>2</v>
          </cell>
          <cell r="E6703">
            <v>443.03999999999996</v>
          </cell>
          <cell r="G6703">
            <v>531.65</v>
          </cell>
          <cell r="H6703">
            <v>44561</v>
          </cell>
          <cell r="I6703">
            <v>44592</v>
          </cell>
          <cell r="J6703"/>
          <cell r="K6703">
            <v>44592</v>
          </cell>
        </row>
        <row r="6704">
          <cell r="A6704">
            <v>18062631</v>
          </cell>
          <cell r="B6704" t="str">
            <v>C604</v>
          </cell>
          <cell r="C6704" t="str">
            <v>3EC COUVERTURE</v>
          </cell>
          <cell r="D6704" t="str">
            <v>2</v>
          </cell>
          <cell r="E6704">
            <v>1354.78</v>
          </cell>
          <cell r="G6704">
            <v>1625.74</v>
          </cell>
          <cell r="H6704">
            <v>44530</v>
          </cell>
          <cell r="I6704">
            <v>44576</v>
          </cell>
          <cell r="J6704"/>
          <cell r="K6704">
            <v>44576</v>
          </cell>
        </row>
        <row r="6705">
          <cell r="A6705">
            <v>18062632</v>
          </cell>
          <cell r="B6705" t="str">
            <v>C604</v>
          </cell>
          <cell r="C6705" t="str">
            <v>3EC COUVERTURE</v>
          </cell>
          <cell r="D6705" t="str">
            <v>2</v>
          </cell>
          <cell r="E6705">
            <v>4186.12</v>
          </cell>
          <cell r="G6705">
            <v>5023.34</v>
          </cell>
          <cell r="H6705">
            <v>44530</v>
          </cell>
          <cell r="I6705">
            <v>44576</v>
          </cell>
          <cell r="J6705"/>
          <cell r="K6705">
            <v>44576</v>
          </cell>
        </row>
        <row r="6706">
          <cell r="A6706">
            <v>18062633</v>
          </cell>
          <cell r="B6706" t="str">
            <v>C604</v>
          </cell>
          <cell r="C6706" t="str">
            <v>3EC COUVERTURE</v>
          </cell>
          <cell r="D6706" t="str">
            <v>2</v>
          </cell>
          <cell r="E6706">
            <v>282.52</v>
          </cell>
          <cell r="G6706">
            <v>339.02</v>
          </cell>
          <cell r="H6706">
            <v>44530</v>
          </cell>
          <cell r="I6706">
            <v>44576</v>
          </cell>
          <cell r="J6706"/>
          <cell r="K6706">
            <v>44576</v>
          </cell>
        </row>
        <row r="6707">
          <cell r="A6707">
            <v>18062634</v>
          </cell>
          <cell r="B6707" t="str">
            <v>C604</v>
          </cell>
          <cell r="C6707" t="str">
            <v>3EC COUVERTURE</v>
          </cell>
          <cell r="D6707" t="str">
            <v>2</v>
          </cell>
          <cell r="E6707">
            <v>35.1</v>
          </cell>
          <cell r="G6707">
            <v>42.12</v>
          </cell>
          <cell r="H6707">
            <v>44530</v>
          </cell>
          <cell r="I6707">
            <v>44576</v>
          </cell>
          <cell r="J6707"/>
          <cell r="K6707">
            <v>44576</v>
          </cell>
        </row>
        <row r="6708">
          <cell r="A6708">
            <v>18062635</v>
          </cell>
          <cell r="B6708" t="str">
            <v>C604</v>
          </cell>
          <cell r="C6708" t="str">
            <v>3EC COUVERTURE</v>
          </cell>
          <cell r="D6708" t="str">
            <v>2</v>
          </cell>
          <cell r="E6708">
            <v>26.339999999999996</v>
          </cell>
          <cell r="G6708">
            <v>31.610000000000003</v>
          </cell>
          <cell r="H6708">
            <v>44530</v>
          </cell>
          <cell r="I6708">
            <v>44576</v>
          </cell>
          <cell r="J6708"/>
          <cell r="K6708">
            <v>44576</v>
          </cell>
        </row>
        <row r="6709">
          <cell r="A6709">
            <v>18062636</v>
          </cell>
          <cell r="B6709" t="str">
            <v>C604</v>
          </cell>
          <cell r="C6709" t="str">
            <v>3EC COUVERTURE</v>
          </cell>
          <cell r="D6709" t="str">
            <v>2</v>
          </cell>
          <cell r="E6709">
            <v>56.96</v>
          </cell>
          <cell r="G6709">
            <v>68.349999999999994</v>
          </cell>
          <cell r="H6709">
            <v>44530</v>
          </cell>
          <cell r="I6709">
            <v>44576</v>
          </cell>
          <cell r="J6709"/>
          <cell r="K6709">
            <v>44576</v>
          </cell>
        </row>
        <row r="6710">
          <cell r="A6710">
            <v>18063935</v>
          </cell>
          <cell r="B6710" t="str">
            <v>C604</v>
          </cell>
          <cell r="C6710" t="str">
            <v>3EC COUVERTURE</v>
          </cell>
          <cell r="D6710" t="str">
            <v>2</v>
          </cell>
          <cell r="E6710">
            <v>105.08</v>
          </cell>
          <cell r="G6710">
            <v>126.1</v>
          </cell>
          <cell r="H6710">
            <v>44561</v>
          </cell>
          <cell r="I6710">
            <v>44607</v>
          </cell>
          <cell r="J6710"/>
          <cell r="K6710">
            <v>44607</v>
          </cell>
        </row>
        <row r="6711">
          <cell r="A6711">
            <v>18063936</v>
          </cell>
          <cell r="B6711" t="str">
            <v>C604</v>
          </cell>
          <cell r="C6711" t="str">
            <v>3EC COUVERTURE</v>
          </cell>
          <cell r="D6711" t="str">
            <v>2</v>
          </cell>
          <cell r="E6711">
            <v>251.01999999999998</v>
          </cell>
          <cell r="G6711">
            <v>301.21999999999997</v>
          </cell>
          <cell r="H6711">
            <v>44561</v>
          </cell>
          <cell r="I6711">
            <v>44607</v>
          </cell>
          <cell r="J6711"/>
          <cell r="K6711">
            <v>44607</v>
          </cell>
        </row>
        <row r="6712">
          <cell r="A6712">
            <v>18063937</v>
          </cell>
          <cell r="B6712" t="str">
            <v>C604</v>
          </cell>
          <cell r="C6712" t="str">
            <v>3EC COUVERTURE</v>
          </cell>
          <cell r="D6712" t="str">
            <v>2</v>
          </cell>
          <cell r="E6712">
            <v>161.9</v>
          </cell>
          <cell r="G6712">
            <v>194.28</v>
          </cell>
          <cell r="H6712">
            <v>44561</v>
          </cell>
          <cell r="I6712">
            <v>44607</v>
          </cell>
          <cell r="J6712"/>
          <cell r="K6712">
            <v>44607</v>
          </cell>
        </row>
        <row r="6713">
          <cell r="A6713">
            <v>18063938</v>
          </cell>
          <cell r="B6713" t="str">
            <v>C604</v>
          </cell>
          <cell r="C6713" t="str">
            <v>3EC COUVERTURE</v>
          </cell>
          <cell r="D6713" t="str">
            <v>2</v>
          </cell>
          <cell r="E6713">
            <v>-23.07</v>
          </cell>
          <cell r="G6713">
            <v>-27.68</v>
          </cell>
          <cell r="H6713">
            <v>44561</v>
          </cell>
          <cell r="I6713">
            <v>44607</v>
          </cell>
          <cell r="J6713"/>
          <cell r="K6713">
            <v>44607</v>
          </cell>
        </row>
        <row r="6714">
          <cell r="A6714">
            <v>18065259</v>
          </cell>
          <cell r="B6714" t="str">
            <v>C604</v>
          </cell>
          <cell r="C6714" t="str">
            <v>3EC COUVERTURE</v>
          </cell>
          <cell r="D6714" t="str">
            <v>2</v>
          </cell>
          <cell r="E6714">
            <v>1289.29</v>
          </cell>
          <cell r="G6714">
            <v>1547.15</v>
          </cell>
          <cell r="H6714">
            <v>44592</v>
          </cell>
          <cell r="I6714">
            <v>44635</v>
          </cell>
          <cell r="J6714"/>
          <cell r="K6714">
            <v>44635</v>
          </cell>
        </row>
        <row r="6715">
          <cell r="A6715">
            <v>18066674</v>
          </cell>
          <cell r="B6715" t="str">
            <v>C604</v>
          </cell>
          <cell r="C6715" t="str">
            <v>3EC COUVERTURE</v>
          </cell>
          <cell r="D6715" t="str">
            <v>2</v>
          </cell>
          <cell r="E6715">
            <v>7529.76</v>
          </cell>
          <cell r="G6715">
            <v>9035.7100000000009</v>
          </cell>
          <cell r="H6715">
            <v>44620</v>
          </cell>
          <cell r="I6715">
            <v>44666</v>
          </cell>
          <cell r="J6715"/>
          <cell r="K6715">
            <v>44666</v>
          </cell>
        </row>
        <row r="6716">
          <cell r="A6716">
            <v>18066675</v>
          </cell>
          <cell r="B6716" t="str">
            <v>C604</v>
          </cell>
          <cell r="C6716" t="str">
            <v>3EC COUVERTURE</v>
          </cell>
          <cell r="D6716" t="str">
            <v>2</v>
          </cell>
          <cell r="E6716">
            <v>4878.49</v>
          </cell>
          <cell r="G6716">
            <v>5854.6900000000005</v>
          </cell>
          <cell r="H6716">
            <v>44620</v>
          </cell>
          <cell r="I6716">
            <v>44666</v>
          </cell>
          <cell r="J6716"/>
          <cell r="K6716">
            <v>44666</v>
          </cell>
        </row>
        <row r="6717">
          <cell r="A6717">
            <v>18068292</v>
          </cell>
          <cell r="B6717" t="str">
            <v>C604</v>
          </cell>
          <cell r="C6717" t="str">
            <v>3EC COUVERTURE</v>
          </cell>
          <cell r="D6717" t="str">
            <v>2</v>
          </cell>
          <cell r="E6717">
            <v>1340.3799999999999</v>
          </cell>
          <cell r="G6717">
            <v>1608.46</v>
          </cell>
          <cell r="H6717">
            <v>44651</v>
          </cell>
          <cell r="I6717">
            <v>44696</v>
          </cell>
          <cell r="J6717">
            <v>44658</v>
          </cell>
          <cell r="K6717">
            <v>44696</v>
          </cell>
        </row>
        <row r="6718">
          <cell r="A6718">
            <v>18068293</v>
          </cell>
          <cell r="B6718" t="str">
            <v>C604</v>
          </cell>
          <cell r="C6718" t="str">
            <v>3EC COUVERTURE</v>
          </cell>
          <cell r="D6718" t="str">
            <v>2</v>
          </cell>
          <cell r="E6718">
            <v>1171.3</v>
          </cell>
          <cell r="G6718">
            <v>1405.56</v>
          </cell>
          <cell r="H6718">
            <v>44651</v>
          </cell>
          <cell r="I6718">
            <v>44696</v>
          </cell>
          <cell r="J6718">
            <v>44658</v>
          </cell>
          <cell r="K6718">
            <v>44696</v>
          </cell>
        </row>
        <row r="6719">
          <cell r="A6719">
            <v>18068294</v>
          </cell>
          <cell r="B6719" t="str">
            <v>C604</v>
          </cell>
          <cell r="C6719" t="str">
            <v>3EC COUVERTURE</v>
          </cell>
          <cell r="D6719" t="str">
            <v>2</v>
          </cell>
          <cell r="E6719">
            <v>721.86</v>
          </cell>
          <cell r="G6719">
            <v>866.2299999999999</v>
          </cell>
          <cell r="H6719">
            <v>44651</v>
          </cell>
          <cell r="I6719">
            <v>44696</v>
          </cell>
          <cell r="J6719">
            <v>44658</v>
          </cell>
          <cell r="K6719">
            <v>44696</v>
          </cell>
        </row>
        <row r="6720">
          <cell r="A6720">
            <v>18068295</v>
          </cell>
          <cell r="B6720" t="str">
            <v>C604</v>
          </cell>
          <cell r="C6720" t="str">
            <v>3EC COUVERTURE</v>
          </cell>
          <cell r="D6720" t="str">
            <v>2</v>
          </cell>
          <cell r="E6720">
            <v>834.33999999999992</v>
          </cell>
          <cell r="G6720">
            <v>1001.21</v>
          </cell>
          <cell r="H6720">
            <v>44651</v>
          </cell>
          <cell r="I6720">
            <v>44696</v>
          </cell>
          <cell r="J6720">
            <v>44658</v>
          </cell>
          <cell r="K6720">
            <v>44696</v>
          </cell>
        </row>
        <row r="6721">
          <cell r="A6721">
            <v>18068296</v>
          </cell>
          <cell r="B6721" t="str">
            <v>C604</v>
          </cell>
          <cell r="C6721" t="str">
            <v>3EC COUVERTURE</v>
          </cell>
          <cell r="D6721" t="str">
            <v>2</v>
          </cell>
          <cell r="E6721">
            <v>-1290.74</v>
          </cell>
          <cell r="G6721">
            <v>-1548.8899999999999</v>
          </cell>
          <cell r="H6721">
            <v>44651</v>
          </cell>
          <cell r="I6721">
            <v>44696</v>
          </cell>
          <cell r="J6721">
            <v>44658</v>
          </cell>
          <cell r="K6721">
            <v>44696</v>
          </cell>
        </row>
        <row r="6722">
          <cell r="A6722">
            <v>18068297</v>
          </cell>
          <cell r="B6722" t="str">
            <v>C604</v>
          </cell>
          <cell r="C6722" t="str">
            <v>3EC COUVERTURE</v>
          </cell>
          <cell r="D6722" t="str">
            <v>2</v>
          </cell>
          <cell r="E6722">
            <v>1589.42</v>
          </cell>
          <cell r="G6722">
            <v>1907.3</v>
          </cell>
          <cell r="H6722">
            <v>44651</v>
          </cell>
          <cell r="I6722">
            <v>44696</v>
          </cell>
          <cell r="J6722">
            <v>44658</v>
          </cell>
          <cell r="K6722">
            <v>44696</v>
          </cell>
        </row>
        <row r="6723">
          <cell r="A6723">
            <v>18062637</v>
          </cell>
          <cell r="B6723" t="str">
            <v>C605</v>
          </cell>
          <cell r="C6723" t="str">
            <v>ELIO</v>
          </cell>
          <cell r="D6723" t="str">
            <v>2</v>
          </cell>
          <cell r="E6723">
            <v>13076.5</v>
          </cell>
          <cell r="G6723">
            <v>15691.8</v>
          </cell>
          <cell r="H6723">
            <v>44530</v>
          </cell>
          <cell r="I6723">
            <v>44576</v>
          </cell>
          <cell r="J6723"/>
          <cell r="K6723">
            <v>44576</v>
          </cell>
        </row>
        <row r="6724">
          <cell r="A6724">
            <v>18062638</v>
          </cell>
          <cell r="B6724" t="str">
            <v>C605</v>
          </cell>
          <cell r="C6724" t="str">
            <v>ELIO</v>
          </cell>
          <cell r="D6724" t="str">
            <v>2</v>
          </cell>
          <cell r="E6724">
            <v>12721.22</v>
          </cell>
          <cell r="G6724">
            <v>15265.460000000001</v>
          </cell>
          <cell r="H6724">
            <v>44530</v>
          </cell>
          <cell r="I6724">
            <v>44576</v>
          </cell>
          <cell r="J6724"/>
          <cell r="K6724">
            <v>44576</v>
          </cell>
        </row>
        <row r="6725">
          <cell r="A6725">
            <v>18062639</v>
          </cell>
          <cell r="B6725" t="str">
            <v>C605</v>
          </cell>
          <cell r="C6725" t="str">
            <v>ELIO</v>
          </cell>
          <cell r="D6725" t="str">
            <v>2</v>
          </cell>
          <cell r="E6725">
            <v>6062.41</v>
          </cell>
          <cell r="G6725">
            <v>7274.8899999999994</v>
          </cell>
          <cell r="H6725">
            <v>44530</v>
          </cell>
          <cell r="I6725">
            <v>44576</v>
          </cell>
          <cell r="J6725"/>
          <cell r="K6725">
            <v>44576</v>
          </cell>
        </row>
        <row r="6726">
          <cell r="A6726">
            <v>18063939</v>
          </cell>
          <cell r="B6726" t="str">
            <v>C605</v>
          </cell>
          <cell r="C6726" t="str">
            <v>ELIO</v>
          </cell>
          <cell r="D6726" t="str">
            <v>2</v>
          </cell>
          <cell r="E6726">
            <v>4188.32</v>
          </cell>
          <cell r="G6726">
            <v>5025.9800000000005</v>
          </cell>
          <cell r="H6726">
            <v>44561</v>
          </cell>
          <cell r="I6726">
            <v>44607</v>
          </cell>
          <cell r="J6726"/>
          <cell r="K6726">
            <v>44607</v>
          </cell>
        </row>
        <row r="6727">
          <cell r="A6727">
            <v>18063940</v>
          </cell>
          <cell r="B6727" t="str">
            <v>C605</v>
          </cell>
          <cell r="C6727" t="str">
            <v>ELIO</v>
          </cell>
          <cell r="D6727" t="str">
            <v>2</v>
          </cell>
          <cell r="E6727">
            <v>649</v>
          </cell>
          <cell r="G6727">
            <v>778.8</v>
          </cell>
          <cell r="H6727">
            <v>44561</v>
          </cell>
          <cell r="I6727">
            <v>44607</v>
          </cell>
          <cell r="J6727"/>
          <cell r="K6727">
            <v>44607</v>
          </cell>
        </row>
        <row r="6728">
          <cell r="A6728">
            <v>18063941</v>
          </cell>
          <cell r="B6728" t="str">
            <v>C605</v>
          </cell>
          <cell r="C6728" t="str">
            <v>ELIO</v>
          </cell>
          <cell r="D6728" t="str">
            <v>2</v>
          </cell>
          <cell r="E6728">
            <v>63</v>
          </cell>
          <cell r="G6728">
            <v>75.599999999999994</v>
          </cell>
          <cell r="H6728">
            <v>44561</v>
          </cell>
          <cell r="I6728">
            <v>44607</v>
          </cell>
          <cell r="J6728"/>
          <cell r="K6728">
            <v>44607</v>
          </cell>
        </row>
        <row r="6729">
          <cell r="A6729">
            <v>18063942</v>
          </cell>
          <cell r="B6729" t="str">
            <v>C605</v>
          </cell>
          <cell r="C6729" t="str">
            <v>ELIO</v>
          </cell>
          <cell r="D6729" t="str">
            <v>2</v>
          </cell>
          <cell r="E6729">
            <v>681.93000000000006</v>
          </cell>
          <cell r="G6729">
            <v>818.31999999999994</v>
          </cell>
          <cell r="H6729">
            <v>44561</v>
          </cell>
          <cell r="I6729">
            <v>44607</v>
          </cell>
          <cell r="J6729"/>
          <cell r="K6729">
            <v>44607</v>
          </cell>
        </row>
        <row r="6730">
          <cell r="A6730">
            <v>18063943</v>
          </cell>
          <cell r="B6730" t="str">
            <v>C605</v>
          </cell>
          <cell r="C6730" t="str">
            <v>ELIO</v>
          </cell>
          <cell r="D6730" t="str">
            <v>2</v>
          </cell>
          <cell r="E6730">
            <v>606.87</v>
          </cell>
          <cell r="G6730">
            <v>728.24</v>
          </cell>
          <cell r="H6730">
            <v>44561</v>
          </cell>
          <cell r="I6730">
            <v>44607</v>
          </cell>
          <cell r="J6730"/>
          <cell r="K6730">
            <v>44607</v>
          </cell>
        </row>
        <row r="6731">
          <cell r="A6731">
            <v>18065260</v>
          </cell>
          <cell r="B6731" t="str">
            <v>C605</v>
          </cell>
          <cell r="C6731" t="str">
            <v>ELIO</v>
          </cell>
          <cell r="D6731" t="str">
            <v>2</v>
          </cell>
          <cell r="E6731">
            <v>420.93999999999994</v>
          </cell>
          <cell r="G6731">
            <v>505.13</v>
          </cell>
          <cell r="H6731">
            <v>44592</v>
          </cell>
          <cell r="I6731">
            <v>44635</v>
          </cell>
          <cell r="J6731"/>
          <cell r="K6731">
            <v>44635</v>
          </cell>
        </row>
        <row r="6732">
          <cell r="A6732">
            <v>18065261</v>
          </cell>
          <cell r="B6732" t="str">
            <v>C605</v>
          </cell>
          <cell r="C6732" t="str">
            <v>ELIO</v>
          </cell>
          <cell r="D6732" t="str">
            <v>2</v>
          </cell>
          <cell r="E6732">
            <v>4738.26</v>
          </cell>
          <cell r="G6732">
            <v>5685.91</v>
          </cell>
          <cell r="H6732">
            <v>44592</v>
          </cell>
          <cell r="I6732">
            <v>44635</v>
          </cell>
          <cell r="J6732"/>
          <cell r="K6732">
            <v>44635</v>
          </cell>
        </row>
        <row r="6733">
          <cell r="A6733">
            <v>18065262</v>
          </cell>
          <cell r="B6733" t="str">
            <v>C605</v>
          </cell>
          <cell r="C6733" t="str">
            <v>ELIO</v>
          </cell>
          <cell r="D6733" t="str">
            <v>2</v>
          </cell>
          <cell r="E6733">
            <v>798.03</v>
          </cell>
          <cell r="G6733">
            <v>957.64</v>
          </cell>
          <cell r="H6733">
            <v>44592</v>
          </cell>
          <cell r="I6733">
            <v>44635</v>
          </cell>
          <cell r="J6733"/>
          <cell r="K6733">
            <v>44635</v>
          </cell>
        </row>
        <row r="6734">
          <cell r="A6734">
            <v>18065263</v>
          </cell>
          <cell r="B6734" t="str">
            <v>C605</v>
          </cell>
          <cell r="C6734" t="str">
            <v>ELIO</v>
          </cell>
          <cell r="D6734" t="str">
            <v>2</v>
          </cell>
          <cell r="E6734">
            <v>388.25</v>
          </cell>
          <cell r="G6734">
            <v>465.9</v>
          </cell>
          <cell r="H6734">
            <v>44592</v>
          </cell>
          <cell r="I6734">
            <v>44635</v>
          </cell>
          <cell r="J6734"/>
          <cell r="K6734">
            <v>44635</v>
          </cell>
        </row>
        <row r="6735">
          <cell r="A6735">
            <v>18065264</v>
          </cell>
          <cell r="B6735" t="str">
            <v>C605</v>
          </cell>
          <cell r="C6735" t="str">
            <v>ELIO</v>
          </cell>
          <cell r="D6735" t="str">
            <v>2</v>
          </cell>
          <cell r="E6735">
            <v>1018.53</v>
          </cell>
          <cell r="G6735">
            <v>1222.24</v>
          </cell>
          <cell r="H6735">
            <v>44592</v>
          </cell>
          <cell r="I6735">
            <v>44635</v>
          </cell>
          <cell r="J6735"/>
          <cell r="K6735">
            <v>44635</v>
          </cell>
        </row>
        <row r="6736">
          <cell r="A6736">
            <v>18065265</v>
          </cell>
          <cell r="B6736" t="str">
            <v>C605</v>
          </cell>
          <cell r="C6736" t="str">
            <v>ELIO</v>
          </cell>
          <cell r="D6736" t="str">
            <v>2</v>
          </cell>
          <cell r="E6736">
            <v>388.25</v>
          </cell>
          <cell r="G6736">
            <v>465.9</v>
          </cell>
          <cell r="H6736">
            <v>44592</v>
          </cell>
          <cell r="I6736">
            <v>44635</v>
          </cell>
          <cell r="J6736"/>
          <cell r="K6736">
            <v>44635</v>
          </cell>
        </row>
        <row r="6737">
          <cell r="A6737">
            <v>18065266</v>
          </cell>
          <cell r="B6737" t="str">
            <v>C605</v>
          </cell>
          <cell r="C6737" t="str">
            <v>ELIO</v>
          </cell>
          <cell r="D6737" t="str">
            <v>2</v>
          </cell>
          <cell r="E6737">
            <v>246.44</v>
          </cell>
          <cell r="G6737">
            <v>295.73</v>
          </cell>
          <cell r="H6737">
            <v>44592</v>
          </cell>
          <cell r="I6737">
            <v>44635</v>
          </cell>
          <cell r="J6737"/>
          <cell r="K6737">
            <v>44635</v>
          </cell>
        </row>
        <row r="6738">
          <cell r="A6738">
            <v>18062640</v>
          </cell>
          <cell r="B6738" t="str">
            <v>C606</v>
          </cell>
          <cell r="C6738" t="str">
            <v>NATA BATIMENT</v>
          </cell>
          <cell r="D6738" t="str">
            <v>2</v>
          </cell>
          <cell r="E6738">
            <v>1295.8499999999999</v>
          </cell>
          <cell r="G6738">
            <v>1555.02</v>
          </cell>
          <cell r="H6738">
            <v>44530</v>
          </cell>
          <cell r="I6738">
            <v>44576</v>
          </cell>
          <cell r="J6738"/>
          <cell r="K6738">
            <v>44576</v>
          </cell>
        </row>
        <row r="6739">
          <cell r="A6739">
            <v>18065267</v>
          </cell>
          <cell r="B6739" t="str">
            <v>C606</v>
          </cell>
          <cell r="C6739" t="str">
            <v>NATA BATIMENT</v>
          </cell>
          <cell r="D6739" t="str">
            <v>2</v>
          </cell>
          <cell r="E6739">
            <v>1745.6599999999999</v>
          </cell>
          <cell r="G6739">
            <v>2094.79</v>
          </cell>
          <cell r="H6739">
            <v>44592</v>
          </cell>
          <cell r="I6739">
            <v>44635</v>
          </cell>
          <cell r="J6739"/>
          <cell r="K6739">
            <v>44635</v>
          </cell>
        </row>
        <row r="6740">
          <cell r="A6740">
            <v>18066676</v>
          </cell>
          <cell r="B6740" t="str">
            <v>C606</v>
          </cell>
          <cell r="C6740" t="str">
            <v>NATA BATIMENT</v>
          </cell>
          <cell r="D6740" t="str">
            <v>2</v>
          </cell>
          <cell r="E6740">
            <v>1423.6100000000001</v>
          </cell>
          <cell r="G6740">
            <v>1708.33</v>
          </cell>
          <cell r="H6740">
            <v>44620</v>
          </cell>
          <cell r="I6740">
            <v>44666</v>
          </cell>
          <cell r="J6740"/>
          <cell r="K6740">
            <v>44666</v>
          </cell>
        </row>
        <row r="6741">
          <cell r="A6741">
            <v>18066677</v>
          </cell>
          <cell r="B6741" t="str">
            <v>C606</v>
          </cell>
          <cell r="C6741" t="str">
            <v>NATA BATIMENT</v>
          </cell>
          <cell r="D6741" t="str">
            <v>2</v>
          </cell>
          <cell r="E6741">
            <v>456.43</v>
          </cell>
          <cell r="G6741">
            <v>547.72</v>
          </cell>
          <cell r="H6741">
            <v>44620</v>
          </cell>
          <cell r="I6741">
            <v>44666</v>
          </cell>
          <cell r="J6741"/>
          <cell r="K6741">
            <v>44666</v>
          </cell>
        </row>
        <row r="6742">
          <cell r="A6742">
            <v>18068298</v>
          </cell>
          <cell r="B6742" t="str">
            <v>C606</v>
          </cell>
          <cell r="C6742" t="str">
            <v>NATA BATIMENT</v>
          </cell>
          <cell r="D6742" t="str">
            <v>2</v>
          </cell>
          <cell r="E6742">
            <v>1291.73</v>
          </cell>
          <cell r="G6742">
            <v>1550.08</v>
          </cell>
          <cell r="H6742">
            <v>44651</v>
          </cell>
          <cell r="I6742">
            <v>44696</v>
          </cell>
          <cell r="J6742">
            <v>44658</v>
          </cell>
          <cell r="K6742">
            <v>44696</v>
          </cell>
        </row>
        <row r="6743">
          <cell r="A6743">
            <v>18068299</v>
          </cell>
          <cell r="B6743" t="str">
            <v>C606</v>
          </cell>
          <cell r="C6743" t="str">
            <v>NATA BATIMENT</v>
          </cell>
          <cell r="D6743" t="str">
            <v>2</v>
          </cell>
          <cell r="E6743">
            <v>1711.6299999999999</v>
          </cell>
          <cell r="G6743">
            <v>2053.96</v>
          </cell>
          <cell r="H6743">
            <v>44651</v>
          </cell>
          <cell r="I6743">
            <v>44696</v>
          </cell>
          <cell r="J6743">
            <v>44658</v>
          </cell>
          <cell r="K6743">
            <v>44696</v>
          </cell>
        </row>
        <row r="6744">
          <cell r="A6744">
            <v>18068300</v>
          </cell>
          <cell r="B6744" t="str">
            <v>C606</v>
          </cell>
          <cell r="C6744" t="str">
            <v>NATA BATIMENT</v>
          </cell>
          <cell r="D6744" t="str">
            <v>2</v>
          </cell>
          <cell r="E6744">
            <v>1350.28</v>
          </cell>
          <cell r="G6744">
            <v>1620.34</v>
          </cell>
          <cell r="H6744">
            <v>44651</v>
          </cell>
          <cell r="I6744">
            <v>44696</v>
          </cell>
          <cell r="J6744">
            <v>44658</v>
          </cell>
          <cell r="K6744">
            <v>44696</v>
          </cell>
        </row>
        <row r="6745">
          <cell r="A6745">
            <v>18063944</v>
          </cell>
          <cell r="B6745" t="str">
            <v>C607</v>
          </cell>
          <cell r="C6745" t="str">
            <v>JDM RAVALEMENT</v>
          </cell>
          <cell r="D6745" t="str">
            <v>2</v>
          </cell>
          <cell r="E6745">
            <v>580.86</v>
          </cell>
          <cell r="G6745">
            <v>697.03</v>
          </cell>
          <cell r="H6745">
            <v>44561</v>
          </cell>
          <cell r="I6745">
            <v>44607</v>
          </cell>
          <cell r="J6745"/>
          <cell r="K6745">
            <v>44607</v>
          </cell>
        </row>
        <row r="6746">
          <cell r="A6746">
            <v>18063945</v>
          </cell>
          <cell r="B6746" t="str">
            <v>C607</v>
          </cell>
          <cell r="C6746" t="str">
            <v>JDM RAVALEMENT</v>
          </cell>
          <cell r="D6746" t="str">
            <v>2</v>
          </cell>
          <cell r="E6746">
            <v>2403.6</v>
          </cell>
          <cell r="G6746">
            <v>2884.32</v>
          </cell>
          <cell r="H6746">
            <v>44561</v>
          </cell>
          <cell r="I6746">
            <v>44607</v>
          </cell>
          <cell r="J6746"/>
          <cell r="K6746">
            <v>44607</v>
          </cell>
        </row>
        <row r="6747">
          <cell r="A6747">
            <v>18065268</v>
          </cell>
          <cell r="B6747" t="str">
            <v>C607</v>
          </cell>
          <cell r="C6747" t="str">
            <v>JDM RAVALEMENT</v>
          </cell>
          <cell r="D6747" t="str">
            <v>2</v>
          </cell>
          <cell r="E6747">
            <v>82.08</v>
          </cell>
          <cell r="G6747">
            <v>98.5</v>
          </cell>
          <cell r="H6747">
            <v>44592</v>
          </cell>
          <cell r="I6747">
            <v>44635</v>
          </cell>
          <cell r="J6747"/>
          <cell r="K6747">
            <v>44635</v>
          </cell>
        </row>
        <row r="6748">
          <cell r="A6748">
            <v>18066678</v>
          </cell>
          <cell r="B6748" t="str">
            <v>C607</v>
          </cell>
          <cell r="C6748" t="str">
            <v>JDM RAVALEMENT</v>
          </cell>
          <cell r="D6748" t="str">
            <v>2</v>
          </cell>
          <cell r="E6748">
            <v>1348.97</v>
          </cell>
          <cell r="G6748">
            <v>1618.76</v>
          </cell>
          <cell r="H6748">
            <v>44620</v>
          </cell>
          <cell r="I6748">
            <v>44666</v>
          </cell>
          <cell r="J6748"/>
          <cell r="K6748">
            <v>44666</v>
          </cell>
        </row>
        <row r="6749">
          <cell r="A6749">
            <v>18066679</v>
          </cell>
          <cell r="B6749" t="str">
            <v>C607</v>
          </cell>
          <cell r="C6749" t="str">
            <v>JDM RAVALEMENT</v>
          </cell>
          <cell r="D6749" t="str">
            <v>2</v>
          </cell>
          <cell r="E6749">
            <v>299.77</v>
          </cell>
          <cell r="G6749">
            <v>359.71999999999997</v>
          </cell>
          <cell r="H6749">
            <v>44620</v>
          </cell>
          <cell r="I6749">
            <v>44666</v>
          </cell>
          <cell r="J6749"/>
          <cell r="K6749">
            <v>44666</v>
          </cell>
        </row>
        <row r="6750">
          <cell r="A6750">
            <v>18066680</v>
          </cell>
          <cell r="B6750" t="str">
            <v>C607</v>
          </cell>
          <cell r="C6750" t="str">
            <v>JDM RAVALEMENT</v>
          </cell>
          <cell r="D6750" t="str">
            <v>2</v>
          </cell>
          <cell r="E6750">
            <v>277.2</v>
          </cell>
          <cell r="G6750">
            <v>332.64</v>
          </cell>
          <cell r="H6750">
            <v>44620</v>
          </cell>
          <cell r="I6750">
            <v>44666</v>
          </cell>
          <cell r="J6750"/>
          <cell r="K6750">
            <v>44666</v>
          </cell>
        </row>
        <row r="6751">
          <cell r="A6751">
            <v>18066681</v>
          </cell>
          <cell r="B6751" t="str">
            <v>C607</v>
          </cell>
          <cell r="C6751" t="str">
            <v>JDM RAVALEMENT</v>
          </cell>
          <cell r="D6751" t="str">
            <v>2</v>
          </cell>
          <cell r="E6751">
            <v>65.039999999999992</v>
          </cell>
          <cell r="G6751">
            <v>78.05</v>
          </cell>
          <cell r="H6751">
            <v>44620</v>
          </cell>
          <cell r="I6751">
            <v>44666</v>
          </cell>
          <cell r="J6751"/>
          <cell r="K6751">
            <v>44666</v>
          </cell>
        </row>
        <row r="6752">
          <cell r="A6752">
            <v>18066745</v>
          </cell>
          <cell r="B6752" t="str">
            <v>C607</v>
          </cell>
          <cell r="C6752" t="str">
            <v>JDM RAVALEMENT</v>
          </cell>
          <cell r="D6752" t="str">
            <v>2</v>
          </cell>
          <cell r="E6752">
            <v>40</v>
          </cell>
          <cell r="G6752">
            <v>40</v>
          </cell>
          <cell r="H6752">
            <v>44641</v>
          </cell>
          <cell r="I6752">
            <v>44696</v>
          </cell>
          <cell r="J6752">
            <v>44658</v>
          </cell>
          <cell r="K6752">
            <v>44696</v>
          </cell>
        </row>
        <row r="6753">
          <cell r="A6753">
            <v>18068301</v>
          </cell>
          <cell r="B6753" t="str">
            <v>C607</v>
          </cell>
          <cell r="C6753" t="str">
            <v>JDM RAVALEMENT</v>
          </cell>
          <cell r="D6753" t="str">
            <v>2</v>
          </cell>
          <cell r="E6753">
            <v>149.89000000000001</v>
          </cell>
          <cell r="G6753">
            <v>179.87</v>
          </cell>
          <cell r="H6753">
            <v>44651</v>
          </cell>
          <cell r="I6753">
            <v>44696</v>
          </cell>
          <cell r="J6753">
            <v>44658</v>
          </cell>
          <cell r="K6753">
            <v>44696</v>
          </cell>
        </row>
        <row r="6754">
          <cell r="A6754">
            <v>18068302</v>
          </cell>
          <cell r="B6754" t="str">
            <v>C607</v>
          </cell>
          <cell r="C6754" t="str">
            <v>JDM RAVALEMENT</v>
          </cell>
          <cell r="D6754" t="str">
            <v>2</v>
          </cell>
          <cell r="E6754">
            <v>2747.7799999999997</v>
          </cell>
          <cell r="G6754">
            <v>3297.34</v>
          </cell>
          <cell r="H6754">
            <v>44651</v>
          </cell>
          <cell r="I6754">
            <v>44696</v>
          </cell>
          <cell r="J6754">
            <v>44658</v>
          </cell>
          <cell r="K6754">
            <v>44696</v>
          </cell>
        </row>
        <row r="6755">
          <cell r="A6755">
            <v>18068303</v>
          </cell>
          <cell r="B6755" t="str">
            <v>C607</v>
          </cell>
          <cell r="C6755" t="str">
            <v>JDM RAVALEMENT</v>
          </cell>
          <cell r="D6755" t="str">
            <v>2</v>
          </cell>
          <cell r="E6755">
            <v>30.23</v>
          </cell>
          <cell r="G6755">
            <v>36.28</v>
          </cell>
          <cell r="H6755">
            <v>44651</v>
          </cell>
          <cell r="I6755">
            <v>44696</v>
          </cell>
          <cell r="J6755">
            <v>44658</v>
          </cell>
          <cell r="K6755">
            <v>44696</v>
          </cell>
        </row>
        <row r="6756">
          <cell r="A6756">
            <v>18062641</v>
          </cell>
          <cell r="B6756" t="str">
            <v>C608</v>
          </cell>
          <cell r="C6756" t="str">
            <v>ACPF COUVERTURE</v>
          </cell>
          <cell r="D6756" t="str">
            <v>2</v>
          </cell>
          <cell r="E6756">
            <v>2883</v>
          </cell>
          <cell r="G6756">
            <v>3459.6</v>
          </cell>
          <cell r="H6756">
            <v>44530</v>
          </cell>
          <cell r="I6756">
            <v>44576</v>
          </cell>
          <cell r="J6756"/>
          <cell r="K6756">
            <v>44576</v>
          </cell>
        </row>
        <row r="6757">
          <cell r="A6757">
            <v>18063946</v>
          </cell>
          <cell r="B6757" t="str">
            <v>C608</v>
          </cell>
          <cell r="C6757" t="str">
            <v>ACPF COUVERTURE</v>
          </cell>
          <cell r="D6757" t="str">
            <v>2</v>
          </cell>
          <cell r="E6757">
            <v>975.42000000000007</v>
          </cell>
          <cell r="G6757">
            <v>1170.5</v>
          </cell>
          <cell r="H6757">
            <v>44561</v>
          </cell>
          <cell r="I6757">
            <v>44607</v>
          </cell>
          <cell r="J6757"/>
          <cell r="K6757">
            <v>44607</v>
          </cell>
        </row>
        <row r="6758">
          <cell r="A6758">
            <v>18063947</v>
          </cell>
          <cell r="B6758" t="str">
            <v>C608</v>
          </cell>
          <cell r="C6758" t="str">
            <v>ACPF COUVERTURE</v>
          </cell>
          <cell r="D6758" t="str">
            <v>2</v>
          </cell>
          <cell r="E6758">
            <v>1781.3400000000001</v>
          </cell>
          <cell r="G6758">
            <v>2137.6099999999997</v>
          </cell>
          <cell r="H6758">
            <v>44561</v>
          </cell>
          <cell r="I6758">
            <v>44607</v>
          </cell>
          <cell r="J6758"/>
          <cell r="K6758">
            <v>44607</v>
          </cell>
        </row>
        <row r="6759">
          <cell r="A6759">
            <v>18063948</v>
          </cell>
          <cell r="B6759" t="str">
            <v>C608</v>
          </cell>
          <cell r="C6759" t="str">
            <v>ACPF COUVERTURE</v>
          </cell>
          <cell r="D6759" t="str">
            <v>2</v>
          </cell>
          <cell r="E6759">
            <v>3555.8199999999997</v>
          </cell>
          <cell r="G6759">
            <v>4266.9800000000005</v>
          </cell>
          <cell r="H6759">
            <v>44561</v>
          </cell>
          <cell r="I6759">
            <v>44607</v>
          </cell>
          <cell r="J6759"/>
          <cell r="K6759">
            <v>44607</v>
          </cell>
        </row>
        <row r="6760">
          <cell r="A6760">
            <v>18063949</v>
          </cell>
          <cell r="B6760" t="str">
            <v>C608</v>
          </cell>
          <cell r="C6760" t="str">
            <v>ACPF COUVERTURE</v>
          </cell>
          <cell r="D6760" t="str">
            <v>2</v>
          </cell>
          <cell r="E6760">
            <v>6319.24</v>
          </cell>
          <cell r="G6760">
            <v>7583.0899999999992</v>
          </cell>
          <cell r="H6760">
            <v>44561</v>
          </cell>
          <cell r="I6760">
            <v>44607</v>
          </cell>
          <cell r="J6760"/>
          <cell r="K6760">
            <v>44607</v>
          </cell>
        </row>
        <row r="6761">
          <cell r="A6761">
            <v>18065269</v>
          </cell>
          <cell r="B6761" t="str">
            <v>C608</v>
          </cell>
          <cell r="C6761" t="str">
            <v>ACPF COUVERTURE</v>
          </cell>
          <cell r="D6761" t="str">
            <v>2</v>
          </cell>
          <cell r="E6761">
            <v>5782.75</v>
          </cell>
          <cell r="G6761">
            <v>6939.3</v>
          </cell>
          <cell r="H6761">
            <v>44592</v>
          </cell>
          <cell r="I6761">
            <v>44635</v>
          </cell>
          <cell r="J6761"/>
          <cell r="K6761">
            <v>44635</v>
          </cell>
        </row>
        <row r="6762">
          <cell r="A6762">
            <v>18065270</v>
          </cell>
          <cell r="B6762" t="str">
            <v>C608</v>
          </cell>
          <cell r="C6762" t="str">
            <v>ACPF COUVERTURE</v>
          </cell>
          <cell r="D6762" t="str">
            <v>2</v>
          </cell>
          <cell r="E6762">
            <v>7862.65</v>
          </cell>
          <cell r="G6762">
            <v>9435.18</v>
          </cell>
          <cell r="H6762">
            <v>44592</v>
          </cell>
          <cell r="I6762">
            <v>44635</v>
          </cell>
          <cell r="J6762"/>
          <cell r="K6762">
            <v>44635</v>
          </cell>
        </row>
        <row r="6763">
          <cell r="A6763">
            <v>18065271</v>
          </cell>
          <cell r="B6763" t="str">
            <v>C608</v>
          </cell>
          <cell r="C6763" t="str">
            <v>ACPF COUVERTURE</v>
          </cell>
          <cell r="D6763" t="str">
            <v>2</v>
          </cell>
          <cell r="E6763">
            <v>7015.12</v>
          </cell>
          <cell r="G6763">
            <v>8418.14</v>
          </cell>
          <cell r="H6763">
            <v>44592</v>
          </cell>
          <cell r="I6763">
            <v>44635</v>
          </cell>
          <cell r="J6763"/>
          <cell r="K6763">
            <v>44635</v>
          </cell>
        </row>
        <row r="6764">
          <cell r="A6764">
            <v>18065272</v>
          </cell>
          <cell r="B6764" t="str">
            <v>C608</v>
          </cell>
          <cell r="C6764" t="str">
            <v>ACPF COUVERTURE</v>
          </cell>
          <cell r="D6764" t="str">
            <v>2</v>
          </cell>
          <cell r="E6764">
            <v>4935.42</v>
          </cell>
          <cell r="G6764">
            <v>5922.5</v>
          </cell>
          <cell r="H6764">
            <v>44592</v>
          </cell>
          <cell r="I6764">
            <v>44635</v>
          </cell>
          <cell r="J6764"/>
          <cell r="K6764">
            <v>44635</v>
          </cell>
        </row>
        <row r="6765">
          <cell r="A6765">
            <v>18065273</v>
          </cell>
          <cell r="B6765" t="str">
            <v>C608</v>
          </cell>
          <cell r="C6765" t="str">
            <v>ACPF COUVERTURE</v>
          </cell>
          <cell r="D6765" t="str">
            <v>2</v>
          </cell>
          <cell r="E6765">
            <v>162</v>
          </cell>
          <cell r="G6765">
            <v>194.4</v>
          </cell>
          <cell r="H6765">
            <v>44592</v>
          </cell>
          <cell r="I6765">
            <v>44635</v>
          </cell>
          <cell r="J6765"/>
          <cell r="K6765">
            <v>44635</v>
          </cell>
        </row>
        <row r="6766">
          <cell r="A6766">
            <v>18065274</v>
          </cell>
          <cell r="B6766" t="str">
            <v>C608</v>
          </cell>
          <cell r="C6766" t="str">
            <v>ACPF COUVERTURE</v>
          </cell>
          <cell r="D6766" t="str">
            <v>2</v>
          </cell>
          <cell r="E6766">
            <v>4726.7</v>
          </cell>
          <cell r="G6766">
            <v>5672.04</v>
          </cell>
          <cell r="H6766">
            <v>44592</v>
          </cell>
          <cell r="I6766">
            <v>44635</v>
          </cell>
          <cell r="J6766"/>
          <cell r="K6766">
            <v>44635</v>
          </cell>
        </row>
        <row r="6767">
          <cell r="A6767">
            <v>18065275</v>
          </cell>
          <cell r="B6767" t="str">
            <v>C608</v>
          </cell>
          <cell r="C6767" t="str">
            <v>ACPF COUVERTURE</v>
          </cell>
          <cell r="D6767" t="str">
            <v>2</v>
          </cell>
          <cell r="E6767">
            <v>761.11</v>
          </cell>
          <cell r="G6767">
            <v>913.32999999999993</v>
          </cell>
          <cell r="H6767">
            <v>44592</v>
          </cell>
          <cell r="I6767">
            <v>44635</v>
          </cell>
          <cell r="J6767"/>
          <cell r="K6767">
            <v>44635</v>
          </cell>
        </row>
        <row r="6768">
          <cell r="A6768">
            <v>18065276</v>
          </cell>
          <cell r="B6768" t="str">
            <v>C608</v>
          </cell>
          <cell r="C6768" t="str">
            <v>ACPF COUVERTURE</v>
          </cell>
          <cell r="D6768" t="str">
            <v>2</v>
          </cell>
          <cell r="E6768">
            <v>3318.28</v>
          </cell>
          <cell r="G6768">
            <v>3981.94</v>
          </cell>
          <cell r="H6768">
            <v>44592</v>
          </cell>
          <cell r="I6768">
            <v>44635</v>
          </cell>
          <cell r="J6768"/>
          <cell r="K6768">
            <v>44635</v>
          </cell>
        </row>
        <row r="6769">
          <cell r="A6769">
            <v>18065277</v>
          </cell>
          <cell r="B6769" t="str">
            <v>C608</v>
          </cell>
          <cell r="C6769" t="str">
            <v>ACPF COUVERTURE</v>
          </cell>
          <cell r="D6769" t="str">
            <v>2</v>
          </cell>
          <cell r="E6769">
            <v>5371.25</v>
          </cell>
          <cell r="G6769">
            <v>6445.5</v>
          </cell>
          <cell r="H6769">
            <v>44592</v>
          </cell>
          <cell r="I6769">
            <v>44635</v>
          </cell>
          <cell r="J6769"/>
          <cell r="K6769">
            <v>44635</v>
          </cell>
        </row>
        <row r="6770">
          <cell r="A6770">
            <v>18066682</v>
          </cell>
          <cell r="B6770" t="str">
            <v>C608</v>
          </cell>
          <cell r="C6770" t="str">
            <v>ACPF COUVERTURE</v>
          </cell>
          <cell r="D6770" t="str">
            <v>2</v>
          </cell>
          <cell r="E6770">
            <v>25.74</v>
          </cell>
          <cell r="G6770">
            <v>30.889999999999997</v>
          </cell>
          <cell r="H6770">
            <v>44620</v>
          </cell>
          <cell r="I6770">
            <v>44666</v>
          </cell>
          <cell r="J6770"/>
          <cell r="K6770">
            <v>44666</v>
          </cell>
        </row>
        <row r="6771">
          <cell r="A6771">
            <v>18066683</v>
          </cell>
          <cell r="B6771" t="str">
            <v>C608</v>
          </cell>
          <cell r="C6771" t="str">
            <v>ACPF COUVERTURE</v>
          </cell>
          <cell r="D6771" t="str">
            <v>2</v>
          </cell>
          <cell r="E6771">
            <v>2210.2799999999997</v>
          </cell>
          <cell r="G6771">
            <v>2652.34</v>
          </cell>
          <cell r="H6771">
            <v>44620</v>
          </cell>
          <cell r="I6771">
            <v>44666</v>
          </cell>
          <cell r="J6771"/>
          <cell r="K6771">
            <v>44666</v>
          </cell>
        </row>
        <row r="6772">
          <cell r="A6772">
            <v>18066684</v>
          </cell>
          <cell r="B6772" t="str">
            <v>C608</v>
          </cell>
          <cell r="C6772" t="str">
            <v>ACPF COUVERTURE</v>
          </cell>
          <cell r="D6772" t="str">
            <v>2</v>
          </cell>
          <cell r="E6772">
            <v>4559</v>
          </cell>
          <cell r="G6772">
            <v>5470.8</v>
          </cell>
          <cell r="H6772">
            <v>44620</v>
          </cell>
          <cell r="I6772">
            <v>44666</v>
          </cell>
          <cell r="J6772"/>
          <cell r="K6772">
            <v>44666</v>
          </cell>
        </row>
        <row r="6773">
          <cell r="A6773">
            <v>18066685</v>
          </cell>
          <cell r="B6773" t="str">
            <v>C608</v>
          </cell>
          <cell r="C6773" t="str">
            <v>ACPF COUVERTURE</v>
          </cell>
          <cell r="D6773" t="str">
            <v>2</v>
          </cell>
          <cell r="E6773">
            <v>-84</v>
          </cell>
          <cell r="G6773">
            <v>-100.8</v>
          </cell>
          <cell r="H6773">
            <v>44620</v>
          </cell>
          <cell r="I6773">
            <v>44666</v>
          </cell>
          <cell r="J6773"/>
          <cell r="K6773">
            <v>44666</v>
          </cell>
        </row>
        <row r="6774">
          <cell r="A6774">
            <v>18066686</v>
          </cell>
          <cell r="B6774" t="str">
            <v>C608</v>
          </cell>
          <cell r="C6774" t="str">
            <v>ACPF COUVERTURE</v>
          </cell>
          <cell r="D6774" t="str">
            <v>2</v>
          </cell>
          <cell r="E6774">
            <v>11097.939999999999</v>
          </cell>
          <cell r="G6774">
            <v>13317.529999999999</v>
          </cell>
          <cell r="H6774">
            <v>44620</v>
          </cell>
          <cell r="I6774">
            <v>44666</v>
          </cell>
          <cell r="J6774"/>
          <cell r="K6774">
            <v>44666</v>
          </cell>
        </row>
        <row r="6775">
          <cell r="A6775">
            <v>18066687</v>
          </cell>
          <cell r="B6775" t="str">
            <v>C608</v>
          </cell>
          <cell r="C6775" t="str">
            <v>ACPF COUVERTURE</v>
          </cell>
          <cell r="D6775" t="str">
            <v>2</v>
          </cell>
          <cell r="E6775">
            <v>172</v>
          </cell>
          <cell r="G6775">
            <v>206.4</v>
          </cell>
          <cell r="H6775">
            <v>44620</v>
          </cell>
          <cell r="I6775">
            <v>44666</v>
          </cell>
          <cell r="J6775"/>
          <cell r="K6775">
            <v>44666</v>
          </cell>
        </row>
        <row r="6776">
          <cell r="A6776">
            <v>18063950</v>
          </cell>
          <cell r="B6776" t="str">
            <v>C609</v>
          </cell>
          <cell r="C6776" t="str">
            <v>FK CONSTRUCTION</v>
          </cell>
          <cell r="D6776" t="str">
            <v>2</v>
          </cell>
          <cell r="E6776">
            <v>742.18999999999994</v>
          </cell>
          <cell r="G6776">
            <v>890.62999999999988</v>
          </cell>
          <cell r="H6776">
            <v>44561</v>
          </cell>
          <cell r="I6776">
            <v>44607</v>
          </cell>
          <cell r="J6776"/>
          <cell r="K6776">
            <v>44607</v>
          </cell>
        </row>
        <row r="6777">
          <cell r="A6777">
            <v>18063951</v>
          </cell>
          <cell r="B6777" t="str">
            <v>C609</v>
          </cell>
          <cell r="C6777" t="str">
            <v>FK CONSTRUCTION</v>
          </cell>
          <cell r="D6777" t="str">
            <v>2</v>
          </cell>
          <cell r="E6777">
            <v>723.15</v>
          </cell>
          <cell r="G6777">
            <v>867.78</v>
          </cell>
          <cell r="H6777">
            <v>44561</v>
          </cell>
          <cell r="I6777">
            <v>44607</v>
          </cell>
          <cell r="J6777"/>
          <cell r="K6777">
            <v>44607</v>
          </cell>
        </row>
        <row r="6778">
          <cell r="A6778">
            <v>18068304</v>
          </cell>
          <cell r="B6778" t="str">
            <v>C610</v>
          </cell>
          <cell r="C6778" t="str">
            <v>CCTR</v>
          </cell>
          <cell r="D6778" t="str">
            <v>2</v>
          </cell>
          <cell r="E6778">
            <v>3515.35</v>
          </cell>
          <cell r="G6778">
            <v>4218.42</v>
          </cell>
          <cell r="H6778">
            <v>44651</v>
          </cell>
          <cell r="I6778">
            <v>44651</v>
          </cell>
          <cell r="J6778">
            <v>44658</v>
          </cell>
          <cell r="K6778">
            <v>44651</v>
          </cell>
        </row>
        <row r="6779">
          <cell r="A6779">
            <v>18065278</v>
          </cell>
          <cell r="B6779" t="str">
            <v>C611</v>
          </cell>
          <cell r="C6779" t="str">
            <v>R COUV ETANCHE</v>
          </cell>
          <cell r="D6779" t="str">
            <v>4</v>
          </cell>
          <cell r="E6779">
            <v>6036.9</v>
          </cell>
          <cell r="G6779">
            <v>7244.2800000000007</v>
          </cell>
          <cell r="H6779">
            <v>44592</v>
          </cell>
          <cell r="I6779">
            <v>44635</v>
          </cell>
          <cell r="J6779">
            <v>44595</v>
          </cell>
          <cell r="K6779">
            <v>44595</v>
          </cell>
        </row>
        <row r="6780">
          <cell r="A6780">
            <v>18066688</v>
          </cell>
          <cell r="B6780" t="str">
            <v>C611</v>
          </cell>
          <cell r="C6780" t="str">
            <v>R COUV ETANCHE</v>
          </cell>
          <cell r="D6780" t="str">
            <v>4</v>
          </cell>
          <cell r="E6780">
            <v>1626.3600000000001</v>
          </cell>
          <cell r="G6780">
            <v>1951.6299999999999</v>
          </cell>
          <cell r="H6780">
            <v>44620</v>
          </cell>
          <cell r="I6780">
            <v>44666</v>
          </cell>
          <cell r="J6780"/>
          <cell r="K6780"/>
        </row>
        <row r="6781">
          <cell r="A6781">
            <v>18066689</v>
          </cell>
          <cell r="B6781" t="str">
            <v>C611</v>
          </cell>
          <cell r="C6781" t="str">
            <v>R COUV ETANCHE</v>
          </cell>
          <cell r="D6781" t="str">
            <v>4</v>
          </cell>
          <cell r="E6781">
            <v>578.56000000000006</v>
          </cell>
          <cell r="G6781">
            <v>694.27</v>
          </cell>
          <cell r="H6781">
            <v>44620</v>
          </cell>
          <cell r="I6781">
            <v>44666</v>
          </cell>
          <cell r="J6781"/>
          <cell r="K6781"/>
        </row>
        <row r="6782">
          <cell r="A6782">
            <v>18066690</v>
          </cell>
          <cell r="B6782" t="str">
            <v>C611</v>
          </cell>
          <cell r="C6782" t="str">
            <v>R COUV ETANCHE</v>
          </cell>
          <cell r="D6782" t="str">
            <v>4</v>
          </cell>
          <cell r="E6782">
            <v>1530.3799999999999</v>
          </cell>
          <cell r="G6782">
            <v>1836.4599999999998</v>
          </cell>
          <cell r="H6782">
            <v>44620</v>
          </cell>
          <cell r="I6782">
            <v>44666</v>
          </cell>
          <cell r="J6782"/>
          <cell r="K6782"/>
        </row>
        <row r="6783">
          <cell r="A6783">
            <v>18066691</v>
          </cell>
          <cell r="B6783" t="str">
            <v>C611</v>
          </cell>
          <cell r="C6783" t="str">
            <v>R COUV ETANCHE</v>
          </cell>
          <cell r="D6783" t="str">
            <v>4</v>
          </cell>
          <cell r="E6783">
            <v>60.48</v>
          </cell>
          <cell r="G6783">
            <v>72.58</v>
          </cell>
          <cell r="H6783">
            <v>44620</v>
          </cell>
          <cell r="I6783">
            <v>44666</v>
          </cell>
          <cell r="J6783"/>
          <cell r="K6783"/>
        </row>
        <row r="6784">
          <cell r="A6784">
            <v>18066692</v>
          </cell>
          <cell r="B6784" t="str">
            <v>C613</v>
          </cell>
          <cell r="C6784" t="str">
            <v>AU BONHEUR DES FLAMMES</v>
          </cell>
          <cell r="D6784" t="str">
            <v>2</v>
          </cell>
          <cell r="E6784">
            <v>2989</v>
          </cell>
          <cell r="G6784">
            <v>3586.8</v>
          </cell>
          <cell r="H6784">
            <v>44620</v>
          </cell>
          <cell r="I6784">
            <v>44620</v>
          </cell>
          <cell r="J6784"/>
          <cell r="K6784">
            <v>44620</v>
          </cell>
        </row>
        <row r="6785">
          <cell r="D6785"/>
          <cell r="H6785"/>
          <cell r="I6785"/>
          <cell r="J6785"/>
          <cell r="K6785"/>
        </row>
        <row r="6786">
          <cell r="D6786"/>
          <cell r="H6786"/>
          <cell r="I6786"/>
          <cell r="J6786"/>
          <cell r="K6786"/>
        </row>
        <row r="6787">
          <cell r="D6787"/>
          <cell r="H6787"/>
          <cell r="I6787"/>
          <cell r="J6787"/>
          <cell r="K6787"/>
        </row>
        <row r="6788">
          <cell r="D6788"/>
          <cell r="H6788"/>
          <cell r="I6788"/>
          <cell r="J6788"/>
          <cell r="K6788"/>
        </row>
        <row r="6789">
          <cell r="D6789"/>
          <cell r="H6789"/>
          <cell r="I6789"/>
          <cell r="J6789"/>
          <cell r="K6789"/>
        </row>
        <row r="6790">
          <cell r="D6790"/>
          <cell r="H6790"/>
          <cell r="I6790"/>
          <cell r="J6790"/>
          <cell r="K6790"/>
        </row>
        <row r="6791">
          <cell r="D6791"/>
          <cell r="H6791"/>
          <cell r="I6791"/>
          <cell r="J6791"/>
          <cell r="K6791"/>
        </row>
        <row r="6792">
          <cell r="D6792"/>
          <cell r="H6792"/>
          <cell r="I6792"/>
          <cell r="J6792"/>
          <cell r="K6792"/>
        </row>
        <row r="6793">
          <cell r="D6793"/>
          <cell r="H6793"/>
          <cell r="I6793"/>
          <cell r="J6793"/>
          <cell r="K6793"/>
        </row>
        <row r="6794">
          <cell r="D6794"/>
          <cell r="H6794"/>
          <cell r="I6794"/>
          <cell r="J6794"/>
          <cell r="K6794"/>
        </row>
        <row r="6795">
          <cell r="D6795"/>
          <cell r="H6795"/>
          <cell r="I6795"/>
          <cell r="J6795"/>
          <cell r="K6795"/>
        </row>
        <row r="6796">
          <cell r="D6796"/>
          <cell r="H6796"/>
          <cell r="I6796"/>
          <cell r="J6796"/>
          <cell r="K6796"/>
        </row>
        <row r="6797">
          <cell r="D6797"/>
          <cell r="H6797"/>
          <cell r="I6797"/>
          <cell r="J6797"/>
          <cell r="K6797"/>
        </row>
        <row r="6798">
          <cell r="D6798"/>
          <cell r="H6798"/>
          <cell r="I6798"/>
          <cell r="J6798"/>
          <cell r="K6798"/>
        </row>
        <row r="6799">
          <cell r="D6799"/>
          <cell r="H6799"/>
          <cell r="I6799"/>
          <cell r="J6799"/>
          <cell r="K6799"/>
        </row>
        <row r="6800">
          <cell r="D6800"/>
          <cell r="H6800"/>
          <cell r="I6800"/>
          <cell r="J6800"/>
          <cell r="K6800"/>
        </row>
        <row r="6801">
          <cell r="D6801"/>
          <cell r="H6801"/>
          <cell r="I6801"/>
          <cell r="J6801"/>
          <cell r="K6801"/>
        </row>
        <row r="6802">
          <cell r="D6802"/>
          <cell r="H6802"/>
          <cell r="I6802"/>
          <cell r="J6802"/>
          <cell r="K6802"/>
        </row>
        <row r="6803">
          <cell r="D6803"/>
          <cell r="H6803"/>
          <cell r="I6803"/>
          <cell r="J6803"/>
          <cell r="K6803"/>
        </row>
        <row r="6804">
          <cell r="D6804"/>
          <cell r="H6804"/>
          <cell r="I6804"/>
          <cell r="J6804"/>
          <cell r="K6804"/>
        </row>
        <row r="6805">
          <cell r="D6805"/>
          <cell r="H6805"/>
          <cell r="I6805"/>
          <cell r="J6805"/>
          <cell r="K6805"/>
        </row>
        <row r="6806">
          <cell r="D6806"/>
          <cell r="H6806"/>
          <cell r="I6806"/>
          <cell r="J6806"/>
          <cell r="K6806"/>
        </row>
        <row r="6807">
          <cell r="D6807"/>
          <cell r="H6807"/>
          <cell r="I6807"/>
          <cell r="J6807"/>
          <cell r="K6807"/>
        </row>
        <row r="6808">
          <cell r="D6808"/>
          <cell r="H6808"/>
          <cell r="I6808"/>
          <cell r="J6808"/>
          <cell r="K6808"/>
        </row>
        <row r="6809">
          <cell r="D6809"/>
          <cell r="H6809"/>
          <cell r="I6809"/>
          <cell r="J6809"/>
          <cell r="K6809"/>
        </row>
        <row r="6810">
          <cell r="D6810"/>
          <cell r="H6810"/>
          <cell r="I6810"/>
          <cell r="J6810"/>
          <cell r="K6810"/>
        </row>
        <row r="6811">
          <cell r="D6811"/>
          <cell r="H6811"/>
          <cell r="I6811"/>
          <cell r="J6811"/>
          <cell r="K6811"/>
        </row>
        <row r="6812">
          <cell r="D6812"/>
          <cell r="H6812"/>
          <cell r="I6812"/>
          <cell r="J6812"/>
          <cell r="K6812"/>
        </row>
        <row r="6813">
          <cell r="D6813"/>
          <cell r="H6813"/>
          <cell r="I6813"/>
          <cell r="J6813"/>
          <cell r="K6813"/>
        </row>
        <row r="6814">
          <cell r="D6814"/>
          <cell r="H6814"/>
          <cell r="I6814"/>
          <cell r="J6814"/>
          <cell r="K6814"/>
        </row>
        <row r="6815">
          <cell r="D6815"/>
          <cell r="H6815"/>
          <cell r="I6815"/>
          <cell r="J6815"/>
          <cell r="K6815"/>
        </row>
        <row r="6816">
          <cell r="D6816"/>
          <cell r="H6816"/>
          <cell r="I6816"/>
          <cell r="J6816"/>
          <cell r="K6816"/>
        </row>
        <row r="6817">
          <cell r="D6817"/>
          <cell r="H6817"/>
          <cell r="I6817"/>
          <cell r="J6817"/>
          <cell r="K6817"/>
        </row>
        <row r="6818">
          <cell r="D6818"/>
          <cell r="H6818"/>
          <cell r="I6818"/>
          <cell r="J6818"/>
          <cell r="K6818"/>
        </row>
        <row r="6819">
          <cell r="D6819"/>
          <cell r="H6819"/>
          <cell r="I6819"/>
          <cell r="J6819"/>
          <cell r="K6819"/>
        </row>
        <row r="6820">
          <cell r="D6820"/>
          <cell r="H6820"/>
          <cell r="I6820"/>
          <cell r="J6820"/>
          <cell r="K6820"/>
        </row>
        <row r="6821">
          <cell r="D6821"/>
          <cell r="H6821"/>
          <cell r="I6821"/>
          <cell r="J6821"/>
          <cell r="K6821"/>
        </row>
        <row r="6822">
          <cell r="D6822"/>
          <cell r="H6822"/>
          <cell r="I6822"/>
          <cell r="J6822"/>
          <cell r="K6822"/>
        </row>
        <row r="6823">
          <cell r="D6823"/>
          <cell r="H6823"/>
          <cell r="I6823"/>
          <cell r="J6823"/>
          <cell r="K6823"/>
        </row>
        <row r="6824">
          <cell r="D6824"/>
          <cell r="H6824"/>
          <cell r="I6824"/>
          <cell r="J6824"/>
          <cell r="K6824"/>
        </row>
        <row r="6825">
          <cell r="D6825"/>
          <cell r="H6825"/>
          <cell r="I6825"/>
          <cell r="J6825"/>
          <cell r="K6825"/>
        </row>
        <row r="6826">
          <cell r="D6826"/>
          <cell r="H6826"/>
          <cell r="I6826"/>
          <cell r="J6826"/>
          <cell r="K6826"/>
        </row>
        <row r="6827">
          <cell r="D6827"/>
          <cell r="H6827"/>
          <cell r="I6827"/>
          <cell r="J6827"/>
          <cell r="K6827"/>
        </row>
        <row r="6828">
          <cell r="D6828"/>
          <cell r="H6828"/>
          <cell r="I6828"/>
          <cell r="J6828"/>
          <cell r="K6828"/>
        </row>
        <row r="6829">
          <cell r="D6829"/>
          <cell r="H6829"/>
          <cell r="I6829"/>
          <cell r="J6829"/>
          <cell r="K6829"/>
        </row>
        <row r="6830">
          <cell r="D6830"/>
          <cell r="H6830"/>
          <cell r="I6830"/>
          <cell r="J6830"/>
          <cell r="K6830"/>
        </row>
        <row r="6831">
          <cell r="D6831"/>
          <cell r="H6831"/>
          <cell r="I6831"/>
          <cell r="J6831"/>
          <cell r="K6831"/>
        </row>
        <row r="6832">
          <cell r="D6832"/>
          <cell r="H6832"/>
          <cell r="I6832"/>
          <cell r="J6832"/>
          <cell r="K6832"/>
        </row>
        <row r="6833">
          <cell r="D6833"/>
          <cell r="H6833"/>
          <cell r="I6833"/>
          <cell r="J6833"/>
          <cell r="K6833"/>
        </row>
        <row r="6834">
          <cell r="D6834"/>
          <cell r="H6834"/>
          <cell r="I6834"/>
          <cell r="J6834"/>
          <cell r="K6834"/>
        </row>
        <row r="6835">
          <cell r="D6835"/>
          <cell r="H6835"/>
          <cell r="I6835"/>
          <cell r="J6835"/>
          <cell r="K6835"/>
        </row>
        <row r="6836">
          <cell r="D6836"/>
          <cell r="H6836"/>
          <cell r="I6836"/>
          <cell r="J6836"/>
          <cell r="K6836"/>
        </row>
        <row r="6837">
          <cell r="D6837"/>
          <cell r="H6837"/>
          <cell r="I6837"/>
          <cell r="J6837"/>
          <cell r="K6837"/>
        </row>
        <row r="6838">
          <cell r="D6838"/>
          <cell r="H6838"/>
          <cell r="I6838"/>
          <cell r="J6838"/>
          <cell r="K6838"/>
        </row>
        <row r="6839">
          <cell r="D6839"/>
          <cell r="H6839"/>
          <cell r="I6839"/>
          <cell r="J6839"/>
          <cell r="K6839"/>
        </row>
        <row r="6840">
          <cell r="D6840"/>
          <cell r="H6840"/>
          <cell r="I6840"/>
          <cell r="J6840"/>
          <cell r="K6840"/>
        </row>
        <row r="6841">
          <cell r="D6841"/>
          <cell r="H6841"/>
          <cell r="I6841"/>
          <cell r="J6841"/>
          <cell r="K6841"/>
        </row>
        <row r="6842">
          <cell r="D6842"/>
          <cell r="H6842"/>
          <cell r="I6842"/>
          <cell r="J6842"/>
          <cell r="K6842"/>
        </row>
        <row r="6843">
          <cell r="D6843"/>
          <cell r="H6843"/>
          <cell r="I6843"/>
          <cell r="J6843"/>
          <cell r="K6843"/>
        </row>
        <row r="6844">
          <cell r="D6844"/>
          <cell r="H6844"/>
          <cell r="I6844"/>
          <cell r="J6844"/>
          <cell r="K6844"/>
        </row>
        <row r="6845">
          <cell r="D6845"/>
          <cell r="H6845"/>
          <cell r="I6845"/>
          <cell r="J6845"/>
          <cell r="K6845"/>
        </row>
        <row r="6846">
          <cell r="D6846"/>
          <cell r="H6846"/>
          <cell r="I6846"/>
          <cell r="J6846"/>
          <cell r="K6846"/>
        </row>
        <row r="6847">
          <cell r="D6847"/>
          <cell r="H6847"/>
          <cell r="I6847"/>
          <cell r="J6847"/>
          <cell r="K6847"/>
        </row>
        <row r="6848">
          <cell r="D6848"/>
          <cell r="H6848"/>
          <cell r="I6848"/>
          <cell r="J6848"/>
          <cell r="K6848"/>
        </row>
        <row r="6849">
          <cell r="D6849"/>
          <cell r="H6849"/>
          <cell r="I6849"/>
          <cell r="J6849"/>
          <cell r="K6849"/>
        </row>
        <row r="6850">
          <cell r="D6850"/>
          <cell r="H6850"/>
          <cell r="I6850"/>
          <cell r="J6850"/>
          <cell r="K6850"/>
        </row>
        <row r="6851">
          <cell r="D6851"/>
          <cell r="H6851"/>
          <cell r="I6851"/>
          <cell r="J6851"/>
          <cell r="K6851"/>
        </row>
        <row r="6852">
          <cell r="D6852"/>
          <cell r="H6852"/>
          <cell r="I6852"/>
          <cell r="J6852"/>
          <cell r="K6852"/>
        </row>
        <row r="6853">
          <cell r="D6853"/>
          <cell r="H6853"/>
          <cell r="I6853"/>
          <cell r="J6853"/>
          <cell r="K6853"/>
        </row>
        <row r="6854">
          <cell r="D6854"/>
          <cell r="H6854"/>
          <cell r="I6854"/>
          <cell r="J6854"/>
          <cell r="K6854"/>
        </row>
        <row r="6855">
          <cell r="D6855"/>
          <cell r="H6855"/>
          <cell r="I6855"/>
          <cell r="J6855"/>
          <cell r="K6855"/>
        </row>
        <row r="6856">
          <cell r="D6856"/>
          <cell r="H6856"/>
          <cell r="I6856"/>
          <cell r="J6856"/>
          <cell r="K6856"/>
        </row>
        <row r="6857">
          <cell r="D6857"/>
          <cell r="H6857"/>
          <cell r="I6857"/>
          <cell r="J6857"/>
          <cell r="K6857"/>
        </row>
        <row r="6858">
          <cell r="D6858"/>
          <cell r="H6858"/>
          <cell r="I6858"/>
          <cell r="J6858"/>
          <cell r="K6858"/>
        </row>
        <row r="6859">
          <cell r="D6859"/>
          <cell r="H6859"/>
          <cell r="I6859"/>
          <cell r="J6859"/>
          <cell r="K6859"/>
        </row>
        <row r="6860">
          <cell r="D6860"/>
          <cell r="H6860"/>
          <cell r="I6860"/>
          <cell r="J6860"/>
          <cell r="K6860"/>
        </row>
        <row r="6861">
          <cell r="D6861"/>
          <cell r="H6861"/>
          <cell r="I6861"/>
          <cell r="J6861"/>
          <cell r="K6861"/>
        </row>
        <row r="6862">
          <cell r="D6862"/>
          <cell r="H6862"/>
          <cell r="I6862"/>
          <cell r="J6862"/>
          <cell r="K6862"/>
        </row>
        <row r="6863">
          <cell r="D6863"/>
          <cell r="H6863"/>
          <cell r="I6863"/>
          <cell r="J6863"/>
          <cell r="K6863"/>
        </row>
        <row r="6864">
          <cell r="D6864"/>
          <cell r="H6864"/>
          <cell r="I6864"/>
          <cell r="J6864"/>
          <cell r="K6864"/>
        </row>
        <row r="6865">
          <cell r="D6865"/>
          <cell r="H6865"/>
          <cell r="I6865"/>
          <cell r="J6865"/>
          <cell r="K6865"/>
        </row>
        <row r="6866">
          <cell r="D6866"/>
          <cell r="H6866"/>
          <cell r="I6866"/>
          <cell r="J6866"/>
          <cell r="K6866"/>
        </row>
        <row r="6867">
          <cell r="D6867"/>
          <cell r="H6867"/>
          <cell r="I6867"/>
          <cell r="J6867"/>
          <cell r="K6867"/>
        </row>
        <row r="6868">
          <cell r="D6868"/>
          <cell r="H6868"/>
          <cell r="I6868"/>
          <cell r="J6868"/>
          <cell r="K6868"/>
        </row>
        <row r="6869">
          <cell r="D6869"/>
          <cell r="H6869"/>
          <cell r="I6869"/>
          <cell r="J6869"/>
          <cell r="K6869"/>
        </row>
        <row r="6870">
          <cell r="D6870"/>
          <cell r="H6870"/>
          <cell r="I6870"/>
          <cell r="J6870"/>
          <cell r="K6870"/>
        </row>
        <row r="6871">
          <cell r="D6871"/>
          <cell r="H6871"/>
          <cell r="I6871"/>
          <cell r="J6871"/>
          <cell r="K6871"/>
        </row>
        <row r="6872">
          <cell r="D6872"/>
          <cell r="H6872"/>
          <cell r="I6872"/>
          <cell r="J6872"/>
          <cell r="K6872"/>
        </row>
        <row r="6873">
          <cell r="D6873"/>
          <cell r="H6873"/>
          <cell r="I6873"/>
          <cell r="J6873"/>
          <cell r="K6873"/>
        </row>
        <row r="6874">
          <cell r="D6874"/>
          <cell r="H6874"/>
          <cell r="I6874"/>
          <cell r="J6874"/>
          <cell r="K6874"/>
        </row>
        <row r="6875">
          <cell r="D6875"/>
          <cell r="H6875"/>
          <cell r="I6875"/>
          <cell r="J6875"/>
          <cell r="K6875"/>
        </row>
        <row r="6876">
          <cell r="D6876"/>
          <cell r="H6876"/>
          <cell r="I6876"/>
          <cell r="J6876"/>
          <cell r="K6876"/>
        </row>
        <row r="6877">
          <cell r="D6877"/>
          <cell r="H6877"/>
          <cell r="I6877"/>
          <cell r="J6877"/>
          <cell r="K6877"/>
        </row>
        <row r="6878">
          <cell r="D6878"/>
          <cell r="H6878"/>
          <cell r="I6878"/>
          <cell r="J6878"/>
          <cell r="K6878"/>
        </row>
        <row r="6879">
          <cell r="D6879"/>
          <cell r="H6879"/>
          <cell r="I6879"/>
          <cell r="J6879"/>
          <cell r="K6879"/>
        </row>
        <row r="6880">
          <cell r="D6880"/>
          <cell r="H6880"/>
          <cell r="I6880"/>
          <cell r="J6880"/>
          <cell r="K6880"/>
        </row>
        <row r="6881">
          <cell r="D6881"/>
          <cell r="H6881"/>
          <cell r="I6881"/>
          <cell r="J6881"/>
          <cell r="K6881"/>
        </row>
        <row r="6882">
          <cell r="D6882"/>
          <cell r="H6882"/>
          <cell r="I6882"/>
          <cell r="J6882"/>
          <cell r="K6882"/>
        </row>
        <row r="6883">
          <cell r="D6883"/>
          <cell r="H6883"/>
          <cell r="I6883"/>
          <cell r="J6883"/>
          <cell r="K6883"/>
        </row>
        <row r="6884">
          <cell r="D6884"/>
          <cell r="H6884"/>
          <cell r="I6884"/>
          <cell r="J6884"/>
          <cell r="K6884"/>
        </row>
        <row r="6885">
          <cell r="D6885"/>
          <cell r="H6885"/>
          <cell r="I6885"/>
          <cell r="J6885"/>
          <cell r="K6885"/>
        </row>
        <row r="6886">
          <cell r="D6886"/>
          <cell r="H6886"/>
          <cell r="I6886"/>
          <cell r="J6886"/>
          <cell r="K6886"/>
        </row>
        <row r="6887">
          <cell r="D6887"/>
          <cell r="H6887"/>
          <cell r="I6887"/>
          <cell r="J6887"/>
          <cell r="K6887"/>
        </row>
        <row r="6888">
          <cell r="D6888"/>
          <cell r="H6888"/>
          <cell r="I6888"/>
          <cell r="J6888"/>
          <cell r="K6888"/>
        </row>
        <row r="6889">
          <cell r="D6889"/>
          <cell r="H6889"/>
          <cell r="I6889"/>
          <cell r="J6889"/>
          <cell r="K6889"/>
        </row>
        <row r="6890">
          <cell r="D6890"/>
          <cell r="H6890"/>
          <cell r="I6890"/>
          <cell r="J6890"/>
          <cell r="K6890"/>
        </row>
        <row r="6891">
          <cell r="D6891"/>
          <cell r="H6891"/>
          <cell r="I6891"/>
          <cell r="J6891"/>
          <cell r="K6891"/>
        </row>
        <row r="6892">
          <cell r="D6892"/>
          <cell r="H6892"/>
          <cell r="I6892"/>
          <cell r="J6892"/>
          <cell r="K6892"/>
        </row>
        <row r="6893">
          <cell r="D6893"/>
          <cell r="H6893"/>
          <cell r="I6893"/>
          <cell r="J6893"/>
          <cell r="K6893"/>
        </row>
        <row r="6894">
          <cell r="D6894"/>
          <cell r="H6894"/>
          <cell r="I6894"/>
          <cell r="J6894"/>
          <cell r="K6894"/>
        </row>
        <row r="6895">
          <cell r="D6895"/>
          <cell r="H6895"/>
          <cell r="I6895"/>
          <cell r="J6895"/>
          <cell r="K6895"/>
        </row>
        <row r="6896">
          <cell r="D6896"/>
          <cell r="H6896"/>
          <cell r="I6896"/>
          <cell r="J6896"/>
          <cell r="K6896"/>
        </row>
        <row r="6897">
          <cell r="D6897"/>
          <cell r="H6897"/>
          <cell r="I6897"/>
          <cell r="J6897"/>
          <cell r="K6897"/>
        </row>
        <row r="6898">
          <cell r="D6898"/>
          <cell r="H6898"/>
          <cell r="I6898"/>
          <cell r="J6898"/>
          <cell r="K6898"/>
        </row>
        <row r="6899">
          <cell r="D6899"/>
          <cell r="H6899"/>
          <cell r="I6899"/>
          <cell r="J6899"/>
          <cell r="K6899"/>
        </row>
        <row r="6900">
          <cell r="D6900"/>
          <cell r="H6900"/>
          <cell r="I6900"/>
          <cell r="J6900"/>
          <cell r="K6900"/>
        </row>
        <row r="6901">
          <cell r="D6901"/>
          <cell r="H6901"/>
          <cell r="I6901"/>
          <cell r="J6901"/>
          <cell r="K6901"/>
        </row>
        <row r="6902">
          <cell r="D6902"/>
          <cell r="H6902"/>
          <cell r="I6902"/>
          <cell r="J6902"/>
          <cell r="K6902"/>
        </row>
        <row r="6903">
          <cell r="D6903"/>
          <cell r="H6903"/>
          <cell r="I6903"/>
          <cell r="J6903"/>
          <cell r="K6903"/>
        </row>
        <row r="6904">
          <cell r="D6904"/>
          <cell r="H6904"/>
          <cell r="I6904"/>
          <cell r="J6904"/>
          <cell r="K6904"/>
        </row>
        <row r="6905">
          <cell r="D6905"/>
          <cell r="H6905"/>
          <cell r="I6905"/>
          <cell r="J6905"/>
          <cell r="K6905"/>
        </row>
        <row r="6906">
          <cell r="D6906"/>
          <cell r="H6906"/>
          <cell r="I6906"/>
          <cell r="J6906"/>
          <cell r="K6906"/>
        </row>
        <row r="6907">
          <cell r="D6907"/>
          <cell r="H6907"/>
          <cell r="I6907"/>
          <cell r="J6907"/>
          <cell r="K6907"/>
        </row>
        <row r="6908">
          <cell r="D6908"/>
          <cell r="H6908"/>
          <cell r="I6908"/>
          <cell r="J6908"/>
          <cell r="K6908"/>
        </row>
        <row r="6909">
          <cell r="D6909"/>
          <cell r="H6909"/>
          <cell r="I6909"/>
          <cell r="J6909"/>
          <cell r="K6909"/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2">
          <cell r="P2">
            <v>44562</v>
          </cell>
        </row>
        <row r="4">
          <cell r="B4" t="str">
            <v>Début</v>
          </cell>
        </row>
        <row r="9">
          <cell r="B9">
            <v>3772702.6419999828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uteur" refreshedDate="44673.387754745374" missingItemsLimit="0" createdVersion="6" refreshedVersion="7" minRefreshableVersion="3" recordCount="217" xr:uid="{00000000-000A-0000-FFFF-FFFF1B000000}">
  <cacheSource type="worksheet">
    <worksheetSource name="C.Affaire"/>
  </cacheSource>
  <cacheFields count="18">
    <cacheField name="N° facture" numFmtId="0">
      <sharedItems containsSemiMixedTypes="0" containsString="0" containsNumber="1" containsInteger="1" minValue="18063994" maxValue="18068273"/>
    </cacheField>
    <cacheField name="N° BL" numFmtId="0">
      <sharedItems containsSemiMixedTypes="0" containsString="0" containsNumber="1" containsInteger="1" minValue="18066940" maxValue="18071669"/>
    </cacheField>
    <cacheField name="Port" numFmtId="0">
      <sharedItems count="4">
        <s v="Enlevé"/>
        <s v="Livre"/>
        <s v="Direct"/>
        <s v="Franco"/>
      </sharedItems>
    </cacheField>
    <cacheField name="Commercial" numFmtId="0">
      <sharedItems count="5">
        <s v="FRO"/>
        <s v="LCL"/>
        <s v="AGE"/>
        <s v="GDS"/>
        <s v="ABA"/>
      </sharedItems>
    </cacheField>
    <cacheField name="Code Client" numFmtId="49">
      <sharedItems/>
    </cacheField>
    <cacheField name="Client" numFmtId="49">
      <sharedItems count="26">
        <s v="Divers"/>
        <s v="AMP"/>
        <s v="FRB"/>
        <s v="NVM BAT"/>
        <s v="LOUREIRO MACONNERIE"/>
        <s v="RAVALSA"/>
        <s v="ISOLFACE"/>
        <s v="PAL"/>
        <s v="MT COUVERTURE"/>
        <s v="RAMON CONSTRUCTION"/>
        <s v="LORICILE"/>
        <s v="IDF"/>
        <s v="DFT"/>
        <s v="JOLDA"/>
        <s v="SFP ISOBAT"/>
        <s v="VIVEA"/>
        <s v="FC RENOVATION"/>
        <s v="BOIS ET HABITAT CONSEILS"/>
        <s v="MONDEL KEVIN"/>
        <s v="LES TOITS DE PATRICK"/>
        <s v="JMF"/>
        <s v="TRADIBAT-MENUISERIES"/>
        <s v="CRP"/>
        <s v="SIETECH"/>
        <s v="R COUV ETANCHE"/>
        <s v="AU BONHEUR DES FLAMMES"/>
      </sharedItems>
    </cacheField>
    <cacheField name="Base HT" numFmtId="0">
      <sharedItems containsSemiMixedTypes="0" containsString="0" containsNumber="1" minValue="-890.95" maxValue="12838.210000000001"/>
    </cacheField>
    <cacheField name="Base TTC" numFmtId="0">
      <sharedItems containsSemiMixedTypes="0" containsString="0" containsNumber="1" minValue="-1069.1399999999999" maxValue="15405.85"/>
    </cacheField>
    <cacheField name="Marge €" numFmtId="44">
      <sharedItems containsSemiMixedTypes="0" containsString="0" containsNumber="1" minValue="-171" maxValue="2453.66"/>
    </cacheField>
    <cacheField name="Marge %" numFmtId="10">
      <sharedItems containsMixedTypes="1" containsNumber="1" minValue="-7.1428571428571425E-2" maxValue="0.85012831479897344"/>
    </cacheField>
    <cacheField name="Date" numFmtId="14">
      <sharedItems containsSemiMixedTypes="0" containsNonDate="0" containsDate="1" containsString="0" minDate="2022-01-19T00:00:00" maxDate="2022-04-01T00:00:00" count="11">
        <d v="2022-01-25T00:00:00"/>
        <d v="2022-03-08T00:00:00"/>
        <d v="2022-03-30T00:00:00"/>
        <d v="2022-02-11T00:00:00"/>
        <d v="2022-02-14T00:00:00"/>
        <d v="2022-03-09T00:00:00"/>
        <d v="2022-01-19T00:00:00"/>
        <d v="2022-01-31T00:00:00"/>
        <d v="2022-02-28T00:00:00"/>
        <d v="2022-03-31T00:00:00"/>
        <d v="2022-03-22T00:00:00"/>
      </sharedItems>
      <fieldGroup par="17" base="10">
        <rangePr groupBy="days" startDate="2022-01-19T00:00:00" endDate="2022-04-01T00:00:00"/>
        <groupItems count="368">
          <s v="&lt;19/01/2022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01/04/2022"/>
        </groupItems>
      </fieldGroup>
    </cacheField>
    <cacheField name="Date Échéance" numFmtId="14">
      <sharedItems containsSemiMixedTypes="0" containsNonDate="0" containsDate="1" containsString="0" minDate="2022-01-19T00:00:00" maxDate="2022-06-01T00:00:00"/>
    </cacheField>
    <cacheField name="Date règlt Banque" numFmtId="14">
      <sharedItems containsNonDate="0" containsDate="1" containsString="0" containsBlank="1" minDate="2022-02-28T00:00:00" maxDate="2022-06-01T00:00:00"/>
    </cacheField>
    <cacheField name="Échéance" numFmtId="1">
      <sharedItems containsSemiMixedTypes="0" containsString="0" containsNumber="1" containsInteger="1" minValue="0" maxValue="61"/>
    </cacheField>
    <cacheField name="Délai Paiement" numFmtId="1">
      <sharedItems containsMixedTypes="1" containsNumber="1" containsInteger="1" minValue="43" maxValue="81"/>
    </cacheField>
    <cacheField name="Retard" numFmtId="1">
      <sharedItems containsMixedTypes="1" containsNumber="1" containsInteger="1" minValue="5" maxValue="93"/>
    </cacheField>
    <cacheField name="Délai moyen" numFmtId="1">
      <sharedItems containsNonDate="0" containsString="0" containsBlank="1"/>
    </cacheField>
    <cacheField name="Mois" numFmtId="0" databaseField="0">
      <fieldGroup base="10">
        <rangePr groupBy="months" startDate="2022-01-19T00:00:00" endDate="2022-04-01T00:00:00"/>
        <groupItems count="14">
          <s v="&lt;19/01/2022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01/04/2022"/>
        </groupItems>
      </fieldGroup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7">
  <r>
    <n v="18064021"/>
    <n v="18068050"/>
    <x v="0"/>
    <x v="0"/>
    <s v="C000"/>
    <x v="0"/>
    <n v="70.239999999999995"/>
    <n v="84.289999999999992"/>
    <n v="16.21"/>
    <n v="0.23078018223234628"/>
    <x v="0"/>
    <d v="2022-01-25T00:00:00"/>
    <m/>
    <n v="0"/>
    <s v=""/>
    <n v="87"/>
    <m/>
  </r>
  <r>
    <n v="18066715"/>
    <n v="18070350"/>
    <x v="0"/>
    <x v="0"/>
    <s v="C000"/>
    <x v="0"/>
    <n v="10.92"/>
    <n v="13.1"/>
    <n v="3.72"/>
    <n v="0.34065934065934067"/>
    <x v="1"/>
    <d v="2022-03-08T00:00:00"/>
    <m/>
    <n v="0"/>
    <s v=""/>
    <n v="45"/>
    <m/>
  </r>
  <r>
    <n v="18066786"/>
    <n v="18071572"/>
    <x v="0"/>
    <x v="0"/>
    <s v="C000"/>
    <x v="0"/>
    <n v="204"/>
    <n v="244.8"/>
    <n v="58.8"/>
    <n v="0.28823529411764703"/>
    <x v="2"/>
    <d v="2022-03-30T00:00:00"/>
    <m/>
    <n v="0"/>
    <s v=""/>
    <n v="23"/>
    <m/>
  </r>
  <r>
    <n v="18066791"/>
    <n v="18071451"/>
    <x v="1"/>
    <x v="0"/>
    <s v="C000"/>
    <x v="0"/>
    <n v="2600.2799999999997"/>
    <n v="3120.34"/>
    <n v="378.98"/>
    <n v="0.14574584275539559"/>
    <x v="2"/>
    <d v="2022-03-30T00:00:00"/>
    <m/>
    <n v="0"/>
    <s v=""/>
    <n v="23"/>
    <m/>
  </r>
  <r>
    <n v="18065323"/>
    <n v="18069041"/>
    <x v="0"/>
    <x v="0"/>
    <s v="C000"/>
    <x v="0"/>
    <n v="17.16"/>
    <n v="20.59"/>
    <n v="4.92"/>
    <n v="0.28671328671328672"/>
    <x v="3"/>
    <d v="2022-02-11T00:00:00"/>
    <m/>
    <n v="0"/>
    <s v=""/>
    <n v="70"/>
    <m/>
  </r>
  <r>
    <n v="18065326"/>
    <n v="18069068"/>
    <x v="0"/>
    <x v="0"/>
    <s v="C000"/>
    <x v="0"/>
    <n v="980.74"/>
    <n v="1176.8899999999999"/>
    <n v="318.26"/>
    <n v="0.32451006382935332"/>
    <x v="4"/>
    <d v="2022-02-14T00:00:00"/>
    <m/>
    <n v="0"/>
    <s v=""/>
    <n v="67"/>
    <m/>
  </r>
  <r>
    <n v="18066720"/>
    <n v="18070412"/>
    <x v="1"/>
    <x v="0"/>
    <s v="C000"/>
    <x v="0"/>
    <n v="3918.7"/>
    <n v="4702.4400000000005"/>
    <n v="806.13"/>
    <n v="0.20571362951999389"/>
    <x v="5"/>
    <d v="2022-03-09T00:00:00"/>
    <m/>
    <n v="0"/>
    <s v=""/>
    <n v="44"/>
    <m/>
  </r>
  <r>
    <n v="18063994"/>
    <n v="18067761"/>
    <x v="0"/>
    <x v="0"/>
    <s v="C000"/>
    <x v="0"/>
    <n v="472.78999999999996"/>
    <n v="567.35"/>
    <n v="157.63"/>
    <n v="0.33340383679857866"/>
    <x v="6"/>
    <d v="2022-01-19T00:00:00"/>
    <m/>
    <n v="0"/>
    <s v=""/>
    <n v="93"/>
    <m/>
  </r>
  <r>
    <n v="18065179"/>
    <n v="18067141"/>
    <x v="0"/>
    <x v="1"/>
    <s v="C541"/>
    <x v="1"/>
    <n v="479.07"/>
    <n v="574.88"/>
    <n v="134.72999999999999"/>
    <n v="0.28123238775126808"/>
    <x v="7"/>
    <d v="2022-03-15T00:00:00"/>
    <m/>
    <n v="43"/>
    <n v="81"/>
    <n v="38"/>
    <m/>
  </r>
  <r>
    <n v="18066603"/>
    <n v="18069198"/>
    <x v="0"/>
    <x v="1"/>
    <s v="C541"/>
    <x v="1"/>
    <n v="200.43"/>
    <n v="240.51999999999998"/>
    <n v="51.27"/>
    <n v="0.25580002993563838"/>
    <x v="8"/>
    <d v="2022-04-15T00:00:00"/>
    <m/>
    <n v="46"/>
    <n v="53"/>
    <n v="7"/>
    <m/>
  </r>
  <r>
    <n v="18066602"/>
    <n v="18068932"/>
    <x v="0"/>
    <x v="1"/>
    <s v="C541"/>
    <x v="1"/>
    <n v="389.06"/>
    <n v="466.87"/>
    <n v="53.8"/>
    <n v="0.13828201305711202"/>
    <x v="8"/>
    <d v="2022-04-15T00:00:00"/>
    <m/>
    <n v="46"/>
    <n v="53"/>
    <n v="7"/>
    <m/>
  </r>
  <r>
    <n v="18068186"/>
    <n v="18071439"/>
    <x v="0"/>
    <x v="1"/>
    <s v="C541"/>
    <x v="1"/>
    <n v="11.64"/>
    <n v="13.969999999999999"/>
    <n v="4.66"/>
    <n v="0.40034364261168381"/>
    <x v="9"/>
    <d v="2022-05-15T00:00:00"/>
    <m/>
    <n v="45"/>
    <n v="45"/>
    <s v=""/>
    <m/>
  </r>
  <r>
    <n v="18068184"/>
    <n v="18071112"/>
    <x v="0"/>
    <x v="1"/>
    <s v="C541"/>
    <x v="1"/>
    <n v="200.38"/>
    <n v="240.45999999999998"/>
    <n v="69.179999999999993"/>
    <n v="0.34524403633097112"/>
    <x v="9"/>
    <d v="2022-05-15T00:00:00"/>
    <m/>
    <n v="45"/>
    <n v="45"/>
    <s v=""/>
    <m/>
  </r>
  <r>
    <n v="18068180"/>
    <n v="18070899"/>
    <x v="0"/>
    <x v="1"/>
    <s v="C541"/>
    <x v="1"/>
    <n v="84.24"/>
    <n v="101.09"/>
    <n v="20.02"/>
    <n v="0.23765432098765432"/>
    <x v="9"/>
    <d v="2022-05-15T00:00:00"/>
    <m/>
    <n v="45"/>
    <n v="45"/>
    <s v=""/>
    <m/>
  </r>
  <r>
    <n v="18068179"/>
    <n v="18070542"/>
    <x v="0"/>
    <x v="1"/>
    <s v="C541"/>
    <x v="1"/>
    <n v="54.160000000000004"/>
    <n v="64.989999999999995"/>
    <n v="14.48"/>
    <n v="0.2673559822747415"/>
    <x v="9"/>
    <d v="2022-05-15T00:00:00"/>
    <m/>
    <n v="45"/>
    <n v="45"/>
    <s v=""/>
    <m/>
  </r>
  <r>
    <n v="18068176"/>
    <n v="18070056"/>
    <x v="0"/>
    <x v="1"/>
    <s v="C541"/>
    <x v="1"/>
    <n v="226.76"/>
    <n v="272.11"/>
    <n v="47.36"/>
    <n v="0.20885517727994357"/>
    <x v="9"/>
    <d v="2022-05-15T00:00:00"/>
    <m/>
    <n v="45"/>
    <n v="45"/>
    <s v=""/>
    <m/>
  </r>
  <r>
    <n v="18068175"/>
    <n v="18069981"/>
    <x v="0"/>
    <x v="1"/>
    <s v="C541"/>
    <x v="1"/>
    <n v="110.58"/>
    <n v="132.69999999999999"/>
    <n v="33.980000000000004"/>
    <n v="0.30728884065834694"/>
    <x v="9"/>
    <d v="2022-05-15T00:00:00"/>
    <m/>
    <n v="45"/>
    <n v="45"/>
    <s v=""/>
    <m/>
  </r>
  <r>
    <n v="18065176"/>
    <n v="18066940"/>
    <x v="1"/>
    <x v="1"/>
    <s v="C541"/>
    <x v="1"/>
    <n v="570.96"/>
    <n v="685.15"/>
    <n v="126.35999999999999"/>
    <n v="0.22131147540983603"/>
    <x v="7"/>
    <d v="2022-03-15T00:00:00"/>
    <m/>
    <n v="43"/>
    <n v="81"/>
    <n v="38"/>
    <m/>
  </r>
  <r>
    <n v="18068178"/>
    <n v="18070506"/>
    <x v="1"/>
    <x v="1"/>
    <s v="C541"/>
    <x v="1"/>
    <n v="1409.4"/>
    <n v="1691.28"/>
    <n v="468.43"/>
    <n v="0.33236128849155666"/>
    <x v="9"/>
    <d v="2022-05-15T00:00:00"/>
    <m/>
    <n v="45"/>
    <n v="45"/>
    <s v=""/>
    <m/>
  </r>
  <r>
    <n v="18068177"/>
    <n v="18070142"/>
    <x v="1"/>
    <x v="1"/>
    <s v="C541"/>
    <x v="1"/>
    <n v="1119.54"/>
    <n v="1343.45"/>
    <n v="258.86"/>
    <n v="0.2312199653429087"/>
    <x v="9"/>
    <d v="2022-05-15T00:00:00"/>
    <m/>
    <n v="45"/>
    <n v="45"/>
    <s v=""/>
    <m/>
  </r>
  <r>
    <n v="18068174"/>
    <n v="18069899"/>
    <x v="1"/>
    <x v="1"/>
    <s v="C541"/>
    <x v="1"/>
    <n v="402.9"/>
    <n v="483.48"/>
    <n v="104.15"/>
    <n v="0.25850086870191119"/>
    <x v="9"/>
    <d v="2022-05-15T00:00:00"/>
    <m/>
    <n v="45"/>
    <n v="45"/>
    <s v=""/>
    <m/>
  </r>
  <r>
    <n v="18068189"/>
    <n v="18070524"/>
    <x v="0"/>
    <x v="0"/>
    <s v="C543"/>
    <x v="2"/>
    <n v="106.13"/>
    <n v="127.35999999999999"/>
    <n v="14.64"/>
    <n v="0.13794403090549329"/>
    <x v="9"/>
    <d v="2022-05-15T00:00:00"/>
    <d v="2022-05-15T00:00:00"/>
    <n v="45"/>
    <n v="45"/>
    <s v=""/>
    <m/>
  </r>
  <r>
    <n v="18068188"/>
    <n v="18070302"/>
    <x v="0"/>
    <x v="0"/>
    <s v="C543"/>
    <x v="2"/>
    <n v="204"/>
    <n v="244.8"/>
    <n v="37.260000000000005"/>
    <n v="0.18264705882352944"/>
    <x v="9"/>
    <d v="2022-05-15T00:00:00"/>
    <d v="2022-05-15T00:00:00"/>
    <n v="45"/>
    <n v="45"/>
    <s v=""/>
    <m/>
  </r>
  <r>
    <n v="18065191"/>
    <n v="18067938"/>
    <x v="1"/>
    <x v="0"/>
    <s v="C543"/>
    <x v="2"/>
    <n v="1624.49"/>
    <n v="1949.39"/>
    <n v="276.77"/>
    <n v="0.17037347105860914"/>
    <x v="7"/>
    <d v="2022-03-15T00:00:00"/>
    <d v="2022-03-15T00:00:00"/>
    <n v="43"/>
    <n v="43"/>
    <s v=""/>
    <m/>
  </r>
  <r>
    <n v="18065192"/>
    <n v="18068318"/>
    <x v="0"/>
    <x v="2"/>
    <s v="C544"/>
    <x v="3"/>
    <n v="253.68"/>
    <n v="304.41999999999996"/>
    <n v="79.52000000000001"/>
    <n v="0.31346578366445921"/>
    <x v="7"/>
    <d v="2022-03-15T00:00:00"/>
    <d v="2022-03-15T00:00:00"/>
    <n v="43"/>
    <n v="43"/>
    <s v=""/>
    <m/>
  </r>
  <r>
    <n v="18066606"/>
    <n v="18069748"/>
    <x v="0"/>
    <x v="2"/>
    <s v="C544"/>
    <x v="3"/>
    <n v="15.11"/>
    <n v="18.130000000000003"/>
    <n v="5.04"/>
    <n v="0.33355393778954334"/>
    <x v="8"/>
    <d v="2022-04-15T00:00:00"/>
    <d v="2022-04-15T00:00:00"/>
    <n v="46"/>
    <n v="46"/>
    <s v=""/>
    <m/>
  </r>
  <r>
    <n v="18066605"/>
    <n v="18068724"/>
    <x v="0"/>
    <x v="2"/>
    <s v="C544"/>
    <x v="3"/>
    <n v="118.08"/>
    <n v="141.69999999999999"/>
    <n v="30.98"/>
    <n v="0.26236449864498645"/>
    <x v="8"/>
    <d v="2022-04-15T00:00:00"/>
    <d v="2022-04-15T00:00:00"/>
    <n v="46"/>
    <n v="46"/>
    <s v=""/>
    <m/>
  </r>
  <r>
    <n v="18068191"/>
    <n v="18070827"/>
    <x v="0"/>
    <x v="2"/>
    <s v="C544"/>
    <x v="3"/>
    <n v="145.56"/>
    <n v="174.67000000000002"/>
    <n v="33.56"/>
    <n v="0.23055784556196759"/>
    <x v="9"/>
    <d v="2022-05-15T00:00:00"/>
    <d v="2022-05-15T00:00:00"/>
    <n v="45"/>
    <n v="45"/>
    <s v=""/>
    <m/>
  </r>
  <r>
    <n v="18068190"/>
    <n v="18070823"/>
    <x v="0"/>
    <x v="2"/>
    <s v="C544"/>
    <x v="3"/>
    <n v="208.68"/>
    <n v="250.42"/>
    <n v="59.379999999999995"/>
    <n v="0.28455050795476322"/>
    <x v="9"/>
    <d v="2022-05-15T00:00:00"/>
    <d v="2022-05-15T00:00:00"/>
    <n v="45"/>
    <n v="45"/>
    <s v=""/>
    <m/>
  </r>
  <r>
    <n v="18065193"/>
    <n v="18068220"/>
    <x v="1"/>
    <x v="3"/>
    <s v="C546"/>
    <x v="4"/>
    <n v="1350.1"/>
    <n v="1620.1200000000001"/>
    <n v="421.93999999999994"/>
    <n v="0.31252499814828527"/>
    <x v="7"/>
    <d v="2022-02-28T00:00:00"/>
    <d v="2022-02-28T00:00:00"/>
    <n v="28"/>
    <s v=""/>
    <s v=""/>
    <m/>
  </r>
  <r>
    <n v="18065194"/>
    <n v="18068109"/>
    <x v="2"/>
    <x v="4"/>
    <s v="C549"/>
    <x v="5"/>
    <n v="0"/>
    <n v="0"/>
    <n v="0"/>
    <s v=""/>
    <x v="7"/>
    <d v="2022-03-15T00:00:00"/>
    <d v="2022-03-15T00:00:00"/>
    <n v="43"/>
    <n v="43"/>
    <s v=""/>
    <m/>
  </r>
  <r>
    <n v="18066609"/>
    <n v="18069864"/>
    <x v="2"/>
    <x v="4"/>
    <s v="C549"/>
    <x v="5"/>
    <n v="1058.5999999999999"/>
    <n v="1270.3200000000002"/>
    <n v="73.97"/>
    <n v="6.9875307009257509E-2"/>
    <x v="8"/>
    <d v="2022-04-15T00:00:00"/>
    <d v="2022-04-15T00:00:00"/>
    <n v="46"/>
    <n v="46"/>
    <s v=""/>
    <m/>
  </r>
  <r>
    <n v="18066608"/>
    <n v="18069696"/>
    <x v="2"/>
    <x v="4"/>
    <s v="C549"/>
    <x v="5"/>
    <n v="1629.6"/>
    <n v="1955.52"/>
    <n v="105.6"/>
    <n v="6.4801178203240065E-2"/>
    <x v="8"/>
    <d v="2022-04-15T00:00:00"/>
    <d v="2022-04-15T00:00:00"/>
    <n v="46"/>
    <n v="46"/>
    <s v=""/>
    <m/>
  </r>
  <r>
    <n v="18066607"/>
    <n v="18069695"/>
    <x v="2"/>
    <x v="4"/>
    <s v="C549"/>
    <x v="5"/>
    <n v="2442.4299999999998"/>
    <n v="2930.92"/>
    <n v="168.95999999999998"/>
    <n v="6.9177008143529187E-2"/>
    <x v="8"/>
    <d v="2022-04-15T00:00:00"/>
    <d v="2022-04-15T00:00:00"/>
    <n v="46"/>
    <n v="46"/>
    <s v=""/>
    <m/>
  </r>
  <r>
    <n v="18068193"/>
    <n v="18069992"/>
    <x v="2"/>
    <x v="4"/>
    <s v="C549"/>
    <x v="5"/>
    <n v="12838.210000000001"/>
    <n v="15405.85"/>
    <n v="1167.1100000000001"/>
    <n v="9.0909090909090912E-2"/>
    <x v="9"/>
    <d v="2022-05-15T00:00:00"/>
    <d v="2022-05-15T00:00:00"/>
    <n v="45"/>
    <n v="45"/>
    <s v=""/>
    <m/>
  </r>
  <r>
    <n v="18068205"/>
    <n v="18071362"/>
    <x v="0"/>
    <x v="4"/>
    <s v="C549"/>
    <x v="5"/>
    <n v="80.13"/>
    <n v="96.16"/>
    <n v="18.5"/>
    <n v="0.23087482840384377"/>
    <x v="9"/>
    <d v="2022-05-15T00:00:00"/>
    <d v="2022-05-15T00:00:00"/>
    <n v="45"/>
    <n v="45"/>
    <s v=""/>
    <m/>
  </r>
  <r>
    <n v="18068204"/>
    <n v="18071283"/>
    <x v="0"/>
    <x v="4"/>
    <s v="C549"/>
    <x v="5"/>
    <n v="166.29000000000002"/>
    <n v="199.55"/>
    <n v="27.72"/>
    <n v="0.16669673462024173"/>
    <x v="9"/>
    <d v="2022-05-15T00:00:00"/>
    <d v="2022-05-15T00:00:00"/>
    <n v="45"/>
    <n v="45"/>
    <s v=""/>
    <m/>
  </r>
  <r>
    <n v="18068203"/>
    <n v="18071219"/>
    <x v="0"/>
    <x v="4"/>
    <s v="C549"/>
    <x v="5"/>
    <n v="1247.1399999999999"/>
    <n v="1496.5700000000002"/>
    <n v="207.85"/>
    <n v="0.16666132110268295"/>
    <x v="9"/>
    <d v="2022-05-15T00:00:00"/>
    <d v="2022-05-15T00:00:00"/>
    <n v="45"/>
    <n v="45"/>
    <s v=""/>
    <m/>
  </r>
  <r>
    <n v="18068201"/>
    <n v="18070947"/>
    <x v="0"/>
    <x v="4"/>
    <s v="C549"/>
    <x v="5"/>
    <n v="2288.67"/>
    <n v="2746.4"/>
    <n v="312.27"/>
    <n v="0.13644168884111732"/>
    <x v="9"/>
    <d v="2022-05-15T00:00:00"/>
    <d v="2022-05-15T00:00:00"/>
    <n v="45"/>
    <n v="45"/>
    <s v=""/>
    <m/>
  </r>
  <r>
    <n v="18068200"/>
    <n v="18070946"/>
    <x v="0"/>
    <x v="4"/>
    <s v="C549"/>
    <x v="5"/>
    <n v="954.55"/>
    <n v="1145.46"/>
    <n v="159.07999999999998"/>
    <n v="0.16665444450264522"/>
    <x v="9"/>
    <d v="2022-05-15T00:00:00"/>
    <d v="2022-05-15T00:00:00"/>
    <n v="45"/>
    <n v="45"/>
    <s v=""/>
    <m/>
  </r>
  <r>
    <n v="18068199"/>
    <n v="18070685"/>
    <x v="0"/>
    <x v="4"/>
    <s v="C549"/>
    <x v="5"/>
    <n v="236.25"/>
    <n v="283.5"/>
    <n v="47.25"/>
    <n v="0.2"/>
    <x v="9"/>
    <d v="2022-05-15T00:00:00"/>
    <d v="2022-05-15T00:00:00"/>
    <n v="45"/>
    <n v="45"/>
    <s v=""/>
    <m/>
  </r>
  <r>
    <n v="18068202"/>
    <n v="18071190"/>
    <x v="1"/>
    <x v="4"/>
    <s v="C549"/>
    <x v="5"/>
    <n v="1907.23"/>
    <n v="2288.6799999999998"/>
    <n v="260.23"/>
    <n v="0.13644395274822649"/>
    <x v="9"/>
    <d v="2022-05-15T00:00:00"/>
    <d v="2022-05-15T00:00:00"/>
    <n v="45"/>
    <n v="45"/>
    <s v=""/>
    <m/>
  </r>
  <r>
    <n v="18068198"/>
    <n v="18070276"/>
    <x v="1"/>
    <x v="4"/>
    <s v="C549"/>
    <x v="5"/>
    <n v="832.43"/>
    <n v="998.92000000000007"/>
    <n v="177.35"/>
    <n v="0.21305094722679385"/>
    <x v="9"/>
    <d v="2022-05-15T00:00:00"/>
    <d v="2022-05-15T00:00:00"/>
    <n v="45"/>
    <n v="45"/>
    <s v=""/>
    <m/>
  </r>
  <r>
    <n v="18068197"/>
    <n v="18070163"/>
    <x v="1"/>
    <x v="4"/>
    <s v="C549"/>
    <x v="5"/>
    <n v="2656.27"/>
    <n v="3187.52"/>
    <n v="405.46999999999997"/>
    <n v="0.15264638007431472"/>
    <x v="9"/>
    <d v="2022-05-15T00:00:00"/>
    <d v="2022-05-15T00:00:00"/>
    <n v="45"/>
    <n v="45"/>
    <s v=""/>
    <m/>
  </r>
  <r>
    <n v="18068196"/>
    <n v="18070162"/>
    <x v="1"/>
    <x v="4"/>
    <s v="C549"/>
    <x v="5"/>
    <n v="2537.38"/>
    <n v="3044.8599999999997"/>
    <n v="382.14"/>
    <n v="0.15060416650245528"/>
    <x v="9"/>
    <d v="2022-05-15T00:00:00"/>
    <d v="2022-05-15T00:00:00"/>
    <n v="45"/>
    <n v="45"/>
    <s v=""/>
    <m/>
  </r>
  <r>
    <n v="18068195"/>
    <n v="18070161"/>
    <x v="1"/>
    <x v="4"/>
    <s v="C549"/>
    <x v="5"/>
    <n v="1770.8"/>
    <n v="2124.96"/>
    <n v="348.96"/>
    <n v="0.19706347413598374"/>
    <x v="9"/>
    <d v="2022-05-15T00:00:00"/>
    <d v="2022-05-15T00:00:00"/>
    <n v="45"/>
    <n v="45"/>
    <s v=""/>
    <m/>
  </r>
  <r>
    <n v="18068194"/>
    <n v="18070039"/>
    <x v="1"/>
    <x v="4"/>
    <s v="C549"/>
    <x v="5"/>
    <n v="2236.9499999999998"/>
    <n v="2684.34"/>
    <n v="274.70999999999998"/>
    <n v="0.12280560584724737"/>
    <x v="9"/>
    <d v="2022-05-15T00:00:00"/>
    <d v="2022-05-15T00:00:00"/>
    <n v="45"/>
    <n v="45"/>
    <s v=""/>
    <m/>
  </r>
  <r>
    <n v="18068192"/>
    <n v="18069908"/>
    <x v="1"/>
    <x v="4"/>
    <s v="C549"/>
    <x v="5"/>
    <n v="12065.83"/>
    <n v="14479"/>
    <n v="1579.09"/>
    <n v="0.13087288649019585"/>
    <x v="9"/>
    <d v="2022-05-15T00:00:00"/>
    <d v="2022-05-15T00:00:00"/>
    <n v="45"/>
    <n v="45"/>
    <s v=""/>
    <m/>
  </r>
  <r>
    <n v="18066611"/>
    <n v="18069404"/>
    <x v="0"/>
    <x v="4"/>
    <s v="C551"/>
    <x v="6"/>
    <n v="1623.6"/>
    <n v="1948.3200000000002"/>
    <n v="147.6"/>
    <n v="9.0909090909090912E-2"/>
    <x v="8"/>
    <d v="2022-04-15T00:00:00"/>
    <d v="2022-04-15T00:00:00"/>
    <n v="46"/>
    <n v="46"/>
    <s v=""/>
    <m/>
  </r>
  <r>
    <n v="18066610"/>
    <n v="18068579"/>
    <x v="0"/>
    <x v="4"/>
    <s v="C551"/>
    <x v="6"/>
    <n v="291.71999999999997"/>
    <n v="350.06"/>
    <n v="26.52"/>
    <n v="9.0909090909090912E-2"/>
    <x v="8"/>
    <d v="2022-04-15T00:00:00"/>
    <d v="2022-04-15T00:00:00"/>
    <n v="46"/>
    <n v="46"/>
    <s v=""/>
    <m/>
  </r>
  <r>
    <n v="18065197"/>
    <n v="18067983"/>
    <x v="1"/>
    <x v="0"/>
    <s v="C552"/>
    <x v="7"/>
    <n v="5702.5300000000007"/>
    <n v="6843.0399999999991"/>
    <n v="916.24"/>
    <n v="0.16067254359030114"/>
    <x v="7"/>
    <d v="2022-02-28T00:00:00"/>
    <d v="2022-02-28T00:00:00"/>
    <n v="28"/>
    <s v=""/>
    <s v=""/>
    <m/>
  </r>
  <r>
    <n v="18065196"/>
    <n v="18067952"/>
    <x v="1"/>
    <x v="0"/>
    <s v="C552"/>
    <x v="7"/>
    <n v="6344.4"/>
    <n v="7613.2800000000007"/>
    <n v="856.64"/>
    <n v="0.13502301242040224"/>
    <x v="7"/>
    <d v="2022-02-28T00:00:00"/>
    <d v="2022-02-28T00:00:00"/>
    <n v="28"/>
    <s v=""/>
    <s v=""/>
    <m/>
  </r>
  <r>
    <n v="18065195"/>
    <n v="18067720"/>
    <x v="1"/>
    <x v="0"/>
    <s v="C552"/>
    <x v="7"/>
    <n v="9316.8100000000013"/>
    <n v="11180.17"/>
    <n v="1273.9299999999998"/>
    <n v="0.13673456902094169"/>
    <x v="7"/>
    <d v="2022-02-28T00:00:00"/>
    <d v="2022-02-28T00:00:00"/>
    <n v="28"/>
    <s v=""/>
    <s v=""/>
    <m/>
  </r>
  <r>
    <n v="18066613"/>
    <n v="18068812"/>
    <x v="1"/>
    <x v="0"/>
    <s v="C552"/>
    <x v="7"/>
    <n v="3325.16"/>
    <n v="3990.19"/>
    <n v="560.29"/>
    <n v="0.16850016239820037"/>
    <x v="8"/>
    <d v="2022-03-31T00:00:00"/>
    <d v="2022-03-31T00:00:00"/>
    <n v="31"/>
    <s v=""/>
    <s v=""/>
    <m/>
  </r>
  <r>
    <n v="18066612"/>
    <n v="18068727"/>
    <x v="1"/>
    <x v="0"/>
    <s v="C552"/>
    <x v="7"/>
    <n v="4621.21"/>
    <n v="5545.45"/>
    <n v="664.54"/>
    <n v="0.14380216436820659"/>
    <x v="8"/>
    <d v="2022-03-31T00:00:00"/>
    <d v="2022-03-31T00:00:00"/>
    <n v="31"/>
    <s v=""/>
    <s v=""/>
    <m/>
  </r>
  <r>
    <n v="18068207"/>
    <n v="18070754"/>
    <x v="1"/>
    <x v="0"/>
    <s v="C552"/>
    <x v="7"/>
    <n v="2315.21"/>
    <n v="2778.25"/>
    <n v="345.4"/>
    <n v="0.14918733073889626"/>
    <x v="9"/>
    <d v="2022-04-30T00:00:00"/>
    <d v="2022-04-30T00:00:00"/>
    <n v="30"/>
    <s v=""/>
    <s v=""/>
    <m/>
  </r>
  <r>
    <n v="18068206"/>
    <n v="18070678"/>
    <x v="1"/>
    <x v="0"/>
    <s v="C552"/>
    <x v="7"/>
    <n v="2033.98"/>
    <n v="2440.7799999999997"/>
    <n v="510.43999999999994"/>
    <n v="0.25095625325716081"/>
    <x v="9"/>
    <d v="2022-04-30T00:00:00"/>
    <d v="2022-04-30T00:00:00"/>
    <n v="30"/>
    <s v=""/>
    <s v=""/>
    <m/>
  </r>
  <r>
    <n v="18065200"/>
    <n v="18067099"/>
    <x v="0"/>
    <x v="0"/>
    <s v="C555"/>
    <x v="8"/>
    <n v="222.99"/>
    <n v="267.59000000000003"/>
    <n v="34.049999999999997"/>
    <n v="0.15269743037804384"/>
    <x v="7"/>
    <d v="2022-03-15T00:00:00"/>
    <d v="2022-03-15T00:00:00"/>
    <n v="43"/>
    <n v="43"/>
    <s v=""/>
    <m/>
  </r>
  <r>
    <n v="18065199"/>
    <n v="18067091"/>
    <x v="0"/>
    <x v="0"/>
    <s v="C555"/>
    <x v="8"/>
    <n v="-65.88"/>
    <n v="-79.06"/>
    <n v="-1.02"/>
    <n v="1.5482695810564665E-2"/>
    <x v="7"/>
    <d v="2022-03-15T00:00:00"/>
    <d v="2022-03-15T00:00:00"/>
    <n v="43"/>
    <s v=""/>
    <s v=""/>
    <m/>
  </r>
  <r>
    <n v="18065198"/>
    <n v="18067084"/>
    <x v="0"/>
    <x v="0"/>
    <s v="C555"/>
    <x v="8"/>
    <n v="665.42"/>
    <n v="798.5"/>
    <n v="97.16"/>
    <n v="0.14601304439301493"/>
    <x v="7"/>
    <d v="2022-03-15T00:00:00"/>
    <d v="2022-03-15T00:00:00"/>
    <n v="43"/>
    <n v="43"/>
    <s v=""/>
    <m/>
  </r>
  <r>
    <n v="18066616"/>
    <n v="18069892"/>
    <x v="0"/>
    <x v="0"/>
    <s v="C555"/>
    <x v="8"/>
    <n v="-126.44000000000001"/>
    <n v="-151.72999999999999"/>
    <n v="8.61"/>
    <n v="-6.8095539386270151E-2"/>
    <x v="8"/>
    <d v="2022-04-15T00:00:00"/>
    <d v="2022-04-15T00:00:00"/>
    <n v="46"/>
    <s v=""/>
    <s v=""/>
    <m/>
  </r>
  <r>
    <n v="18066615"/>
    <n v="18069875"/>
    <x v="0"/>
    <x v="0"/>
    <s v="C555"/>
    <x v="8"/>
    <n v="1107.71"/>
    <n v="1329.25"/>
    <n v="211.26999999999998"/>
    <n v="0.19072681478004169"/>
    <x v="8"/>
    <d v="2022-04-15T00:00:00"/>
    <d v="2022-04-15T00:00:00"/>
    <n v="46"/>
    <n v="46"/>
    <s v=""/>
    <m/>
  </r>
  <r>
    <n v="18068210"/>
    <n v="18070497"/>
    <x v="0"/>
    <x v="0"/>
    <s v="C555"/>
    <x v="8"/>
    <n v="1318.53"/>
    <n v="1582.24"/>
    <n v="269.16999999999996"/>
    <n v="0.2041440088583498"/>
    <x v="9"/>
    <d v="2022-05-15T00:00:00"/>
    <d v="2022-05-15T00:00:00"/>
    <n v="45"/>
    <n v="45"/>
    <s v=""/>
    <m/>
  </r>
  <r>
    <n v="18066614"/>
    <n v="18069369"/>
    <x v="1"/>
    <x v="0"/>
    <s v="C555"/>
    <x v="8"/>
    <n v="3161.3599999999997"/>
    <n v="3793.63"/>
    <n v="448.52"/>
    <n v="0.14187564845509529"/>
    <x v="8"/>
    <d v="2022-04-15T00:00:00"/>
    <d v="2022-04-15T00:00:00"/>
    <n v="46"/>
    <n v="46"/>
    <s v=""/>
    <m/>
  </r>
  <r>
    <n v="18068213"/>
    <n v="18071168"/>
    <x v="1"/>
    <x v="0"/>
    <s v="C555"/>
    <x v="8"/>
    <n v="6008.21"/>
    <n v="7209.85"/>
    <n v="1013.93"/>
    <n v="0.16875741693449461"/>
    <x v="9"/>
    <d v="2022-05-15T00:00:00"/>
    <d v="2022-05-15T00:00:00"/>
    <n v="45"/>
    <n v="45"/>
    <s v=""/>
    <m/>
  </r>
  <r>
    <n v="18068212"/>
    <n v="18070891"/>
    <x v="1"/>
    <x v="0"/>
    <s v="C555"/>
    <x v="8"/>
    <n v="4567.57"/>
    <n v="5481.08"/>
    <n v="1151.1399999999999"/>
    <n v="0.25202459951352685"/>
    <x v="9"/>
    <d v="2022-05-15T00:00:00"/>
    <d v="2022-05-15T00:00:00"/>
    <n v="45"/>
    <n v="45"/>
    <s v=""/>
    <m/>
  </r>
  <r>
    <n v="18068211"/>
    <n v="18070691"/>
    <x v="1"/>
    <x v="0"/>
    <s v="C555"/>
    <x v="8"/>
    <n v="8148.69"/>
    <n v="9778.43"/>
    <n v="799.75"/>
    <n v="9.8144609747088191E-2"/>
    <x v="9"/>
    <d v="2022-05-15T00:00:00"/>
    <d v="2022-05-15T00:00:00"/>
    <n v="45"/>
    <n v="45"/>
    <s v=""/>
    <m/>
  </r>
  <r>
    <n v="18068209"/>
    <n v="18070341"/>
    <x v="1"/>
    <x v="0"/>
    <s v="C555"/>
    <x v="8"/>
    <n v="2677.3900000000003"/>
    <n v="3212.87"/>
    <n v="517.91999999999996"/>
    <n v="0.19344212087144566"/>
    <x v="9"/>
    <d v="2022-05-15T00:00:00"/>
    <d v="2022-05-15T00:00:00"/>
    <n v="45"/>
    <n v="45"/>
    <s v=""/>
    <m/>
  </r>
  <r>
    <n v="18068208"/>
    <n v="18069961"/>
    <x v="1"/>
    <x v="0"/>
    <s v="C555"/>
    <x v="8"/>
    <n v="4972.8599999999997"/>
    <n v="5967.43"/>
    <n v="888.37999999999988"/>
    <n v="0.17864568879879988"/>
    <x v="9"/>
    <d v="2022-05-15T00:00:00"/>
    <d v="2022-05-15T00:00:00"/>
    <n v="45"/>
    <n v="45"/>
    <s v=""/>
    <m/>
  </r>
  <r>
    <n v="18065202"/>
    <n v="18068119"/>
    <x v="2"/>
    <x v="2"/>
    <s v="C557"/>
    <x v="9"/>
    <n v="609.25"/>
    <n v="731.1"/>
    <n v="67"/>
    <n v="0.10997127615921215"/>
    <x v="7"/>
    <d v="2022-02-28T00:00:00"/>
    <d v="2022-02-28T00:00:00"/>
    <n v="28"/>
    <s v=""/>
    <s v=""/>
    <m/>
  </r>
  <r>
    <n v="18068214"/>
    <n v="18071462"/>
    <x v="0"/>
    <x v="2"/>
    <s v="C557"/>
    <x v="9"/>
    <n v="284.09000000000003"/>
    <n v="340.90999999999997"/>
    <n v="73.14"/>
    <n v="0.25745362385159631"/>
    <x v="9"/>
    <d v="2022-04-30T00:00:00"/>
    <d v="2022-04-30T00:00:00"/>
    <n v="30"/>
    <s v=""/>
    <s v=""/>
    <m/>
  </r>
  <r>
    <n v="18065201"/>
    <n v="18067889"/>
    <x v="1"/>
    <x v="2"/>
    <s v="C557"/>
    <x v="9"/>
    <n v="5880.37"/>
    <n v="7056.44"/>
    <n v="1255.9100000000001"/>
    <n v="0.21357669670445908"/>
    <x v="7"/>
    <d v="2022-02-28T00:00:00"/>
    <d v="2022-02-28T00:00:00"/>
    <n v="28"/>
    <s v=""/>
    <s v=""/>
    <m/>
  </r>
  <r>
    <n v="18065210"/>
    <n v="18068074"/>
    <x v="0"/>
    <x v="1"/>
    <s v="C562"/>
    <x v="10"/>
    <n v="207.89000000000001"/>
    <n v="249.46999999999997"/>
    <n v="58.010000000000005"/>
    <n v="0.27904180095242676"/>
    <x v="7"/>
    <d v="2022-03-15T00:00:00"/>
    <d v="2022-03-15T00:00:00"/>
    <n v="43"/>
    <n v="43"/>
    <s v=""/>
    <m/>
  </r>
  <r>
    <n v="18065209"/>
    <n v="18067821"/>
    <x v="0"/>
    <x v="1"/>
    <s v="C562"/>
    <x v="10"/>
    <n v="6.32"/>
    <n v="7.58"/>
    <n v="2.1100000000000003"/>
    <n v="0.33386075949367094"/>
    <x v="7"/>
    <d v="2022-03-15T00:00:00"/>
    <d v="2022-03-15T00:00:00"/>
    <n v="43"/>
    <n v="43"/>
    <s v=""/>
    <m/>
  </r>
  <r>
    <n v="18065208"/>
    <n v="18067612"/>
    <x v="0"/>
    <x v="1"/>
    <s v="C562"/>
    <x v="10"/>
    <n v="225.6"/>
    <n v="270.71999999999997"/>
    <n v="34.380000000000003"/>
    <n v="0.1523936170212766"/>
    <x v="7"/>
    <d v="2022-03-15T00:00:00"/>
    <d v="2022-03-15T00:00:00"/>
    <n v="43"/>
    <n v="43"/>
    <s v=""/>
    <m/>
  </r>
  <r>
    <n v="18065207"/>
    <n v="18067541"/>
    <x v="0"/>
    <x v="1"/>
    <s v="C562"/>
    <x v="10"/>
    <n v="62.94"/>
    <n v="75.53"/>
    <n v="20.119999999999997"/>
    <n v="0.31966952653320618"/>
    <x v="7"/>
    <d v="2022-03-15T00:00:00"/>
    <d v="2022-03-15T00:00:00"/>
    <n v="43"/>
    <n v="43"/>
    <s v=""/>
    <m/>
  </r>
  <r>
    <n v="18065206"/>
    <n v="18067473"/>
    <x v="0"/>
    <x v="1"/>
    <s v="C562"/>
    <x v="10"/>
    <n v="18.03"/>
    <n v="21.64"/>
    <n v="5.64"/>
    <n v="0.31281198003327781"/>
    <x v="7"/>
    <d v="2022-03-15T00:00:00"/>
    <d v="2022-03-15T00:00:00"/>
    <n v="43"/>
    <n v="43"/>
    <s v=""/>
    <m/>
  </r>
  <r>
    <n v="18065205"/>
    <n v="18067381"/>
    <x v="0"/>
    <x v="1"/>
    <s v="C562"/>
    <x v="10"/>
    <n v="742.53"/>
    <n v="891.04"/>
    <n v="198.3"/>
    <n v="0.26705991677103957"/>
    <x v="7"/>
    <d v="2022-03-15T00:00:00"/>
    <d v="2022-03-15T00:00:00"/>
    <n v="43"/>
    <n v="43"/>
    <s v=""/>
    <m/>
  </r>
  <r>
    <n v="18065204"/>
    <n v="18067209"/>
    <x v="0"/>
    <x v="1"/>
    <s v="C562"/>
    <x v="10"/>
    <n v="198"/>
    <n v="237.6"/>
    <n v="10.8"/>
    <n v="5.454545454545455E-2"/>
    <x v="7"/>
    <d v="2022-03-15T00:00:00"/>
    <d v="2022-03-15T00:00:00"/>
    <n v="43"/>
    <n v="43"/>
    <s v=""/>
    <m/>
  </r>
  <r>
    <n v="18065203"/>
    <n v="18067053"/>
    <x v="0"/>
    <x v="1"/>
    <s v="C562"/>
    <x v="10"/>
    <n v="500.46000000000004"/>
    <n v="600.54999999999995"/>
    <n v="174.99"/>
    <n v="0.34965831435079725"/>
    <x v="7"/>
    <d v="2022-03-15T00:00:00"/>
    <d v="2022-03-15T00:00:00"/>
    <n v="43"/>
    <n v="43"/>
    <s v=""/>
    <m/>
  </r>
  <r>
    <n v="18066618"/>
    <n v="18069210"/>
    <x v="0"/>
    <x v="1"/>
    <s v="C562"/>
    <x v="10"/>
    <n v="532.58000000000004"/>
    <n v="639.1"/>
    <n v="183.85999999999999"/>
    <n v="0.34522513049682674"/>
    <x v="8"/>
    <d v="2022-04-15T00:00:00"/>
    <d v="2022-04-15T00:00:00"/>
    <n v="46"/>
    <n v="46"/>
    <s v=""/>
    <m/>
  </r>
  <r>
    <n v="18068220"/>
    <n v="18071115"/>
    <x v="0"/>
    <x v="1"/>
    <s v="C562"/>
    <x v="10"/>
    <n v="762.47"/>
    <n v="914.96"/>
    <n v="185.84"/>
    <n v="0.24373417970543104"/>
    <x v="9"/>
    <d v="2022-05-15T00:00:00"/>
    <d v="2022-05-15T00:00:00"/>
    <n v="45"/>
    <n v="45"/>
    <s v=""/>
    <m/>
  </r>
  <r>
    <n v="18068219"/>
    <n v="18070960"/>
    <x v="0"/>
    <x v="1"/>
    <s v="C562"/>
    <x v="10"/>
    <n v="34.130000000000003"/>
    <n v="40.96"/>
    <n v="10.43"/>
    <n v="0.30559624963375326"/>
    <x v="9"/>
    <d v="2022-05-15T00:00:00"/>
    <d v="2022-05-15T00:00:00"/>
    <n v="45"/>
    <n v="45"/>
    <s v=""/>
    <m/>
  </r>
  <r>
    <n v="18068218"/>
    <n v="18070806"/>
    <x v="0"/>
    <x v="1"/>
    <s v="C562"/>
    <x v="10"/>
    <n v="66.83"/>
    <n v="80.2"/>
    <n v="19.350000000000001"/>
    <n v="0.2895406254676044"/>
    <x v="9"/>
    <d v="2022-05-15T00:00:00"/>
    <d v="2022-05-15T00:00:00"/>
    <n v="45"/>
    <n v="45"/>
    <s v=""/>
    <m/>
  </r>
  <r>
    <n v="18068217"/>
    <n v="18070311"/>
    <x v="0"/>
    <x v="1"/>
    <s v="C562"/>
    <x v="10"/>
    <n v="91.320000000000007"/>
    <n v="109.58"/>
    <n v="27.54"/>
    <n v="0.30157687253613663"/>
    <x v="9"/>
    <d v="2022-05-15T00:00:00"/>
    <d v="2022-05-15T00:00:00"/>
    <n v="45"/>
    <n v="45"/>
    <s v=""/>
    <m/>
  </r>
  <r>
    <n v="18068216"/>
    <n v="18070256"/>
    <x v="0"/>
    <x v="1"/>
    <s v="C562"/>
    <x v="10"/>
    <n v="30.439999999999998"/>
    <n v="36.53"/>
    <n v="9.18"/>
    <n v="0.30157687253613669"/>
    <x v="9"/>
    <d v="2022-05-15T00:00:00"/>
    <d v="2022-05-15T00:00:00"/>
    <n v="45"/>
    <n v="45"/>
    <s v=""/>
    <m/>
  </r>
  <r>
    <n v="18068215"/>
    <n v="18070100"/>
    <x v="0"/>
    <x v="1"/>
    <s v="C562"/>
    <x v="10"/>
    <n v="103.74000000000001"/>
    <n v="124.49000000000001"/>
    <n v="28.439999999999998"/>
    <n v="0.27414690572585304"/>
    <x v="9"/>
    <d v="2022-05-15T00:00:00"/>
    <d v="2022-05-15T00:00:00"/>
    <n v="45"/>
    <n v="45"/>
    <s v=""/>
    <m/>
  </r>
  <r>
    <n v="18066617"/>
    <n v="18068585"/>
    <x v="1"/>
    <x v="1"/>
    <s v="C562"/>
    <x v="10"/>
    <n v="2920.3900000000003"/>
    <n v="3504.47"/>
    <n v="867.9"/>
    <n v="0.29718633470187195"/>
    <x v="8"/>
    <d v="2022-04-15T00:00:00"/>
    <d v="2022-04-15T00:00:00"/>
    <n v="46"/>
    <n v="46"/>
    <s v=""/>
    <m/>
  </r>
  <r>
    <n v="18065213"/>
    <n v="18067406"/>
    <x v="1"/>
    <x v="4"/>
    <s v="C563"/>
    <x v="11"/>
    <n v="1905.1200000000001"/>
    <n v="2286.1400000000003"/>
    <n v="357.52"/>
    <n v="0.18766271940875112"/>
    <x v="7"/>
    <d v="2022-03-15T00:00:00"/>
    <d v="2022-03-15T00:00:00"/>
    <n v="43"/>
    <n v="43"/>
    <s v=""/>
    <m/>
  </r>
  <r>
    <n v="18065212"/>
    <n v="18067405"/>
    <x v="1"/>
    <x v="4"/>
    <s v="C563"/>
    <x v="11"/>
    <n v="1742.1599999999999"/>
    <n v="2090.59"/>
    <n v="265.86"/>
    <n v="0.15260366441658632"/>
    <x v="7"/>
    <d v="2022-03-15T00:00:00"/>
    <d v="2022-03-15T00:00:00"/>
    <n v="43"/>
    <n v="43"/>
    <s v=""/>
    <m/>
  </r>
  <r>
    <n v="18065211"/>
    <n v="18067228"/>
    <x v="1"/>
    <x v="4"/>
    <s v="C563"/>
    <x v="11"/>
    <n v="2322.88"/>
    <n v="2787.46"/>
    <n v="354.48"/>
    <n v="0.15260366441658632"/>
    <x v="7"/>
    <d v="2022-03-15T00:00:00"/>
    <d v="2022-03-15T00:00:00"/>
    <n v="43"/>
    <n v="43"/>
    <s v=""/>
    <m/>
  </r>
  <r>
    <n v="18066619"/>
    <n v="18069143"/>
    <x v="1"/>
    <x v="4"/>
    <s v="C563"/>
    <x v="11"/>
    <n v="1241.44"/>
    <n v="1489.73"/>
    <n v="256.24"/>
    <n v="0.2064054646217296"/>
    <x v="8"/>
    <d v="2022-04-15T00:00:00"/>
    <d v="2022-04-15T00:00:00"/>
    <n v="46"/>
    <n v="46"/>
    <s v=""/>
    <m/>
  </r>
  <r>
    <n v="18065214"/>
    <n v="18068107"/>
    <x v="2"/>
    <x v="4"/>
    <s v="C564"/>
    <x v="12"/>
    <n v="1032.48"/>
    <n v="1238.98"/>
    <n v="76.320000000000007"/>
    <n v="7.3919107391910752E-2"/>
    <x v="7"/>
    <d v="2022-03-15T00:00:00"/>
    <d v="2022-03-15T00:00:00"/>
    <n v="43"/>
    <n v="43"/>
    <s v=""/>
    <m/>
  </r>
  <r>
    <n v="18066620"/>
    <n v="18069565"/>
    <x v="2"/>
    <x v="4"/>
    <s v="C564"/>
    <x v="12"/>
    <n v="2074.08"/>
    <n v="2488.9"/>
    <n v="153.12"/>
    <n v="7.3825503355704702E-2"/>
    <x v="8"/>
    <d v="2022-04-15T00:00:00"/>
    <d v="2022-04-15T00:00:00"/>
    <n v="46"/>
    <n v="46"/>
    <s v=""/>
    <m/>
  </r>
  <r>
    <n v="18068225"/>
    <n v="18071457"/>
    <x v="2"/>
    <x v="4"/>
    <s v="C564"/>
    <x v="12"/>
    <n v="4141.7"/>
    <n v="4970.04"/>
    <n v="306.71999999999997"/>
    <n v="7.4056546828596956E-2"/>
    <x v="9"/>
    <d v="2022-05-15T00:00:00"/>
    <d v="2022-05-15T00:00:00"/>
    <n v="45"/>
    <n v="45"/>
    <s v=""/>
    <m/>
  </r>
  <r>
    <n v="18068224"/>
    <n v="18071454"/>
    <x v="2"/>
    <x v="4"/>
    <s v="C564"/>
    <x v="12"/>
    <n v="1041.5999999999999"/>
    <n v="1249.92"/>
    <n v="76.8"/>
    <n v="7.3732718894009217E-2"/>
    <x v="9"/>
    <d v="2022-05-15T00:00:00"/>
    <d v="2022-05-15T00:00:00"/>
    <n v="45"/>
    <n v="45"/>
    <s v=""/>
    <m/>
  </r>
  <r>
    <n v="18068223"/>
    <n v="18071080"/>
    <x v="2"/>
    <x v="4"/>
    <s v="C564"/>
    <x v="12"/>
    <n v="541.24"/>
    <n v="649.49"/>
    <n v="3.84"/>
    <n v="7.0948193038208552E-3"/>
    <x v="9"/>
    <d v="2022-05-15T00:00:00"/>
    <d v="2022-05-15T00:00:00"/>
    <n v="45"/>
    <n v="45"/>
    <s v=""/>
    <m/>
  </r>
  <r>
    <n v="18068222"/>
    <n v="18070633"/>
    <x v="2"/>
    <x v="4"/>
    <s v="C564"/>
    <x v="12"/>
    <n v="344.15999999999997"/>
    <n v="412.98999999999995"/>
    <n v="25.44"/>
    <n v="7.3919107391910752E-2"/>
    <x v="9"/>
    <d v="2022-05-15T00:00:00"/>
    <d v="2022-05-15T00:00:00"/>
    <n v="45"/>
    <n v="45"/>
    <s v=""/>
    <m/>
  </r>
  <r>
    <n v="18068221"/>
    <n v="18071669"/>
    <x v="1"/>
    <x v="4"/>
    <s v="C564"/>
    <x v="12"/>
    <n v="6759.06"/>
    <n v="8110.87"/>
    <n v="1335.66"/>
    <n v="0.19761031859459746"/>
    <x v="9"/>
    <d v="2022-05-15T00:00:00"/>
    <d v="2022-05-15T00:00:00"/>
    <n v="45"/>
    <n v="45"/>
    <s v=""/>
    <m/>
  </r>
  <r>
    <n v="18065215"/>
    <n v="18068364"/>
    <x v="2"/>
    <x v="1"/>
    <s v="C568"/>
    <x v="13"/>
    <n v="3660.95"/>
    <n v="4393.1400000000003"/>
    <n v="239.63000000000002"/>
    <n v="6.5455687731326581E-2"/>
    <x v="7"/>
    <d v="2022-03-15T00:00:00"/>
    <d v="2022-03-15T00:00:00"/>
    <n v="43"/>
    <n v="43"/>
    <s v=""/>
    <m/>
  </r>
  <r>
    <n v="18066622"/>
    <n v="18069352"/>
    <x v="2"/>
    <x v="1"/>
    <s v="C568"/>
    <x v="13"/>
    <n v="2660.2200000000003"/>
    <n v="3192.2599999999998"/>
    <n v="174.05"/>
    <n v="6.5426919578080001E-2"/>
    <x v="8"/>
    <d v="2022-04-15T00:00:00"/>
    <d v="2022-04-15T00:00:00"/>
    <n v="46"/>
    <n v="46"/>
    <s v=""/>
    <m/>
  </r>
  <r>
    <n v="18066621"/>
    <n v="18069236"/>
    <x v="2"/>
    <x v="1"/>
    <s v="C568"/>
    <x v="13"/>
    <n v="2723.13"/>
    <n v="3267.7599999999998"/>
    <n v="177.99"/>
    <n v="6.5362285311388005E-2"/>
    <x v="8"/>
    <d v="2022-04-15T00:00:00"/>
    <d v="2022-04-15T00:00:00"/>
    <n v="46"/>
    <n v="46"/>
    <s v=""/>
    <m/>
  </r>
  <r>
    <n v="18068233"/>
    <n v="18071082"/>
    <x v="2"/>
    <x v="1"/>
    <s v="C568"/>
    <x v="13"/>
    <n v="2305.92"/>
    <n v="2767.1"/>
    <n v="151.47999999999999"/>
    <n v="6.5691784623924498E-2"/>
    <x v="9"/>
    <d v="2022-05-15T00:00:00"/>
    <d v="2022-05-15T00:00:00"/>
    <n v="45"/>
    <n v="45"/>
    <s v=""/>
    <m/>
  </r>
  <r>
    <n v="18068232"/>
    <n v="18071069"/>
    <x v="2"/>
    <x v="1"/>
    <s v="C568"/>
    <x v="13"/>
    <n v="2397.9499999999998"/>
    <n v="2877.54"/>
    <n v="156.89000000000001"/>
    <n v="6.5426718655518259E-2"/>
    <x v="9"/>
    <d v="2022-05-15T00:00:00"/>
    <d v="2022-05-15T00:00:00"/>
    <n v="45"/>
    <n v="45"/>
    <s v=""/>
    <m/>
  </r>
  <r>
    <n v="18068231"/>
    <n v="18071014"/>
    <x v="2"/>
    <x v="1"/>
    <s v="C568"/>
    <x v="13"/>
    <n v="4880.16"/>
    <n v="5856.1900000000005"/>
    <n v="322.48"/>
    <n v="6.6079800662273369E-2"/>
    <x v="9"/>
    <d v="2022-05-15T00:00:00"/>
    <d v="2022-05-15T00:00:00"/>
    <n v="45"/>
    <n v="45"/>
    <s v=""/>
    <m/>
  </r>
  <r>
    <n v="18068230"/>
    <n v="18071013"/>
    <x v="2"/>
    <x v="1"/>
    <s v="C568"/>
    <x v="13"/>
    <n v="2125.88"/>
    <n v="2551.06"/>
    <n v="138.6"/>
    <n v="6.5196530378008155E-2"/>
    <x v="9"/>
    <d v="2022-05-15T00:00:00"/>
    <d v="2022-05-15T00:00:00"/>
    <n v="45"/>
    <n v="45"/>
    <s v=""/>
    <m/>
  </r>
  <r>
    <n v="18068229"/>
    <n v="18070820"/>
    <x v="2"/>
    <x v="1"/>
    <s v="C568"/>
    <x v="13"/>
    <n v="3937.5800000000004"/>
    <n v="4725.1000000000004"/>
    <n v="256.89999999999998"/>
    <n v="6.524311886996581E-2"/>
    <x v="9"/>
    <d v="2022-05-15T00:00:00"/>
    <d v="2022-05-15T00:00:00"/>
    <n v="45"/>
    <n v="45"/>
    <s v=""/>
    <m/>
  </r>
  <r>
    <n v="18068228"/>
    <n v="18070819"/>
    <x v="2"/>
    <x v="1"/>
    <s v="C568"/>
    <x v="13"/>
    <n v="4880.16"/>
    <n v="5856.1900000000005"/>
    <n v="322.48"/>
    <n v="6.6079800662273369E-2"/>
    <x v="9"/>
    <d v="2022-05-15T00:00:00"/>
    <d v="2022-05-15T00:00:00"/>
    <n v="45"/>
    <n v="45"/>
    <s v=""/>
    <m/>
  </r>
  <r>
    <n v="18068227"/>
    <n v="18070817"/>
    <x v="2"/>
    <x v="1"/>
    <s v="C568"/>
    <x v="13"/>
    <n v="6887.26"/>
    <n v="8264.7100000000009"/>
    <n v="453.14"/>
    <n v="6.5793944180995045E-2"/>
    <x v="9"/>
    <d v="2022-05-15T00:00:00"/>
    <d v="2022-05-15T00:00:00"/>
    <n v="45"/>
    <n v="45"/>
    <s v=""/>
    <m/>
  </r>
  <r>
    <n v="18068226"/>
    <n v="18070566"/>
    <x v="0"/>
    <x v="1"/>
    <s v="C568"/>
    <x v="13"/>
    <n v="284.8"/>
    <n v="341.76"/>
    <n v="65.8"/>
    <n v="0.2310393258426966"/>
    <x v="9"/>
    <d v="2022-05-15T00:00:00"/>
    <d v="2022-05-15T00:00:00"/>
    <n v="45"/>
    <n v="45"/>
    <s v=""/>
    <m/>
  </r>
  <r>
    <n v="18068234"/>
    <n v="18071109"/>
    <x v="1"/>
    <x v="1"/>
    <s v="C568"/>
    <x v="13"/>
    <n v="9679.09"/>
    <n v="11614.91"/>
    <n v="2453.66"/>
    <n v="0.25350110392609221"/>
    <x v="9"/>
    <d v="2022-05-15T00:00:00"/>
    <d v="2022-05-15T00:00:00"/>
    <n v="45"/>
    <n v="45"/>
    <s v=""/>
    <m/>
  </r>
  <r>
    <n v="18068241"/>
    <n v="18071199"/>
    <x v="2"/>
    <x v="1"/>
    <s v="C569"/>
    <x v="14"/>
    <n v="12125.09"/>
    <n v="14550.11"/>
    <n v="793.26"/>
    <n v="6.5423019540473512E-2"/>
    <x v="9"/>
    <d v="2022-05-31T00:00:00"/>
    <d v="2022-05-31T00:00:00"/>
    <n v="61"/>
    <n v="45"/>
    <s v=""/>
    <m/>
  </r>
  <r>
    <n v="18068240"/>
    <n v="18071058"/>
    <x v="2"/>
    <x v="1"/>
    <s v="C569"/>
    <x v="14"/>
    <n v="7348.32"/>
    <n v="8817.98"/>
    <n v="479.52"/>
    <n v="6.5255731922398585E-2"/>
    <x v="9"/>
    <d v="2022-05-31T00:00:00"/>
    <d v="2022-05-31T00:00:00"/>
    <n v="61"/>
    <n v="45"/>
    <s v=""/>
    <m/>
  </r>
  <r>
    <n v="18068239"/>
    <n v="18070893"/>
    <x v="2"/>
    <x v="1"/>
    <s v="C569"/>
    <x v="14"/>
    <n v="4917.49"/>
    <n v="5900.99"/>
    <n v="321.86"/>
    <n v="6.5452090395710011E-2"/>
    <x v="9"/>
    <d v="2022-05-31T00:00:00"/>
    <d v="2022-05-31T00:00:00"/>
    <n v="61"/>
    <n v="45"/>
    <s v=""/>
    <m/>
  </r>
  <r>
    <n v="18068238"/>
    <n v="18070816"/>
    <x v="2"/>
    <x v="1"/>
    <s v="C569"/>
    <x v="14"/>
    <n v="4129.4400000000005"/>
    <n v="4955.33"/>
    <n v="272.15999999999997"/>
    <n v="6.5907241659886068E-2"/>
    <x v="9"/>
    <d v="2022-05-31T00:00:00"/>
    <d v="2022-05-31T00:00:00"/>
    <n v="61"/>
    <n v="45"/>
    <s v=""/>
    <m/>
  </r>
  <r>
    <n v="18068237"/>
    <n v="18070812"/>
    <x v="2"/>
    <x v="1"/>
    <s v="C569"/>
    <x v="14"/>
    <n v="4215.83"/>
    <n v="5059"/>
    <n v="277.63"/>
    <n v="6.5854173436784694E-2"/>
    <x v="9"/>
    <d v="2022-05-31T00:00:00"/>
    <d v="2022-05-31T00:00:00"/>
    <n v="61"/>
    <n v="45"/>
    <s v=""/>
    <m/>
  </r>
  <r>
    <n v="18068236"/>
    <n v="18070714"/>
    <x v="2"/>
    <x v="1"/>
    <s v="C569"/>
    <x v="14"/>
    <n v="5154.12"/>
    <n v="6184.9400000000005"/>
    <n v="338.55"/>
    <n v="6.5685315825009902E-2"/>
    <x v="9"/>
    <d v="2022-05-31T00:00:00"/>
    <d v="2022-05-31T00:00:00"/>
    <n v="61"/>
    <n v="45"/>
    <s v=""/>
    <m/>
  </r>
  <r>
    <n v="18068235"/>
    <n v="18070705"/>
    <x v="2"/>
    <x v="1"/>
    <s v="C569"/>
    <x v="14"/>
    <n v="6009"/>
    <n v="7210.8"/>
    <n v="394.94"/>
    <n v="6.5724746214012308E-2"/>
    <x v="9"/>
    <d v="2022-05-31T00:00:00"/>
    <d v="2022-05-31T00:00:00"/>
    <n v="61"/>
    <n v="45"/>
    <s v=""/>
    <m/>
  </r>
  <r>
    <n v="18066623"/>
    <n v="18068732"/>
    <x v="0"/>
    <x v="1"/>
    <s v="C569"/>
    <x v="14"/>
    <n v="125.4"/>
    <n v="150.47999999999999"/>
    <n v="31.1"/>
    <n v="0.24800637958532695"/>
    <x v="8"/>
    <d v="2022-04-30T00:00:00"/>
    <d v="2022-04-30T00:00:00"/>
    <n v="61"/>
    <n v="45"/>
    <s v=""/>
    <m/>
  </r>
  <r>
    <n v="18065216"/>
    <n v="18067165"/>
    <x v="1"/>
    <x v="1"/>
    <s v="C569"/>
    <x v="14"/>
    <n v="2461.66"/>
    <n v="2953.9900000000002"/>
    <n v="352.5"/>
    <n v="0.14319605469479946"/>
    <x v="7"/>
    <d v="2022-03-31T00:00:00"/>
    <d v="2022-03-31T00:00:00"/>
    <n v="59"/>
    <n v="59"/>
    <s v=""/>
    <m/>
  </r>
  <r>
    <n v="18066625"/>
    <n v="18069077"/>
    <x v="1"/>
    <x v="1"/>
    <s v="C569"/>
    <x v="14"/>
    <n v="3986"/>
    <n v="4783.2"/>
    <n v="956"/>
    <n v="0.23983943803311591"/>
    <x v="8"/>
    <d v="2022-04-15T00:00:00"/>
    <d v="2022-04-15T00:00:00"/>
    <n v="46"/>
    <n v="46"/>
    <s v=""/>
    <m/>
  </r>
  <r>
    <n v="18066624"/>
    <n v="18068939"/>
    <x v="1"/>
    <x v="1"/>
    <s v="C569"/>
    <x v="14"/>
    <n v="2734.54"/>
    <n v="3281.45"/>
    <n v="610.03"/>
    <n v="0.22308322423515473"/>
    <x v="8"/>
    <d v="2022-04-30T00:00:00"/>
    <d v="2022-04-30T00:00:00"/>
    <n v="61"/>
    <n v="45"/>
    <s v=""/>
    <m/>
  </r>
  <r>
    <n v="18068243"/>
    <n v="18071425"/>
    <x v="1"/>
    <x v="1"/>
    <s v="C569"/>
    <x v="14"/>
    <n v="1505.97"/>
    <n v="1807.1599999999999"/>
    <n v="268.96999999999997"/>
    <n v="0.17860249540163481"/>
    <x v="9"/>
    <d v="2022-05-31T00:00:00"/>
    <d v="2022-05-31T00:00:00"/>
    <n v="61"/>
    <n v="45"/>
    <s v=""/>
    <m/>
  </r>
  <r>
    <n v="18068242"/>
    <n v="18071305"/>
    <x v="1"/>
    <x v="1"/>
    <s v="C569"/>
    <x v="14"/>
    <n v="3920.2300000000005"/>
    <n v="4704.2800000000007"/>
    <n v="484.01000000000005"/>
    <n v="0.1234646946735268"/>
    <x v="9"/>
    <d v="2022-05-31T00:00:00"/>
    <d v="2022-05-31T00:00:00"/>
    <n v="61"/>
    <n v="45"/>
    <s v=""/>
    <m/>
  </r>
  <r>
    <n v="18065225"/>
    <n v="18068040"/>
    <x v="0"/>
    <x v="3"/>
    <s v="C570"/>
    <x v="15"/>
    <n v="62.989999999999995"/>
    <n v="75.59"/>
    <n v="12.620000000000001"/>
    <n v="0.20034926178758536"/>
    <x v="7"/>
    <d v="2022-03-15T00:00:00"/>
    <d v="2022-03-21T00:00:00"/>
    <n v="43"/>
    <n v="49"/>
    <n v="6"/>
    <m/>
  </r>
  <r>
    <n v="18065223"/>
    <n v="18067843"/>
    <x v="0"/>
    <x v="3"/>
    <s v="C570"/>
    <x v="15"/>
    <n v="1999.0700000000002"/>
    <n v="2398.88"/>
    <n v="474.28000000000003"/>
    <n v="0.23725032139945074"/>
    <x v="7"/>
    <d v="2022-03-15T00:00:00"/>
    <d v="2022-03-21T00:00:00"/>
    <n v="43"/>
    <n v="49"/>
    <n v="6"/>
    <m/>
  </r>
  <r>
    <n v="18065222"/>
    <n v="18067780"/>
    <x v="0"/>
    <x v="3"/>
    <s v="C570"/>
    <x v="15"/>
    <n v="-14"/>
    <n v="-16.8"/>
    <n v="1"/>
    <n v="-7.1428571428571425E-2"/>
    <x v="7"/>
    <d v="2022-03-15T00:00:00"/>
    <d v="2022-03-21T00:00:00"/>
    <n v="43"/>
    <s v=""/>
    <n v="6"/>
    <m/>
  </r>
  <r>
    <n v="18065219"/>
    <n v="18067562"/>
    <x v="0"/>
    <x v="3"/>
    <s v="C570"/>
    <x v="15"/>
    <n v="182.14000000000001"/>
    <n v="218.57"/>
    <n v="41.8"/>
    <n v="0.22949379598111339"/>
    <x v="7"/>
    <d v="2022-03-15T00:00:00"/>
    <d v="2022-03-21T00:00:00"/>
    <n v="43"/>
    <n v="49"/>
    <n v="6"/>
    <m/>
  </r>
  <r>
    <n v="18066642"/>
    <n v="18069746"/>
    <x v="0"/>
    <x v="3"/>
    <s v="C570"/>
    <x v="15"/>
    <n v="86.16"/>
    <n v="103.39000000000001"/>
    <n v="12.23"/>
    <n v="0.1419452181987001"/>
    <x v="8"/>
    <d v="2022-04-15T00:00:00"/>
    <m/>
    <n v="46"/>
    <n v="53"/>
    <n v="7"/>
    <m/>
  </r>
  <r>
    <n v="18066639"/>
    <n v="18069427"/>
    <x v="0"/>
    <x v="3"/>
    <s v="C570"/>
    <x v="15"/>
    <n v="23.7"/>
    <n v="28.439999999999998"/>
    <n v="5.55"/>
    <n v="0.23417721518987342"/>
    <x v="8"/>
    <d v="2022-04-15T00:00:00"/>
    <m/>
    <n v="46"/>
    <n v="53"/>
    <n v="7"/>
    <m/>
  </r>
  <r>
    <n v="18066638"/>
    <n v="18069414"/>
    <x v="0"/>
    <x v="3"/>
    <s v="C570"/>
    <x v="15"/>
    <n v="179.35999999999999"/>
    <n v="215.23000000000002"/>
    <n v="27.589999999999996"/>
    <n v="0.15382471008028545"/>
    <x v="8"/>
    <d v="2022-04-15T00:00:00"/>
    <m/>
    <n v="46"/>
    <n v="53"/>
    <n v="7"/>
    <m/>
  </r>
  <r>
    <n v="18066637"/>
    <n v="18069277"/>
    <x v="0"/>
    <x v="3"/>
    <s v="C570"/>
    <x v="15"/>
    <n v="38.200000000000003"/>
    <n v="45.839999999999996"/>
    <n v="8.8000000000000007"/>
    <n v="0.23036649214659685"/>
    <x v="8"/>
    <d v="2022-04-15T00:00:00"/>
    <m/>
    <n v="46"/>
    <n v="53"/>
    <n v="7"/>
    <m/>
  </r>
  <r>
    <n v="18066628"/>
    <n v="18068549"/>
    <x v="0"/>
    <x v="3"/>
    <s v="C570"/>
    <x v="15"/>
    <n v="-172.07999999999998"/>
    <n v="-206.5"/>
    <n v="-39.6"/>
    <n v="0.23012552301255232"/>
    <x v="8"/>
    <d v="2022-04-15T00:00:00"/>
    <m/>
    <n v="46"/>
    <s v=""/>
    <n v="7"/>
    <m/>
  </r>
  <r>
    <n v="18068258"/>
    <n v="18070989"/>
    <x v="0"/>
    <x v="3"/>
    <s v="C570"/>
    <x v="15"/>
    <n v="-30"/>
    <n v="-36"/>
    <n v="0"/>
    <n v="0"/>
    <x v="9"/>
    <d v="2022-05-15T00:00:00"/>
    <m/>
    <n v="45"/>
    <s v=""/>
    <s v=""/>
    <m/>
  </r>
  <r>
    <n v="18068257"/>
    <n v="18070958"/>
    <x v="0"/>
    <x v="3"/>
    <s v="C570"/>
    <x v="15"/>
    <n v="1215.75"/>
    <n v="1458.9"/>
    <n v="352"/>
    <n v="0.2895332099527041"/>
    <x v="9"/>
    <d v="2022-05-15T00:00:00"/>
    <m/>
    <n v="45"/>
    <n v="45"/>
    <s v=""/>
    <m/>
  </r>
  <r>
    <n v="18068256"/>
    <n v="18070689"/>
    <x v="0"/>
    <x v="3"/>
    <s v="C570"/>
    <x v="15"/>
    <n v="17.580000000000002"/>
    <n v="21.1"/>
    <n v="3.8600000000000003"/>
    <n v="0.21956769055745165"/>
    <x v="9"/>
    <d v="2022-05-15T00:00:00"/>
    <m/>
    <n v="45"/>
    <n v="45"/>
    <s v=""/>
    <m/>
  </r>
  <r>
    <n v="18068255"/>
    <n v="18070688"/>
    <x v="0"/>
    <x v="3"/>
    <s v="C570"/>
    <x v="15"/>
    <n v="309.95"/>
    <n v="371.94"/>
    <n v="74.08"/>
    <n v="0.23900629133731247"/>
    <x v="9"/>
    <d v="2022-05-15T00:00:00"/>
    <m/>
    <n v="45"/>
    <n v="45"/>
    <s v=""/>
    <m/>
  </r>
  <r>
    <n v="18068254"/>
    <n v="18070686"/>
    <x v="0"/>
    <x v="3"/>
    <s v="C570"/>
    <x v="15"/>
    <n v="91.36"/>
    <n v="109.63"/>
    <n v="19.009999999999998"/>
    <n v="0.20807793345008754"/>
    <x v="9"/>
    <d v="2022-05-15T00:00:00"/>
    <m/>
    <n v="45"/>
    <n v="45"/>
    <s v=""/>
    <m/>
  </r>
  <r>
    <n v="18068248"/>
    <n v="18070243"/>
    <x v="0"/>
    <x v="3"/>
    <s v="C570"/>
    <x v="15"/>
    <n v="6.8599999999999994"/>
    <n v="8.23"/>
    <n v="1.6"/>
    <n v="0.23323615160349859"/>
    <x v="9"/>
    <d v="2022-05-15T00:00:00"/>
    <m/>
    <n v="45"/>
    <n v="45"/>
    <s v=""/>
    <m/>
  </r>
  <r>
    <n v="18068247"/>
    <n v="18070242"/>
    <x v="0"/>
    <x v="3"/>
    <s v="C570"/>
    <x v="15"/>
    <n v="19.880000000000003"/>
    <n v="23.86"/>
    <n v="4.68"/>
    <n v="0.23541247484909453"/>
    <x v="9"/>
    <d v="2022-05-15T00:00:00"/>
    <m/>
    <n v="45"/>
    <n v="45"/>
    <s v=""/>
    <m/>
  </r>
  <r>
    <n v="18066643"/>
    <n v="18069798"/>
    <x v="3"/>
    <x v="3"/>
    <s v="C570"/>
    <x v="15"/>
    <n v="995.43"/>
    <n v="1194.52"/>
    <n v="262.39"/>
    <n v="0.26359462744743478"/>
    <x v="8"/>
    <d v="2022-04-15T00:00:00"/>
    <m/>
    <n v="46"/>
    <n v="53"/>
    <n v="7"/>
    <m/>
  </r>
  <r>
    <n v="18065229"/>
    <n v="18068286"/>
    <x v="1"/>
    <x v="3"/>
    <s v="C570"/>
    <x v="15"/>
    <n v="651.86"/>
    <n v="782.23"/>
    <n v="154.22999999999999"/>
    <n v="0.23659988341054825"/>
    <x v="7"/>
    <d v="2022-03-15T00:00:00"/>
    <d v="2022-03-21T00:00:00"/>
    <n v="43"/>
    <n v="49"/>
    <n v="6"/>
    <m/>
  </r>
  <r>
    <n v="18065228"/>
    <n v="18068260"/>
    <x v="1"/>
    <x v="3"/>
    <s v="C570"/>
    <x v="15"/>
    <n v="1287.8"/>
    <n v="1545.3600000000001"/>
    <n v="329.84000000000003"/>
    <n v="0.25612672775275669"/>
    <x v="7"/>
    <d v="2022-03-15T00:00:00"/>
    <d v="2022-03-21T00:00:00"/>
    <n v="43"/>
    <n v="49"/>
    <n v="6"/>
    <m/>
  </r>
  <r>
    <n v="18065227"/>
    <n v="18068258"/>
    <x v="1"/>
    <x v="3"/>
    <s v="C570"/>
    <x v="15"/>
    <n v="1408.56"/>
    <n v="1690.27"/>
    <n v="267.95"/>
    <n v="0.19022973817231784"/>
    <x v="7"/>
    <d v="2022-03-15T00:00:00"/>
    <d v="2022-03-21T00:00:00"/>
    <n v="43"/>
    <n v="49"/>
    <n v="6"/>
    <m/>
  </r>
  <r>
    <n v="18065226"/>
    <n v="18068244"/>
    <x v="1"/>
    <x v="3"/>
    <s v="C570"/>
    <x v="15"/>
    <n v="1056.3"/>
    <n v="1267.56"/>
    <n v="256.16999999999996"/>
    <n v="0.24251633058790115"/>
    <x v="7"/>
    <d v="2022-03-15T00:00:00"/>
    <d v="2022-03-21T00:00:00"/>
    <n v="43"/>
    <n v="49"/>
    <n v="6"/>
    <m/>
  </r>
  <r>
    <n v="18065224"/>
    <n v="18067883"/>
    <x v="1"/>
    <x v="3"/>
    <s v="C570"/>
    <x v="15"/>
    <n v="1203.72"/>
    <n v="1444.46"/>
    <n v="312.14"/>
    <n v="0.25931279699597909"/>
    <x v="7"/>
    <d v="2022-03-15T00:00:00"/>
    <d v="2022-03-21T00:00:00"/>
    <n v="43"/>
    <n v="49"/>
    <n v="6"/>
    <m/>
  </r>
  <r>
    <n v="18065221"/>
    <n v="18067771"/>
    <x v="1"/>
    <x v="3"/>
    <s v="C570"/>
    <x v="15"/>
    <n v="1129.44"/>
    <n v="1355.33"/>
    <n v="302.5"/>
    <n v="0.26783184587051989"/>
    <x v="7"/>
    <d v="2022-03-15T00:00:00"/>
    <d v="2022-03-21T00:00:00"/>
    <n v="43"/>
    <n v="49"/>
    <n v="6"/>
    <m/>
  </r>
  <r>
    <n v="18065220"/>
    <n v="18067727"/>
    <x v="1"/>
    <x v="3"/>
    <s v="C570"/>
    <x v="15"/>
    <n v="384.1"/>
    <n v="460.91999999999996"/>
    <n v="148.12"/>
    <n v="0.38562874251497004"/>
    <x v="7"/>
    <d v="2022-03-15T00:00:00"/>
    <d v="2022-03-21T00:00:00"/>
    <n v="43"/>
    <n v="49"/>
    <n v="6"/>
    <m/>
  </r>
  <r>
    <n v="18065218"/>
    <n v="18067312"/>
    <x v="1"/>
    <x v="3"/>
    <s v="C570"/>
    <x v="15"/>
    <n v="1000"/>
    <n v="1200"/>
    <n v="265.68"/>
    <n v="0.26568000000000003"/>
    <x v="7"/>
    <d v="2022-03-15T00:00:00"/>
    <d v="2022-03-21T00:00:00"/>
    <n v="43"/>
    <n v="49"/>
    <n v="6"/>
    <m/>
  </r>
  <r>
    <n v="18065217"/>
    <n v="18067232"/>
    <x v="1"/>
    <x v="3"/>
    <s v="C570"/>
    <x v="15"/>
    <n v="797.67"/>
    <n v="957.2"/>
    <n v="207.86999999999998"/>
    <n v="0.26059648726917145"/>
    <x v="7"/>
    <d v="2022-03-15T00:00:00"/>
    <d v="2022-03-21T00:00:00"/>
    <n v="43"/>
    <n v="49"/>
    <n v="6"/>
    <m/>
  </r>
  <r>
    <n v="18066641"/>
    <n v="18069648"/>
    <x v="1"/>
    <x v="3"/>
    <s v="C570"/>
    <x v="15"/>
    <n v="1042.08"/>
    <n v="1250.5"/>
    <n v="308.28000000000003"/>
    <n v="0.29583141409488722"/>
    <x v="8"/>
    <d v="2022-04-15T00:00:00"/>
    <m/>
    <n v="46"/>
    <n v="53"/>
    <n v="7"/>
    <m/>
  </r>
  <r>
    <n v="18066640"/>
    <n v="18069591"/>
    <x v="1"/>
    <x v="3"/>
    <s v="C570"/>
    <x v="15"/>
    <n v="1165.1299999999999"/>
    <n v="1398.16"/>
    <n v="308.52"/>
    <n v="0.26479448645215559"/>
    <x v="8"/>
    <d v="2022-04-15T00:00:00"/>
    <m/>
    <n v="46"/>
    <n v="53"/>
    <n v="7"/>
    <m/>
  </r>
  <r>
    <n v="18066636"/>
    <n v="18069251"/>
    <x v="1"/>
    <x v="3"/>
    <s v="C570"/>
    <x v="15"/>
    <n v="924.58999999999992"/>
    <n v="1109.51"/>
    <n v="263.26"/>
    <n v="0.28473161076801612"/>
    <x v="8"/>
    <d v="2022-04-15T00:00:00"/>
    <m/>
    <n v="46"/>
    <n v="53"/>
    <n v="7"/>
    <m/>
  </r>
  <r>
    <n v="18066635"/>
    <n v="18069216"/>
    <x v="1"/>
    <x v="3"/>
    <s v="C570"/>
    <x v="15"/>
    <n v="1695.2400000000002"/>
    <n v="2034.2900000000002"/>
    <n v="395.58000000000004"/>
    <n v="0.23334749062079704"/>
    <x v="8"/>
    <d v="2022-04-15T00:00:00"/>
    <m/>
    <n v="46"/>
    <n v="53"/>
    <n v="7"/>
    <m/>
  </r>
  <r>
    <n v="18066634"/>
    <n v="18069170"/>
    <x v="1"/>
    <x v="3"/>
    <s v="C570"/>
    <x v="15"/>
    <n v="845.12000000000012"/>
    <n v="1014.14"/>
    <n v="251.04000000000002"/>
    <n v="0.29704657326770162"/>
    <x v="8"/>
    <d v="2022-04-15T00:00:00"/>
    <m/>
    <n v="46"/>
    <n v="53"/>
    <n v="7"/>
    <m/>
  </r>
  <r>
    <n v="18066633"/>
    <n v="18068772"/>
    <x v="1"/>
    <x v="3"/>
    <s v="C570"/>
    <x v="15"/>
    <n v="1394.1399999999999"/>
    <n v="1672.97"/>
    <n v="394.59000000000003"/>
    <n v="0.28303470239717682"/>
    <x v="8"/>
    <d v="2022-04-15T00:00:00"/>
    <m/>
    <n v="46"/>
    <n v="53"/>
    <n v="7"/>
    <m/>
  </r>
  <r>
    <n v="18066632"/>
    <n v="18068763"/>
    <x v="1"/>
    <x v="3"/>
    <s v="C570"/>
    <x v="15"/>
    <n v="1425.5700000000002"/>
    <n v="1710.6799999999998"/>
    <n v="418.01000000000005"/>
    <n v="0.29322306165253198"/>
    <x v="8"/>
    <d v="2022-04-15T00:00:00"/>
    <m/>
    <n v="46"/>
    <n v="53"/>
    <n v="7"/>
    <m/>
  </r>
  <r>
    <n v="18066631"/>
    <n v="18068706"/>
    <x v="1"/>
    <x v="3"/>
    <s v="C570"/>
    <x v="15"/>
    <n v="227.23000000000002"/>
    <n v="272.68"/>
    <n v="132.25"/>
    <n v="0.58200941777054083"/>
    <x v="8"/>
    <d v="2022-04-15T00:00:00"/>
    <m/>
    <n v="46"/>
    <n v="53"/>
    <n v="7"/>
    <m/>
  </r>
  <r>
    <n v="18066630"/>
    <n v="18068651"/>
    <x v="1"/>
    <x v="3"/>
    <s v="C570"/>
    <x v="15"/>
    <n v="1442.54"/>
    <n v="1731.05"/>
    <n v="365.90999999999997"/>
    <n v="0.25365674435370944"/>
    <x v="8"/>
    <d v="2022-04-15T00:00:00"/>
    <m/>
    <n v="46"/>
    <n v="53"/>
    <n v="7"/>
    <m/>
  </r>
  <r>
    <n v="18066629"/>
    <n v="18068650"/>
    <x v="1"/>
    <x v="3"/>
    <s v="C570"/>
    <x v="15"/>
    <n v="1534.83"/>
    <n v="1841.8"/>
    <n v="384.88"/>
    <n v="0.25076392825264038"/>
    <x v="8"/>
    <d v="2022-04-15T00:00:00"/>
    <m/>
    <n v="46"/>
    <n v="53"/>
    <n v="7"/>
    <m/>
  </r>
  <r>
    <n v="18066627"/>
    <n v="18068540"/>
    <x v="1"/>
    <x v="3"/>
    <s v="C570"/>
    <x v="15"/>
    <n v="149.12"/>
    <n v="178.94"/>
    <n v="98.81"/>
    <n v="0.66262070815450647"/>
    <x v="8"/>
    <d v="2022-04-15T00:00:00"/>
    <m/>
    <n v="46"/>
    <n v="53"/>
    <n v="7"/>
    <m/>
  </r>
  <r>
    <n v="18066626"/>
    <n v="18068479"/>
    <x v="1"/>
    <x v="3"/>
    <s v="C570"/>
    <x v="15"/>
    <n v="1292.8399999999999"/>
    <n v="1551.41"/>
    <n v="394.32"/>
    <n v="0.30500293926549304"/>
    <x v="8"/>
    <d v="2022-04-15T00:00:00"/>
    <m/>
    <n v="46"/>
    <n v="53"/>
    <n v="7"/>
    <m/>
  </r>
  <r>
    <n v="18066750"/>
    <n v="18071048"/>
    <x v="1"/>
    <x v="3"/>
    <s v="C570"/>
    <x v="15"/>
    <n v="890.95"/>
    <n v="1069.1399999999999"/>
    <n v="171"/>
    <n v="0.19192996239968571"/>
    <x v="10"/>
    <d v="2022-05-15T00:00:00"/>
    <m/>
    <n v="54"/>
    <n v="45"/>
    <s v=""/>
    <m/>
  </r>
  <r>
    <n v="18066749"/>
    <n v="18071045"/>
    <x v="1"/>
    <x v="3"/>
    <s v="C570"/>
    <x v="15"/>
    <n v="-890.95"/>
    <n v="-1069.1399999999999"/>
    <n v="-171"/>
    <n v="0.19192996239968571"/>
    <x v="10"/>
    <d v="2022-05-15T00:00:00"/>
    <m/>
    <n v="54"/>
    <s v=""/>
    <s v=""/>
    <m/>
  </r>
  <r>
    <n v="18068263"/>
    <n v="18071485"/>
    <x v="1"/>
    <x v="3"/>
    <s v="C570"/>
    <x v="15"/>
    <n v="340.87"/>
    <n v="409.04"/>
    <n v="142.35999999999999"/>
    <n v="0.41763722240150197"/>
    <x v="9"/>
    <d v="2022-05-15T00:00:00"/>
    <m/>
    <n v="45"/>
    <n v="45"/>
    <s v=""/>
    <m/>
  </r>
  <r>
    <n v="18068262"/>
    <n v="18071475"/>
    <x v="1"/>
    <x v="3"/>
    <s v="C570"/>
    <x v="15"/>
    <n v="1280.83"/>
    <n v="1537"/>
    <n v="335.52"/>
    <n v="0.26195513846490165"/>
    <x v="9"/>
    <d v="2022-05-15T00:00:00"/>
    <m/>
    <n v="45"/>
    <n v="45"/>
    <s v=""/>
    <m/>
  </r>
  <r>
    <n v="18068261"/>
    <n v="18071126"/>
    <x v="1"/>
    <x v="3"/>
    <s v="C570"/>
    <x v="15"/>
    <n v="2841.2"/>
    <n v="3409.44"/>
    <n v="434.37"/>
    <n v="0.1528825848233141"/>
    <x v="9"/>
    <d v="2022-05-15T00:00:00"/>
    <m/>
    <n v="45"/>
    <n v="45"/>
    <s v=""/>
    <m/>
  </r>
  <r>
    <n v="18068260"/>
    <n v="18071079"/>
    <x v="1"/>
    <x v="3"/>
    <s v="C570"/>
    <x v="15"/>
    <n v="1468.65"/>
    <n v="1762.3799999999999"/>
    <n v="405.96999999999997"/>
    <n v="0.27642392673543725"/>
    <x v="9"/>
    <d v="2022-05-15T00:00:00"/>
    <m/>
    <n v="45"/>
    <n v="45"/>
    <s v=""/>
    <m/>
  </r>
  <r>
    <n v="18068259"/>
    <n v="18071061"/>
    <x v="1"/>
    <x v="3"/>
    <s v="C570"/>
    <x v="15"/>
    <n v="-724.74"/>
    <n v="-869.68999999999994"/>
    <n v="-4.79"/>
    <n v="6.60926677153186E-3"/>
    <x v="9"/>
    <d v="2022-05-15T00:00:00"/>
    <m/>
    <n v="45"/>
    <s v=""/>
    <s v=""/>
    <m/>
  </r>
  <r>
    <n v="18068253"/>
    <n v="18070637"/>
    <x v="1"/>
    <x v="3"/>
    <s v="C570"/>
    <x v="15"/>
    <n v="427.46999999999997"/>
    <n v="512.96"/>
    <n v="177.70999999999998"/>
    <n v="0.41572508012258169"/>
    <x v="9"/>
    <d v="2022-05-15T00:00:00"/>
    <m/>
    <n v="45"/>
    <n v="45"/>
    <s v=""/>
    <m/>
  </r>
  <r>
    <n v="18068252"/>
    <n v="18070432"/>
    <x v="1"/>
    <x v="3"/>
    <s v="C570"/>
    <x v="15"/>
    <n v="1311.51"/>
    <n v="1573.81"/>
    <n v="327.49"/>
    <n v="0.24970453904278275"/>
    <x v="9"/>
    <d v="2022-05-15T00:00:00"/>
    <m/>
    <n v="45"/>
    <n v="45"/>
    <s v=""/>
    <m/>
  </r>
  <r>
    <n v="18068251"/>
    <n v="18070348"/>
    <x v="1"/>
    <x v="3"/>
    <s v="C570"/>
    <x v="15"/>
    <n v="1177.5"/>
    <n v="1413"/>
    <n v="350"/>
    <n v="0.29723991507430997"/>
    <x v="9"/>
    <d v="2022-05-15T00:00:00"/>
    <m/>
    <n v="45"/>
    <n v="45"/>
    <s v=""/>
    <m/>
  </r>
  <r>
    <n v="18068250"/>
    <n v="18070346"/>
    <x v="1"/>
    <x v="3"/>
    <s v="C570"/>
    <x v="15"/>
    <n v="3315.2300000000005"/>
    <n v="3978.28"/>
    <n v="732.08999999999992"/>
    <n v="0.22082630767699371"/>
    <x v="9"/>
    <d v="2022-05-15T00:00:00"/>
    <m/>
    <n v="45"/>
    <n v="45"/>
    <s v=""/>
    <m/>
  </r>
  <r>
    <n v="18068249"/>
    <n v="18070270"/>
    <x v="1"/>
    <x v="3"/>
    <s v="C570"/>
    <x v="15"/>
    <n v="19.48"/>
    <n v="23.380000000000003"/>
    <n v="5.05"/>
    <n v="0.25924024640657084"/>
    <x v="9"/>
    <d v="2022-05-15T00:00:00"/>
    <m/>
    <n v="45"/>
    <n v="45"/>
    <s v=""/>
    <m/>
  </r>
  <r>
    <n v="18068246"/>
    <n v="18070237"/>
    <x v="1"/>
    <x v="3"/>
    <s v="C570"/>
    <x v="15"/>
    <n v="1277.22"/>
    <n v="1532.66"/>
    <n v="298.43"/>
    <n v="0.23365590892720126"/>
    <x v="9"/>
    <d v="2022-05-15T00:00:00"/>
    <m/>
    <n v="45"/>
    <n v="45"/>
    <s v=""/>
    <m/>
  </r>
  <r>
    <n v="18068245"/>
    <n v="18070169"/>
    <x v="1"/>
    <x v="3"/>
    <s v="C570"/>
    <x v="15"/>
    <n v="1124.0999999999999"/>
    <n v="1348.92"/>
    <n v="309.64999999999998"/>
    <n v="0.27546481629748243"/>
    <x v="9"/>
    <d v="2022-05-15T00:00:00"/>
    <m/>
    <n v="45"/>
    <n v="45"/>
    <s v=""/>
    <m/>
  </r>
  <r>
    <n v="18068244"/>
    <n v="18070042"/>
    <x v="1"/>
    <x v="3"/>
    <s v="C570"/>
    <x v="15"/>
    <n v="1196"/>
    <n v="1435.2"/>
    <n v="324.3"/>
    <n v="0.27115384615384619"/>
    <x v="9"/>
    <d v="2022-05-15T00:00:00"/>
    <m/>
    <n v="45"/>
    <n v="45"/>
    <s v=""/>
    <m/>
  </r>
  <r>
    <n v="18065230"/>
    <n v="18067536"/>
    <x v="0"/>
    <x v="0"/>
    <s v="C571"/>
    <x v="16"/>
    <n v="228.39000000000001"/>
    <n v="274.07"/>
    <n v="66.58"/>
    <n v="0.2915188931214151"/>
    <x v="7"/>
    <d v="2022-02-28T00:00:00"/>
    <d v="2022-02-28T00:00:00"/>
    <n v="28"/>
    <s v=""/>
    <s v=""/>
    <m/>
  </r>
  <r>
    <n v="18066644"/>
    <n v="18069473"/>
    <x v="0"/>
    <x v="0"/>
    <s v="C571"/>
    <x v="16"/>
    <n v="154.38"/>
    <n v="185.26"/>
    <n v="48.64"/>
    <n v="0.31506671848685064"/>
    <x v="8"/>
    <d v="2022-03-31T00:00:00"/>
    <d v="2022-03-31T00:00:00"/>
    <n v="31"/>
    <s v=""/>
    <s v=""/>
    <m/>
  </r>
  <r>
    <n v="18068266"/>
    <n v="18071463"/>
    <x v="0"/>
    <x v="0"/>
    <s v="C571"/>
    <x v="16"/>
    <n v="114.60999999999999"/>
    <n v="137.53"/>
    <n v="32.75"/>
    <n v="0.28575167960910919"/>
    <x v="9"/>
    <d v="2022-04-30T00:00:00"/>
    <d v="2022-04-30T00:00:00"/>
    <n v="30"/>
    <s v=""/>
    <s v=""/>
    <m/>
  </r>
  <r>
    <n v="18068265"/>
    <n v="18070471"/>
    <x v="0"/>
    <x v="0"/>
    <s v="C571"/>
    <x v="16"/>
    <n v="225.35"/>
    <n v="270.41999999999996"/>
    <n v="65"/>
    <n v="0.28844020412691368"/>
    <x v="9"/>
    <d v="2022-04-30T00:00:00"/>
    <d v="2022-04-30T00:00:00"/>
    <n v="30"/>
    <s v=""/>
    <s v=""/>
    <m/>
  </r>
  <r>
    <n v="18068264"/>
    <n v="18070228"/>
    <x v="0"/>
    <x v="0"/>
    <s v="C571"/>
    <x v="16"/>
    <n v="85.3"/>
    <n v="102.36"/>
    <n v="22.84"/>
    <n v="0.26776084407971867"/>
    <x v="9"/>
    <d v="2022-04-30T00:00:00"/>
    <d v="2022-04-30T00:00:00"/>
    <n v="30"/>
    <s v=""/>
    <s v=""/>
    <m/>
  </r>
  <r>
    <n v="18065232"/>
    <n v="18068095"/>
    <x v="0"/>
    <x v="0"/>
    <s v="C572"/>
    <x v="17"/>
    <n v="52.36"/>
    <n v="62.83"/>
    <n v="6.12"/>
    <n v="0.11688311688311688"/>
    <x v="7"/>
    <d v="2022-02-28T00:00:00"/>
    <d v="2022-02-28T00:00:00"/>
    <n v="28"/>
    <s v=""/>
    <s v=""/>
    <m/>
  </r>
  <r>
    <n v="18065231"/>
    <n v="18067879"/>
    <x v="0"/>
    <x v="0"/>
    <s v="C572"/>
    <x v="17"/>
    <n v="306.45999999999998"/>
    <n v="367.75"/>
    <n v="35.82"/>
    <n v="0.11688311688311689"/>
    <x v="7"/>
    <d v="2022-02-28T00:00:00"/>
    <d v="2022-02-28T00:00:00"/>
    <n v="28"/>
    <s v=""/>
    <s v=""/>
    <m/>
  </r>
  <r>
    <n v="18066647"/>
    <n v="18069594"/>
    <x v="0"/>
    <x v="0"/>
    <s v="C572"/>
    <x v="17"/>
    <n v="513.43999999999994"/>
    <n v="616.13"/>
    <n v="200.07999999999998"/>
    <n v="0.38968526020567157"/>
    <x v="8"/>
    <d v="2022-03-31T00:00:00"/>
    <d v="2022-03-31T00:00:00"/>
    <n v="31"/>
    <s v=""/>
    <s v=""/>
    <m/>
  </r>
  <r>
    <n v="18066646"/>
    <n v="18069589"/>
    <x v="0"/>
    <x v="0"/>
    <s v="C572"/>
    <x v="17"/>
    <n v="259.60000000000002"/>
    <n v="311.52"/>
    <n v="99.6"/>
    <n v="0.3836671802773497"/>
    <x v="8"/>
    <d v="2022-03-31T00:00:00"/>
    <d v="2022-03-31T00:00:00"/>
    <n v="31"/>
    <s v=""/>
    <s v=""/>
    <m/>
  </r>
  <r>
    <n v="18066645"/>
    <n v="18069503"/>
    <x v="0"/>
    <x v="0"/>
    <s v="C572"/>
    <x v="17"/>
    <n v="22.119999999999997"/>
    <n v="26.54"/>
    <n v="7.38"/>
    <n v="0.3336347197106691"/>
    <x v="8"/>
    <d v="2022-03-31T00:00:00"/>
    <d v="2022-03-31T00:00:00"/>
    <n v="31"/>
    <s v=""/>
    <s v=""/>
    <m/>
  </r>
  <r>
    <n v="18065236"/>
    <n v="18068264"/>
    <x v="0"/>
    <x v="0"/>
    <s v="C574"/>
    <x v="18"/>
    <n v="116.9"/>
    <n v="140.28"/>
    <n v="99.38"/>
    <n v="0.85012831479897344"/>
    <x v="7"/>
    <d v="2022-03-15T00:00:00"/>
    <d v="2022-03-15T00:00:00"/>
    <n v="43"/>
    <n v="43"/>
    <s v=""/>
    <m/>
  </r>
  <r>
    <n v="18065233"/>
    <n v="18067130"/>
    <x v="0"/>
    <x v="0"/>
    <s v="C574"/>
    <x v="18"/>
    <n v="-150"/>
    <n v="-180"/>
    <n v="0"/>
    <n v="0"/>
    <x v="7"/>
    <d v="2022-03-15T00:00:00"/>
    <d v="2022-03-15T00:00:00"/>
    <n v="43"/>
    <s v=""/>
    <s v=""/>
    <m/>
  </r>
  <r>
    <n v="18065235"/>
    <n v="18067557"/>
    <x v="1"/>
    <x v="0"/>
    <s v="C574"/>
    <x v="18"/>
    <n v="4332.32"/>
    <n v="5198.7800000000007"/>
    <n v="620"/>
    <n v="0.14311038889094066"/>
    <x v="7"/>
    <d v="2022-03-15T00:00:00"/>
    <d v="2022-03-15T00:00:00"/>
    <n v="43"/>
    <n v="43"/>
    <s v=""/>
    <m/>
  </r>
  <r>
    <n v="18065234"/>
    <n v="18067305"/>
    <x v="1"/>
    <x v="0"/>
    <s v="C574"/>
    <x v="18"/>
    <n v="5322.11"/>
    <n v="6386.5300000000007"/>
    <n v="803.68999999999994"/>
    <n v="0.15100965594472868"/>
    <x v="7"/>
    <d v="2022-03-15T00:00:00"/>
    <d v="2022-03-15T00:00:00"/>
    <n v="43"/>
    <n v="43"/>
    <s v=""/>
    <m/>
  </r>
  <r>
    <n v="18066648"/>
    <n v="18069100"/>
    <x v="1"/>
    <x v="0"/>
    <s v="C574"/>
    <x v="18"/>
    <n v="3896.45"/>
    <n v="4675.74"/>
    <n v="608.11"/>
    <n v="0.15606770265241438"/>
    <x v="8"/>
    <d v="2022-04-15T00:00:00"/>
    <d v="2022-04-15T00:00:00"/>
    <n v="46"/>
    <n v="46"/>
    <s v=""/>
    <m/>
  </r>
  <r>
    <n v="18065237"/>
    <n v="18068010"/>
    <x v="1"/>
    <x v="0"/>
    <s v="C575"/>
    <x v="19"/>
    <n v="3167.7"/>
    <n v="3801.2400000000002"/>
    <n v="557.27"/>
    <n v="0.17592259367995708"/>
    <x v="7"/>
    <d v="2022-02-28T00:00:00"/>
    <d v="2022-02-28T00:00:00"/>
    <n v="28"/>
    <s v=""/>
    <s v=""/>
    <m/>
  </r>
  <r>
    <n v="18068267"/>
    <n v="18070867"/>
    <x v="2"/>
    <x v="1"/>
    <s v="C578"/>
    <x v="20"/>
    <n v="159.55000000000001"/>
    <n v="191.45999999999998"/>
    <n v="26.589999999999996"/>
    <n v="0.16665622062049512"/>
    <x v="9"/>
    <d v="2022-05-31T00:00:00"/>
    <m/>
    <n v="61"/>
    <n v="45"/>
    <s v=""/>
    <m/>
  </r>
  <r>
    <n v="18065238"/>
    <n v="18067722"/>
    <x v="0"/>
    <x v="1"/>
    <s v="C578"/>
    <x v="20"/>
    <n v="797.74"/>
    <n v="957.29"/>
    <n v="132.94999999999999"/>
    <n v="0.16665830972497303"/>
    <x v="7"/>
    <d v="2022-03-31T00:00:00"/>
    <m/>
    <n v="59"/>
    <n v="81"/>
    <n v="22"/>
    <m/>
  </r>
  <r>
    <n v="18065242"/>
    <n v="18068374"/>
    <x v="0"/>
    <x v="3"/>
    <s v="C580"/>
    <x v="21"/>
    <n v="365.16999999999996"/>
    <n v="438.2"/>
    <n v="31.74"/>
    <n v="8.6918421557083014E-2"/>
    <x v="7"/>
    <d v="2022-03-15T00:00:00"/>
    <d v="2022-04-05T00:00:00"/>
    <n v="43"/>
    <n v="64"/>
    <n v="21"/>
    <m/>
  </r>
  <r>
    <n v="18065241"/>
    <n v="18068299"/>
    <x v="0"/>
    <x v="3"/>
    <s v="C580"/>
    <x v="21"/>
    <n v="49.83"/>
    <n v="59.8"/>
    <n v="4.33"/>
    <n v="8.6895444511338557E-2"/>
    <x v="7"/>
    <d v="2022-03-15T00:00:00"/>
    <d v="2022-04-05T00:00:00"/>
    <n v="43"/>
    <n v="64"/>
    <n v="21"/>
    <m/>
  </r>
  <r>
    <n v="18065240"/>
    <n v="18067730"/>
    <x v="0"/>
    <x v="3"/>
    <s v="C580"/>
    <x v="21"/>
    <n v="49.83"/>
    <n v="59.8"/>
    <n v="6.5"/>
    <n v="0.13044350792695164"/>
    <x v="7"/>
    <d v="2022-03-15T00:00:00"/>
    <d v="2022-04-05T00:00:00"/>
    <n v="43"/>
    <n v="64"/>
    <n v="21"/>
    <m/>
  </r>
  <r>
    <n v="18065239"/>
    <n v="18067188"/>
    <x v="0"/>
    <x v="3"/>
    <s v="C580"/>
    <x v="21"/>
    <n v="99.66"/>
    <n v="119.59"/>
    <n v="8.66"/>
    <n v="8.6895444511338557E-2"/>
    <x v="7"/>
    <d v="2022-03-15T00:00:00"/>
    <d v="2022-04-05T00:00:00"/>
    <n v="43"/>
    <n v="64"/>
    <n v="21"/>
    <m/>
  </r>
  <r>
    <n v="18066652"/>
    <n v="18069400"/>
    <x v="0"/>
    <x v="3"/>
    <s v="C580"/>
    <x v="21"/>
    <n v="165.9"/>
    <n v="199.07999999999998"/>
    <n v="14.419999999999998"/>
    <n v="8.6919831223628674E-2"/>
    <x v="8"/>
    <d v="2022-04-15T00:00:00"/>
    <m/>
    <n v="46"/>
    <n v="53"/>
    <n v="7"/>
    <m/>
  </r>
  <r>
    <n v="18066651"/>
    <n v="18068980"/>
    <x v="0"/>
    <x v="3"/>
    <s v="C580"/>
    <x v="21"/>
    <n v="785.03"/>
    <n v="942.04"/>
    <n v="107.47999999999999"/>
    <n v="0.13691196514782875"/>
    <x v="8"/>
    <d v="2022-04-15T00:00:00"/>
    <m/>
    <n v="46"/>
    <n v="53"/>
    <n v="7"/>
    <m/>
  </r>
  <r>
    <n v="18066650"/>
    <n v="18068979"/>
    <x v="0"/>
    <x v="3"/>
    <s v="C580"/>
    <x v="21"/>
    <n v="49.83"/>
    <n v="59.8"/>
    <n v="4.33"/>
    <n v="8.6895444511338557E-2"/>
    <x v="8"/>
    <d v="2022-04-15T00:00:00"/>
    <m/>
    <n v="46"/>
    <n v="53"/>
    <n v="7"/>
    <m/>
  </r>
  <r>
    <n v="18066649"/>
    <n v="18068978"/>
    <x v="0"/>
    <x v="3"/>
    <s v="C580"/>
    <x v="21"/>
    <n v="249.15"/>
    <n v="298.98"/>
    <n v="21.65"/>
    <n v="8.6895444511338543E-2"/>
    <x v="8"/>
    <d v="2022-04-15T00:00:00"/>
    <m/>
    <n v="46"/>
    <n v="53"/>
    <n v="7"/>
    <m/>
  </r>
  <r>
    <n v="18068273"/>
    <n v="18071524"/>
    <x v="0"/>
    <x v="3"/>
    <s v="C580"/>
    <x v="21"/>
    <n v="261.60000000000002"/>
    <n v="313.91999999999996"/>
    <n v="34.1"/>
    <n v="0.13035168195718655"/>
    <x v="9"/>
    <d v="2022-05-15T00:00:00"/>
    <m/>
    <n v="45"/>
    <n v="45"/>
    <s v=""/>
    <m/>
  </r>
  <r>
    <n v="18068272"/>
    <n v="18071043"/>
    <x v="0"/>
    <x v="3"/>
    <s v="C580"/>
    <x v="21"/>
    <n v="1085.08"/>
    <n v="1302.0999999999999"/>
    <n v="141.51"/>
    <n v="0.13041434732922919"/>
    <x v="9"/>
    <d v="2022-05-15T00:00:00"/>
    <m/>
    <n v="45"/>
    <n v="45"/>
    <s v=""/>
    <m/>
  </r>
  <r>
    <n v="18068271"/>
    <n v="18071042"/>
    <x v="0"/>
    <x v="3"/>
    <s v="C580"/>
    <x v="21"/>
    <n v="426.23999999999995"/>
    <n v="511.48999999999995"/>
    <n v="55.58"/>
    <n v="0.13039602102102102"/>
    <x v="9"/>
    <d v="2022-05-15T00:00:00"/>
    <m/>
    <n v="45"/>
    <n v="45"/>
    <s v=""/>
    <m/>
  </r>
  <r>
    <n v="18068270"/>
    <n v="18070534"/>
    <x v="0"/>
    <x v="3"/>
    <s v="C580"/>
    <x v="21"/>
    <n v="52.320000000000007"/>
    <n v="62.779999999999994"/>
    <n v="6.82"/>
    <n v="0.13035168195718652"/>
    <x v="9"/>
    <d v="2022-05-15T00:00:00"/>
    <m/>
    <n v="45"/>
    <n v="45"/>
    <s v=""/>
    <m/>
  </r>
  <r>
    <n v="18068269"/>
    <n v="18070360"/>
    <x v="0"/>
    <x v="3"/>
    <s v="C580"/>
    <x v="21"/>
    <n v="160.80000000000001"/>
    <n v="192.95999999999998"/>
    <n v="20.97"/>
    <n v="0.13041044776119401"/>
    <x v="9"/>
    <d v="2022-05-15T00:00:00"/>
    <m/>
    <n v="45"/>
    <n v="45"/>
    <s v=""/>
    <m/>
  </r>
  <r>
    <n v="18068268"/>
    <n v="18069973"/>
    <x v="0"/>
    <x v="3"/>
    <s v="C580"/>
    <x v="21"/>
    <n v="217.99"/>
    <n v="261.59000000000003"/>
    <n v="28.43"/>
    <n v="0.13041882655167666"/>
    <x v="9"/>
    <d v="2022-05-15T00:00:00"/>
    <m/>
    <n v="45"/>
    <n v="45"/>
    <s v=""/>
    <m/>
  </r>
  <r>
    <n v="18066653"/>
    <n v="18069138"/>
    <x v="1"/>
    <x v="2"/>
    <s v="C581"/>
    <x v="22"/>
    <n v="1978.33"/>
    <n v="2374"/>
    <n v="329.08000000000004"/>
    <n v="0.16634231902665383"/>
    <x v="8"/>
    <d v="2022-03-31T00:00:00"/>
    <d v="2022-04-05T00:00:00"/>
    <n v="31"/>
    <s v=""/>
    <n v="5"/>
    <m/>
  </r>
  <r>
    <n v="18066656"/>
    <n v="18069074"/>
    <x v="0"/>
    <x v="2"/>
    <s v="C582"/>
    <x v="23"/>
    <n v="56.010000000000005"/>
    <n v="67.210000000000008"/>
    <n v="20.130000000000003"/>
    <n v="0.35940010712372794"/>
    <x v="8"/>
    <d v="2022-04-15T00:00:00"/>
    <d v="2022-04-15T00:00:00"/>
    <n v="46"/>
    <n v="46"/>
    <s v=""/>
    <m/>
  </r>
  <r>
    <n v="18066655"/>
    <n v="18068797"/>
    <x v="0"/>
    <x v="2"/>
    <s v="C582"/>
    <x v="23"/>
    <n v="1414.91"/>
    <n v="1697.89"/>
    <n v="354.81"/>
    <n v="0.25076506632930717"/>
    <x v="8"/>
    <d v="2022-04-15T00:00:00"/>
    <d v="2022-04-15T00:00:00"/>
    <n v="46"/>
    <n v="46"/>
    <s v=""/>
    <m/>
  </r>
  <r>
    <n v="18066654"/>
    <n v="18068419"/>
    <x v="0"/>
    <x v="2"/>
    <s v="C582"/>
    <x v="23"/>
    <n v="118.04"/>
    <n v="141.65"/>
    <n v="27.24"/>
    <n v="0.23076923076923075"/>
    <x v="8"/>
    <d v="2022-04-15T00:00:00"/>
    <d v="2022-04-15T00:00:00"/>
    <n v="46"/>
    <n v="46"/>
    <s v=""/>
    <m/>
  </r>
  <r>
    <n v="18066690"/>
    <n v="18068910"/>
    <x v="0"/>
    <x v="0"/>
    <s v="C611"/>
    <x v="24"/>
    <n v="1530.3799999999999"/>
    <n v="1836.4599999999998"/>
    <n v="271.39999999999998"/>
    <n v="0.17734157529502476"/>
    <x v="8"/>
    <d v="2022-04-15T00:00:00"/>
    <m/>
    <n v="46"/>
    <n v="53"/>
    <n v="7"/>
    <m/>
  </r>
  <r>
    <n v="18066689"/>
    <n v="18068832"/>
    <x v="0"/>
    <x v="0"/>
    <s v="C611"/>
    <x v="24"/>
    <n v="578.56000000000006"/>
    <n v="694.27"/>
    <n v="106.5"/>
    <n v="0.18407771017699112"/>
    <x v="8"/>
    <d v="2022-04-15T00:00:00"/>
    <m/>
    <n v="46"/>
    <n v="53"/>
    <n v="7"/>
    <m/>
  </r>
  <r>
    <n v="18066688"/>
    <n v="18068578"/>
    <x v="0"/>
    <x v="0"/>
    <s v="C611"/>
    <x v="24"/>
    <n v="1626.3600000000001"/>
    <n v="1951.6299999999999"/>
    <n v="177.48"/>
    <n v="0.10912713052460708"/>
    <x v="8"/>
    <d v="2022-04-15T00:00:00"/>
    <m/>
    <n v="46"/>
    <n v="53"/>
    <n v="7"/>
    <m/>
  </r>
  <r>
    <n v="18066692"/>
    <n v="18069865"/>
    <x v="1"/>
    <x v="3"/>
    <s v="C613"/>
    <x v="25"/>
    <n v="2989"/>
    <n v="3586.8"/>
    <n v="465"/>
    <n v="0.15557042489126799"/>
    <x v="8"/>
    <d v="2022-02-28T00:00:00"/>
    <d v="2022-02-28T00:00:00"/>
    <n v="0"/>
    <s v=""/>
    <s v="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B58B4DD-377C-4E9D-B98D-0745A3BD863B}" name="Widget" cacheId="31" applyNumberFormats="0" applyBorderFormats="0" applyFontFormats="0" applyPatternFormats="0" applyAlignmentFormats="0" applyWidthHeightFormats="1" dataCaption="Valeurs" updatedVersion="7" minRefreshableVersion="5" useAutoFormatting="1" itemPrintTitles="1" createdVersion="6" indent="0" outline="1" outlineData="1" multipleFieldFilters="0">
  <location ref="A10:C12" firstHeaderRow="0" firstDataRow="1" firstDataCol="1"/>
  <pivotFields count="18">
    <pivotField showAll="0"/>
    <pivotField showAll="0"/>
    <pivotField showAll="0">
      <items count="5">
        <item x="2"/>
        <item x="0"/>
        <item x="3"/>
        <item x="1"/>
        <item t="default"/>
      </items>
    </pivotField>
    <pivotField showAll="0">
      <items count="6">
        <item h="1" x="4"/>
        <item h="1" x="2"/>
        <item h="1" x="0"/>
        <item x="3"/>
        <item h="1" x="1"/>
        <item t="default"/>
      </items>
    </pivotField>
    <pivotField showAll="0"/>
    <pivotField showAll="0">
      <items count="27">
        <item x="1"/>
        <item x="25"/>
        <item x="17"/>
        <item x="22"/>
        <item x="12"/>
        <item x="0"/>
        <item x="16"/>
        <item x="2"/>
        <item x="11"/>
        <item x="6"/>
        <item x="20"/>
        <item x="13"/>
        <item x="19"/>
        <item x="10"/>
        <item x="4"/>
        <item x="18"/>
        <item x="8"/>
        <item x="3"/>
        <item x="7"/>
        <item x="24"/>
        <item x="9"/>
        <item x="5"/>
        <item x="14"/>
        <item x="23"/>
        <item x="21"/>
        <item x="15"/>
        <item t="default"/>
      </items>
    </pivotField>
    <pivotField dataField="1" showAll="0"/>
    <pivotField showAll="0"/>
    <pivotField dataField="1" numFmtId="44" showAll="0"/>
    <pivotField showAll="0"/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numFmtId="14" showAll="0"/>
    <pivotField showAll="0"/>
    <pivotField numFmtId="1" showAll="0"/>
    <pivotField showAll="0" defaultSubtotal="0"/>
    <pivotField showAll="0"/>
    <pivotField showAll="0"/>
    <pivotField axis="axisRow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</pivotFields>
  <rowFields count="1">
    <field x="17"/>
  </rowFields>
  <rowItems count="2"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C.A" fld="6" baseField="0" baseItem="1" numFmtId="165"/>
    <dataField name="Marge" fld="8" baseField="0" baseItem="1" numFmtId="165"/>
  </dataFields>
  <pivotTableStyleInfo name="PivotStyleLight21" showRowHeaders="1" showColHeaders="1" showRowStripes="0" showColStripes="0" showLastColumn="1"/>
  <filters count="1">
    <filter fld="10" type="dateBetween" evalOrder="-1" id="19" name="Date">
      <autoFilter ref="A1">
        <filterColumn colId="0">
          <customFilters and="1">
            <customFilter operator="greaterThanOrEqual" val="44621"/>
            <customFilter operator="lessThanOrEqual" val="44681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F98111B-3D8A-4C0A-B899-BDE6E4FB264E}" name="Ventes Mensuelles" cacheId="31" applyNumberFormats="0" applyBorderFormats="0" applyFontFormats="0" applyPatternFormats="0" applyAlignmentFormats="0" applyWidthHeightFormats="1" dataCaption="Valeurs" updatedVersion="7" minRefreshableVersion="5" rowGrandTotals="0" itemPrintTitles="1" createdVersion="6" indent="0" outline="1" outlineData="1" multipleFieldFilters="0" chartFormat="24">
  <location ref="A3:C4" firstHeaderRow="0" firstDataRow="1" firstDataCol="1"/>
  <pivotFields count="18">
    <pivotField showAll="0"/>
    <pivotField showAll="0"/>
    <pivotField showAll="0">
      <items count="5">
        <item x="2"/>
        <item x="0"/>
        <item x="3"/>
        <item x="1"/>
        <item t="default"/>
      </items>
    </pivotField>
    <pivotField showAll="0">
      <items count="6">
        <item h="1" x="4"/>
        <item h="1" x="2"/>
        <item h="1" x="0"/>
        <item x="3"/>
        <item h="1" x="1"/>
        <item t="default"/>
      </items>
    </pivotField>
    <pivotField showAll="0"/>
    <pivotField showAll="0">
      <items count="27">
        <item x="1"/>
        <item x="25"/>
        <item x="17"/>
        <item x="22"/>
        <item x="12"/>
        <item x="0"/>
        <item x="16"/>
        <item x="2"/>
        <item x="11"/>
        <item x="6"/>
        <item x="20"/>
        <item x="13"/>
        <item x="19"/>
        <item x="10"/>
        <item x="4"/>
        <item x="18"/>
        <item x="8"/>
        <item x="3"/>
        <item x="7"/>
        <item x="24"/>
        <item x="9"/>
        <item x="5"/>
        <item x="14"/>
        <item x="23"/>
        <item x="21"/>
        <item x="15"/>
        <item t="default"/>
      </items>
    </pivotField>
    <pivotField dataField="1" showAll="0"/>
    <pivotField showAll="0"/>
    <pivotField dataField="1" numFmtId="44" showAll="0"/>
    <pivotField showAll="0"/>
    <pivotField numFmtId="14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0"/>
        <item t="default"/>
      </items>
    </pivotField>
    <pivotField numFmtId="14" showAll="0"/>
    <pivotField showAll="0"/>
    <pivotField numFmtId="1" showAll="0"/>
    <pivotField showAll="0" defaultSubtotal="0"/>
    <pivotField showAll="0"/>
    <pivotField showAll="0"/>
    <pivotField axis="axisRow" showAll="0" sumSubtotal="1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sum"/>
      </items>
    </pivotField>
  </pivotFields>
  <rowFields count="1">
    <field x="17"/>
  </rowFields>
  <rowItems count="1">
    <i>
      <x v="3"/>
    </i>
  </rowItems>
  <colFields count="1">
    <field x="-2"/>
  </colFields>
  <colItems count="2">
    <i>
      <x/>
    </i>
    <i i="1">
      <x v="1"/>
    </i>
  </colItems>
  <dataFields count="2">
    <dataField name="C.A" fld="6" baseField="17" baseItem="1" numFmtId="165"/>
    <dataField name="Marge" fld="8" baseField="17" baseItem="3" numFmtId="165"/>
  </dataFields>
  <chartFormats count="6">
    <chartFormat chart="17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7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0" format="7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0" format="8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3" format="15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3" format="16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21" showRowHeaders="1" showColHeaders="1" showRowStripes="0" showColStripes="0" showLastColumn="1"/>
  <filters count="1">
    <filter fld="10" type="dateBetween" evalOrder="-1" id="33" name="Date">
      <autoFilter ref="A1">
        <filterColumn colId="0">
          <customFilters and="1">
            <customFilter operator="greaterThanOrEqual" val="44621"/>
            <customFilter operator="lessThanOrEqual" val="44681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port" cacheId="31" dataOnRows="1" applyNumberFormats="0" applyBorderFormats="0" applyFontFormats="0" applyPatternFormats="0" applyAlignmentFormats="0" applyWidthHeightFormats="1" dataCaption="Valeurs" updatedVersion="7" minRefreshableVersion="5" rowGrandTotals="0" colGrandTotals="0" itemPrintTitles="1" createdVersion="6" indent="0" outline="1" outlineData="1" multipleFieldFilters="0" chartFormat="24">
  <location ref="B17:C19" firstHeaderRow="1" firstDataRow="1" firstDataCol="1"/>
  <pivotFields count="18">
    <pivotField showAll="0"/>
    <pivotField showAll="0"/>
    <pivotField axis="axisRow" showAll="0">
      <items count="5">
        <item x="2"/>
        <item x="1"/>
        <item x="0"/>
        <item x="3"/>
        <item t="default"/>
      </items>
    </pivotField>
    <pivotField showAll="0">
      <items count="6">
        <item h="1" x="4"/>
        <item h="1" x="2"/>
        <item h="1" x="0"/>
        <item x="3"/>
        <item h="1" x="1"/>
        <item t="default"/>
      </items>
    </pivotField>
    <pivotField showAll="0"/>
    <pivotField showAll="0">
      <items count="27">
        <item x="1"/>
        <item x="25"/>
        <item x="17"/>
        <item x="22"/>
        <item x="12"/>
        <item x="0"/>
        <item x="16"/>
        <item x="2"/>
        <item x="11"/>
        <item x="6"/>
        <item x="20"/>
        <item x="13"/>
        <item x="19"/>
        <item x="10"/>
        <item x="4"/>
        <item x="18"/>
        <item x="8"/>
        <item x="3"/>
        <item x="7"/>
        <item x="24"/>
        <item x="9"/>
        <item x="5"/>
        <item x="14"/>
        <item x="23"/>
        <item x="21"/>
        <item x="15"/>
        <item t="default"/>
      </items>
    </pivotField>
    <pivotField showAll="0"/>
    <pivotField showAll="0"/>
    <pivotField numFmtId="44" showAll="0"/>
    <pivotField dataField="1" showAll="0"/>
    <pivotField numFmtId="14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0"/>
        <item t="default"/>
      </items>
    </pivotField>
    <pivotField numFmtId="14" showAll="0"/>
    <pivotField showAll="0"/>
    <pivotField numFmtId="1" showAll="0"/>
    <pivotField showAll="0" defaultSubtotal="0"/>
    <pivotField showAll="0"/>
    <pivotField showAll="0"/>
    <pivotField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1">
    <field x="2"/>
  </rowFields>
  <rowItems count="2">
    <i>
      <x v="1"/>
    </i>
    <i>
      <x v="2"/>
    </i>
  </rowItems>
  <colItems count="1">
    <i/>
  </colItems>
  <dataFields count="1">
    <dataField name="% Marge" fld="9" subtotal="average" baseField="2" baseItem="0" numFmtId="166"/>
  </dataFields>
  <chartFormats count="10">
    <chartFormat chart="21" format="4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1" format="50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21" format="5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21" format="52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21" format="53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  <chartFormat chart="23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3" format="2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23" format="3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23" format="4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  <chartFormat chart="23" format="5">
      <pivotArea type="data" outline="0" fieldPosition="0">
        <references count="2">
          <reference field="4294967294" count="1" selected="0">
            <x v="0"/>
          </reference>
          <reference field="2" count="1" selected="0">
            <x v="3"/>
          </reference>
        </references>
      </pivotArea>
    </chartFormat>
  </chartFormats>
  <pivotTableStyleInfo name="PivotStyleLight16" showRowHeaders="1" showColHeaders="1" showRowStripes="0" showColStripes="0" showLastColumn="1"/>
  <filters count="1">
    <filter fld="10" type="dateBetween" evalOrder="-1" id="279" name="Date">
      <autoFilter ref="A1">
        <filterColumn colId="0">
          <customFilters and="1">
            <customFilter operator="greaterThanOrEqual" val="44621"/>
            <customFilter operator="lessThanOrEqual" val="44681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1000000}" name="Vente Commerciaux" cacheId="31" applyNumberFormats="0" applyBorderFormats="0" applyFontFormats="0" applyPatternFormats="0" applyAlignmentFormats="0" applyWidthHeightFormats="1" dataCaption="Valeurs" updatedVersion="7" minRefreshableVersion="5" rowGrandTotals="0" colGrandTotals="0" itemPrintTitles="1" createdVersion="6" indent="0" outline="1" outlineData="1" multipleFieldFilters="0" chartFormat="25">
  <location ref="A3:C6" firstHeaderRow="1" firstDataRow="3" firstDataCol="1"/>
  <pivotFields count="18">
    <pivotField showAll="0"/>
    <pivotField showAll="0"/>
    <pivotField showAll="0">
      <items count="5">
        <item x="2"/>
        <item x="0"/>
        <item x="3"/>
        <item x="1"/>
        <item t="default"/>
      </items>
    </pivotField>
    <pivotField axis="axisCol" showAll="0">
      <items count="6">
        <item h="1" sd="0" x="4"/>
        <item h="1" sd="0" x="0"/>
        <item sd="0" x="3"/>
        <item h="1" sd="0" x="1"/>
        <item h="1" x="2"/>
        <item t="default" sd="0"/>
      </items>
    </pivotField>
    <pivotField showAll="0"/>
    <pivotField showAll="0">
      <items count="27">
        <item x="1"/>
        <item x="25"/>
        <item x="17"/>
        <item x="22"/>
        <item x="12"/>
        <item x="0"/>
        <item x="16"/>
        <item x="2"/>
        <item x="11"/>
        <item x="6"/>
        <item x="20"/>
        <item x="13"/>
        <item x="19"/>
        <item x="10"/>
        <item x="4"/>
        <item x="18"/>
        <item x="8"/>
        <item x="3"/>
        <item x="7"/>
        <item x="24"/>
        <item x="9"/>
        <item x="5"/>
        <item x="14"/>
        <item x="23"/>
        <item x="21"/>
        <item x="15"/>
        <item t="default"/>
      </items>
    </pivotField>
    <pivotField dataField="1" showAll="0"/>
    <pivotField showAll="0"/>
    <pivotField dataField="1" numFmtId="44" showAll="0"/>
    <pivotField showAll="0"/>
    <pivotField numFmtId="14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0"/>
        <item t="default"/>
      </items>
    </pivotField>
    <pivotField numFmtId="14" showAll="0"/>
    <pivotField showAll="0"/>
    <pivotField numFmtId="1" showAll="0"/>
    <pivotField showAll="0" defaultSubtotal="0"/>
    <pivotField showAll="0"/>
    <pivotField showAll="0"/>
    <pivotField axis="axisRow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1">
    <field x="17"/>
  </rowFields>
  <rowItems count="1">
    <i>
      <x v="3"/>
    </i>
  </rowItems>
  <colFields count="2">
    <field x="3"/>
    <field x="-2"/>
  </colFields>
  <colItems count="2">
    <i>
      <x v="2"/>
      <x/>
    </i>
    <i r="1" i="1">
      <x v="1"/>
    </i>
  </colItems>
  <dataFields count="2">
    <dataField name="C.A" fld="6" baseField="0" baseItem="833450336" numFmtId="165"/>
    <dataField name="Marge" fld="8" baseField="0" baseItem="700954216" numFmtId="165"/>
  </dataFields>
  <chartFormats count="20">
    <chartFormat chart="21" format="1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21" format="17" series="1">
      <pivotArea type="data" outline="0" fieldPosition="0">
        <references count="2">
          <reference field="4294967294" count="1" selected="0">
            <x v="1"/>
          </reference>
          <reference field="3" count="1" selected="0">
            <x v="0"/>
          </reference>
        </references>
      </pivotArea>
    </chartFormat>
    <chartFormat chart="21" format="2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21" format="21" series="1">
      <pivotArea type="data" outline="0" fieldPosition="0">
        <references count="2">
          <reference field="4294967294" count="1" selected="0">
            <x v="1"/>
          </reference>
          <reference field="3" count="1" selected="0">
            <x v="1"/>
          </reference>
        </references>
      </pivotArea>
    </chartFormat>
    <chartFormat chart="21" format="22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21" format="23" series="1">
      <pivotArea type="data" outline="0" fieldPosition="0">
        <references count="2">
          <reference field="4294967294" count="1" selected="0">
            <x v="1"/>
          </reference>
          <reference field="3" count="1" selected="0">
            <x v="2"/>
          </reference>
        </references>
      </pivotArea>
    </chartFormat>
    <chartFormat chart="21" format="2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21" format="25" series="1">
      <pivotArea type="data" outline="0" fieldPosition="0">
        <references count="2">
          <reference field="4294967294" count="1" selected="0">
            <x v="1"/>
          </reference>
          <reference field="3" count="1" selected="0">
            <x v="3"/>
          </reference>
        </references>
      </pivotArea>
    </chartFormat>
    <chartFormat chart="21" format="2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21" format="27" series="1">
      <pivotArea type="data" outline="0" fieldPosition="0">
        <references count="2">
          <reference field="4294967294" count="1" selected="0">
            <x v="1"/>
          </reference>
          <reference field="3" count="1" selected="0">
            <x v="4"/>
          </reference>
        </references>
      </pivotArea>
    </chartFormat>
    <chartFormat chart="24" format="32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24" format="33" series="1">
      <pivotArea type="data" outline="0" fieldPosition="0">
        <references count="2">
          <reference field="4294967294" count="1" selected="0">
            <x v="1"/>
          </reference>
          <reference field="3" count="1" selected="0">
            <x v="1"/>
          </reference>
        </references>
      </pivotArea>
    </chartFormat>
    <chartFormat chart="24" format="3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24" format="35" series="1">
      <pivotArea type="data" outline="0" fieldPosition="0">
        <references count="2">
          <reference field="4294967294" count="1" selected="0">
            <x v="1"/>
          </reference>
          <reference field="3" count="1" selected="0">
            <x v="2"/>
          </reference>
        </references>
      </pivotArea>
    </chartFormat>
    <chartFormat chart="24" format="3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24" format="37" series="1">
      <pivotArea type="data" outline="0" fieldPosition="0">
        <references count="2">
          <reference field="4294967294" count="1" selected="0">
            <x v="1"/>
          </reference>
          <reference field="3" count="1" selected="0">
            <x v="3"/>
          </reference>
        </references>
      </pivotArea>
    </chartFormat>
    <chartFormat chart="24" format="38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24" format="39" series="1">
      <pivotArea type="data" outline="0" fieldPosition="0">
        <references count="2">
          <reference field="4294967294" count="1" selected="0">
            <x v="1"/>
          </reference>
          <reference field="3" count="1" selected="0">
            <x v="4"/>
          </reference>
        </references>
      </pivotArea>
    </chartFormat>
    <chartFormat chart="24" format="4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24" format="41" series="1">
      <pivotArea type="data" outline="0" fieldPosition="0">
        <references count="2">
          <reference field="4294967294" count="1" selected="0">
            <x v="1"/>
          </reference>
          <reference field="3" count="1" selected="0">
            <x v="0"/>
          </reference>
        </references>
      </pivotArea>
    </chartFormat>
  </chartFormats>
  <pivotTableStyleInfo name="PivotStyleLight20" showRowHeaders="1" showColHeaders="1" showRowStripes="0" showColStripes="0" showLastColumn="1"/>
  <filters count="1">
    <filter fld="10" type="dateBetween" evalOrder="-1" id="287" name="Date">
      <autoFilter ref="A1">
        <filterColumn colId="0">
          <customFilters and="1">
            <customFilter operator="greaterThanOrEqual" val="44621"/>
            <customFilter operator="lessThanOrEqual" val="44681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300-000000000000}" name="Marge Commerciaux" cacheId="31" applyNumberFormats="0" applyBorderFormats="0" applyFontFormats="0" applyPatternFormats="0" applyAlignmentFormats="0" applyWidthHeightFormats="1" dataCaption="Valeurs" updatedVersion="7" minRefreshableVersion="5" rowGrandTotals="0" colGrandTotals="0" itemPrintTitles="1" createdVersion="6" indent="0" outline="1" outlineData="1" multipleFieldFilters="0" chartFormat="21">
  <location ref="A11:B13" firstHeaderRow="1" firstDataRow="2" firstDataCol="1"/>
  <pivotFields count="18">
    <pivotField showAll="0"/>
    <pivotField showAll="0"/>
    <pivotField showAll="0">
      <items count="5">
        <item x="2"/>
        <item x="0"/>
        <item x="3"/>
        <item x="1"/>
        <item t="default"/>
      </items>
    </pivotField>
    <pivotField axis="axisCol" showAll="0">
      <items count="6">
        <item h="1" sd="0" x="4"/>
        <item h="1" sd="0" x="0"/>
        <item sd="0" x="3"/>
        <item h="1" sd="0" x="1"/>
        <item h="1" x="2"/>
        <item t="default" sd="0"/>
      </items>
    </pivotField>
    <pivotField showAll="0"/>
    <pivotField showAll="0">
      <items count="27">
        <item x="1"/>
        <item x="25"/>
        <item x="17"/>
        <item x="22"/>
        <item x="12"/>
        <item x="0"/>
        <item x="16"/>
        <item x="2"/>
        <item x="11"/>
        <item x="6"/>
        <item x="20"/>
        <item x="13"/>
        <item x="19"/>
        <item x="10"/>
        <item x="4"/>
        <item x="18"/>
        <item x="8"/>
        <item x="3"/>
        <item x="7"/>
        <item x="24"/>
        <item x="9"/>
        <item x="5"/>
        <item x="14"/>
        <item x="23"/>
        <item x="21"/>
        <item x="15"/>
        <item t="default"/>
      </items>
    </pivotField>
    <pivotField showAll="0"/>
    <pivotField showAll="0"/>
    <pivotField numFmtId="44" showAll="0"/>
    <pivotField dataField="1" showAll="0"/>
    <pivotField numFmtId="14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0"/>
        <item t="default"/>
      </items>
    </pivotField>
    <pivotField numFmtId="14" showAll="0"/>
    <pivotField showAll="0"/>
    <pivotField numFmtId="1" showAll="0"/>
    <pivotField showAll="0" defaultSubtotal="0"/>
    <pivotField showAll="0"/>
    <pivotField showAll="0"/>
    <pivotField axis="axisRow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</pivotFields>
  <rowFields count="1">
    <field x="17"/>
  </rowFields>
  <rowItems count="1">
    <i>
      <x v="3"/>
    </i>
  </rowItems>
  <colFields count="1">
    <field x="3"/>
  </colFields>
  <colItems count="1">
    <i>
      <x v="2"/>
    </i>
  </colItems>
  <dataFields count="1">
    <dataField name="Marge" fld="9" subtotal="average" baseField="3" baseItem="0" numFmtId="166"/>
  </dataFields>
  <chartFormats count="13">
    <chartFormat chart="14" format="2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0" format="3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20" format="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20" format="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20" format="7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20" format="8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17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7" format="2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17" format="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7" format="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2"/>
          </reference>
        </references>
      </pivotArea>
    </chartFormat>
    <chartFormat chart="17" format="6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17" format="7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</chartFormats>
  <pivotTableStyleInfo name="PivotStyleLight20" showRowHeaders="1" showColHeaders="1" showRowStripes="0" showColStripes="0" showLastColumn="1"/>
  <filters count="1">
    <filter fld="10" type="dateBetween" evalOrder="-1" id="275" name="Date">
      <autoFilter ref="A1">
        <filterColumn colId="0">
          <customFilters and="1">
            <customFilter operator="greaterThanOrEqual" val="44621"/>
            <customFilter operator="lessThanOrEqual" val="44681"/>
          </customFilters>
        </filterColumn>
      </autoFilter>
      <extLst>
        <ext xmlns:x15="http://schemas.microsoft.com/office/spreadsheetml/2010/11/main" uri="{0605FD5F-26C8-4aeb-8148-2DB25E43C511}">
          <x15:pivotFilter useWholeDay="1"/>
        </ext>
      </extLst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ort" xr10:uid="{00000000-0013-0000-FFFF-FFFF01000000}" sourceName="Port">
  <pivotTables>
    <pivotTable tabId="5" name="Vente Commerciaux"/>
    <pivotTable tabId="5" name="Marge Commerciaux"/>
    <pivotTable tabId="16" name="port"/>
    <pivotTable tabId="16" name="Ventes Mensuelles"/>
    <pivotTable tabId="16" name="Widget"/>
  </pivotTables>
  <data>
    <tabular pivotCacheId="1">
      <items count="4">
        <i x="0" s="1"/>
        <i x="3" s="1"/>
        <i x="1" s="1"/>
        <i x="2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Client" xr10:uid="{00000000-0013-0000-FFFF-FFFF02000000}" sourceName="Client">
  <pivotTables>
    <pivotTable tabId="5" name="Marge Commerciaux"/>
    <pivotTable tabId="5" name="Vente Commerciaux"/>
    <pivotTable tabId="16" name="port"/>
    <pivotTable tabId="16" name="Ventes Mensuelles"/>
    <pivotTable tabId="16" name="Widget"/>
  </pivotTables>
  <data>
    <tabular pivotCacheId="1">
      <items count="26">
        <i x="25" s="1"/>
        <i x="4" s="1"/>
        <i x="21" s="1"/>
        <i x="15" s="1"/>
        <i x="1" s="1" nd="1"/>
        <i x="17" s="1" nd="1"/>
        <i x="22" s="1" nd="1"/>
        <i x="12" s="1" nd="1"/>
        <i x="0" s="1" nd="1"/>
        <i x="16" s="1" nd="1"/>
        <i x="2" s="1" nd="1"/>
        <i x="11" s="1" nd="1"/>
        <i x="6" s="1" nd="1"/>
        <i x="20" s="1" nd="1"/>
        <i x="13" s="1" nd="1"/>
        <i x="19" s="1" nd="1"/>
        <i x="10" s="1" nd="1"/>
        <i x="18" s="1" nd="1"/>
        <i x="8" s="1" nd="1"/>
        <i x="3" s="1" nd="1"/>
        <i x="7" s="1" nd="1"/>
        <i x="24" s="1" nd="1"/>
        <i x="9" s="1" nd="1"/>
        <i x="5" s="1" nd="1"/>
        <i x="14" s="1" nd="1"/>
        <i x="2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Commercial1" xr10:uid="{00000000-0013-0000-FFFF-FFFF03000000}" sourceName="Commercial">
  <pivotTables>
    <pivotTable tabId="16" name="port"/>
    <pivotTable tabId="5" name="Marge Commerciaux"/>
    <pivotTable tabId="5" name="Vente Commerciaux"/>
    <pivotTable tabId="16" name="Ventes Mensuelles"/>
    <pivotTable tabId="16" name="Widget"/>
  </pivotTables>
  <data>
    <tabular pivotCacheId="1">
      <items count="5">
        <i x="4"/>
        <i x="2"/>
        <i x="0"/>
        <i x="3" s="1"/>
        <i x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ort 2" xr10:uid="{00000000-0014-0000-FFFF-FFFF01000000}" cache="Segment_Port" caption="Port" columnCount="2" style="SlicerStyleLight5" rowHeight="180000"/>
  <slicer name="Client 1" xr10:uid="{00000000-0014-0000-FFFF-FFFF02000000}" cache="Segment_Client" caption="Client" columnCount="8" rowHeight="241300"/>
  <slicer name="Commercial 2" xr10:uid="{00000000-0014-0000-FFFF-FFFF03000000}" cache="Segment_Commercial1" caption="Commercial" columnCount="6" style="SlicerStyleLight5" rowHeight="1440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ommercial 3" xr10:uid="{00000000-0014-0000-FFFF-FFFF06000000}" cache="Segment_Commercial1" caption="Commercial" style="SlicerStyleLight6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ommercial" xr10:uid="{00000000-0014-0000-FFFF-FFFF08000000}" cache="Segment_Commercial1" caption="Commercial" columnCount="3" style="SlicerStyleLight5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C.Affaire" displayName="C.Affaire" ref="A2:Q219" totalsRowShown="0" headerRowDxfId="9">
  <autoFilter ref="A2:Q219" xr:uid="{00000000-0009-0000-0100-000002000000}"/>
  <sortState xmlns:xlrd2="http://schemas.microsoft.com/office/spreadsheetml/2017/richdata2" ref="A3:Q4357">
    <sortCondition ref="E2:E4357"/>
  </sortState>
  <tableColumns count="17">
    <tableColumn id="1" xr3:uid="{00000000-0010-0000-0000-000001000000}" name="N° facture"/>
    <tableColumn id="4" xr3:uid="{00000000-0010-0000-0000-000004000000}" name="N° BL"/>
    <tableColumn id="13" xr3:uid="{00000000-0010-0000-0000-00000D000000}" name="Port"/>
    <tableColumn id="16" xr3:uid="{00000000-0010-0000-0000-000010000000}" name="Commercial"/>
    <tableColumn id="2" xr3:uid="{00000000-0010-0000-0000-000002000000}" name="Code Client" dataDxfId="8"/>
    <tableColumn id="3" xr3:uid="{00000000-0010-0000-0000-000003000000}" name="Client" dataDxfId="7"/>
    <tableColumn id="5" xr3:uid="{00000000-0010-0000-0000-000005000000}" name="Base HT"/>
    <tableColumn id="7" xr3:uid="{00000000-0010-0000-0000-000007000000}" name="Base TTC"/>
    <tableColumn id="6" xr3:uid="{00000000-0010-0000-0000-000006000000}" name="Marge €"/>
    <tableColumn id="10" xr3:uid="{00000000-0010-0000-0000-00000A000000}" name="Marge %">
      <calculatedColumnFormula>IFERROR(+C.Affaire[[#This Row],[Marge €]]/C.Affaire[[#This Row],[Base HT]],"")</calculatedColumnFormula>
    </tableColumn>
    <tableColumn id="8" xr3:uid="{00000000-0010-0000-0000-000008000000}" name="Date" dataDxfId="6"/>
    <tableColumn id="9" xr3:uid="{00000000-0010-0000-0000-000009000000}" name="Date Échéance" dataDxfId="5"/>
    <tableColumn id="11" xr3:uid="{00000000-0010-0000-0000-00000B000000}" name="Date règlt Banque" dataDxfId="4"/>
    <tableColumn id="12" xr3:uid="{00000000-0010-0000-0000-00000C000000}" name="Échéance" dataDxfId="3">
      <calculatedColumnFormula>+C.Affaire[[#This Row],[Date Échéance]]-C.Affaire[[#This Row],[Date]]</calculatedColumnFormula>
    </tableColumn>
    <tableColumn id="15" xr3:uid="{00000000-0010-0000-0000-00000F000000}" name="Délai Paiement" dataDxfId="2">
      <calculatedColumnFormula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calculatedColumnFormula>
    </tableColumn>
    <tableColumn id="14" xr3:uid="{00000000-0010-0000-0000-00000E000000}" name="Retard" dataDxfId="1">
      <calculatedColumnFormula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calculatedColumnFormula>
    </tableColumn>
    <tableColumn id="17" xr3:uid="{00000000-0010-0000-0000-000011000000}" name="Délai moyen" dataDxfId="0">
      <calculatedColumnFormula>IF(AND(E3=E4,C.Affaire[[#This Row],[Date Échéance]]&gt;R$2),"",SUMPRODUCT((E$3:E$10=E3)*(H$3:H$10)*(O$3:O$10)/SUMPRODUCT((E$3:E$10=E3)*(H$3:H$10))))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Note Frais">
      <a:dk1>
        <a:sysClr val="windowText" lastClr="000000"/>
      </a:dk1>
      <a:lt1>
        <a:sysClr val="window" lastClr="FFFFFF"/>
      </a:lt1>
      <a:dk2>
        <a:srgbClr val="E7AA50"/>
      </a:dk2>
      <a:lt2>
        <a:srgbClr val="CEDBE6"/>
      </a:lt2>
      <a:accent1>
        <a:srgbClr val="3494BA"/>
      </a:accent1>
      <a:accent2>
        <a:srgbClr val="58B6C0"/>
      </a:accent2>
      <a:accent3>
        <a:srgbClr val="D438AB"/>
      </a:accent3>
      <a:accent4>
        <a:srgbClr val="7A8C8E"/>
      </a:accent4>
      <a:accent5>
        <a:srgbClr val="9F6715"/>
      </a:accent5>
      <a:accent6>
        <a:srgbClr val="F1FB69"/>
      </a:accent6>
      <a:hlink>
        <a:srgbClr val="6B9F25"/>
      </a:hlink>
      <a:folHlink>
        <a:srgbClr val="9F6715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imelineCaches/timelineCache1.xml><?xml version="1.0" encoding="utf-8"?>
<timelineCacheDefinition xmlns="http://schemas.microsoft.com/office/spreadsheetml/2010/11/main" xmlns:x15="http://schemas.microsoft.com/office/spreadsheetml/2010/11/main" xmlns:mc="http://schemas.openxmlformats.org/markup-compatibility/2006" xmlns:xr10="http://schemas.microsoft.com/office/spreadsheetml/2016/revision10" mc:Ignorable="xr10" name="ChronologieNative_Date2" xr10:uid="{00000000-0013-0000-FFFF-FFFF05000000}" sourceName="Date">
  <pivotTables>
    <pivotTable tabId="5" name="Marge Commerciaux"/>
    <pivotTable tabId="16" name="port"/>
    <pivotTable tabId="5" name="Vente Commerciaux"/>
    <pivotTable tabId="16" name="Ventes Mensuelles"/>
    <pivotTable tabId="16" name="Widget"/>
  </pivotTables>
  <state minimalRefreshVersion="6" lastRefreshVersion="6" pivotCacheId="1" filterType="dateBetween">
    <selection startDate="2022-03-01T00:00:00" endDate="2022-04-30T00:00:00"/>
    <bounds startDate="2022-01-01T00:00:00" endDate="2023-01-01T00:00:00"/>
  </state>
</timelineCacheDefinition>
</file>

<file path=xl/timelines/timeline1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Date 2" xr10:uid="{00000000-0014-0000-FFFF-FFFF04000000}" cache="ChronologieNative_Date2" caption="Date" level="2" selectionLevel="2" scrollPosition="2022-01-01T00:00:00" style="TimeSlicerStyleLight5"/>
</timelines>
</file>

<file path=xl/timelines/timeline2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Date" xr10:uid="{00000000-0014-0000-FFFF-FFFF07000000}" cache="ChronologieNative_Date2" caption="Date" level="2" selectionLevel="2" scrollPosition="2022-01-01T00:00:00" style="TimeSlicerStyleLight6"/>
</timelines>
</file>

<file path=xl/timelines/timeline3.xml><?xml version="1.0" encoding="utf-8"?>
<timelines xmlns="http://schemas.microsoft.com/office/spreadsheetml/2010/11/main" xmlns:mc="http://schemas.openxmlformats.org/markup-compatibility/2006" xmlns:x="http://schemas.openxmlformats.org/spreadsheetml/2006/main" xmlns:xr10="http://schemas.microsoft.com/office/spreadsheetml/2016/revision10" mc:Ignorable="x xr10">
  <timeline name="Date 1" xr10:uid="{00000000-0014-0000-FFFF-FFFF09000000}" cache="ChronologieNative_Date2" caption="Date" level="2" selectionLevel="2" scrollPosition="2022-01-01T00:00:00" style="TimeSlicerStyleLight5"/>
</timelines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11/relationships/timeline" Target="../timelines/timelin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microsoft.com/office/2011/relationships/timeline" Target="../timelines/timeline2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microsoft.com/office/2007/relationships/slicer" Target="../slicers/slicer2.xm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6" Type="http://schemas.microsoft.com/office/2011/relationships/timeline" Target="../timelines/timeline3.xml"/><Relationship Id="rId5" Type="http://schemas.microsoft.com/office/2007/relationships/slicer" Target="../slicers/slicer3.xml"/><Relationship Id="rId4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499984740745262"/>
  </sheetPr>
  <dimension ref="B1:BF31"/>
  <sheetViews>
    <sheetView showGridLines="0" zoomScale="90" zoomScaleNormal="90" workbookViewId="0">
      <selection activeCell="A32" sqref="A32:XFD44"/>
    </sheetView>
  </sheetViews>
  <sheetFormatPr baseColWidth="10" defaultColWidth="9.140625" defaultRowHeight="15" x14ac:dyDescent="0.25"/>
  <cols>
    <col min="1" max="59" width="2.7109375" customWidth="1"/>
  </cols>
  <sheetData>
    <row r="1" spans="2:58" s="23" customFormat="1" ht="3.95" customHeight="1" x14ac:dyDescent="0.25"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</row>
    <row r="2" spans="2:58" ht="20.100000000000001" customHeight="1" x14ac:dyDescent="0.25">
      <c r="B2" s="29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4"/>
      <c r="AY2" s="24"/>
      <c r="AZ2" s="24"/>
      <c r="BA2" s="28">
        <f ca="1" xml:space="preserve"> TODAY()</f>
        <v>44673</v>
      </c>
      <c r="BB2" s="28"/>
      <c r="BC2" s="28"/>
      <c r="BD2" s="28"/>
      <c r="BE2" s="28"/>
      <c r="BF2" s="28"/>
    </row>
    <row r="3" spans="2:58" s="23" customFormat="1" ht="3.95" customHeight="1" x14ac:dyDescent="0.25"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1"/>
      <c r="AY3" s="21"/>
      <c r="AZ3" s="21"/>
    </row>
    <row r="5" spans="2:58" s="21" customFormat="1" ht="20.100000000000001" customHeight="1" x14ac:dyDescent="0.25"/>
    <row r="6" spans="2:58" ht="9.9499999999999993" customHeight="1" x14ac:dyDescent="0.25"/>
    <row r="7" spans="2:58" ht="21" x14ac:dyDescent="0.35">
      <c r="C7" s="30">
        <f>GETPIVOTDATA("C.A",'Ventes Mensuelles'!A11)</f>
        <v>18890.73</v>
      </c>
      <c r="D7" s="30" t="e">
        <f>GETPIVOTDATA("C.A",D4)</f>
        <v>#REF!</v>
      </c>
      <c r="E7" s="30" t="e">
        <f>GETPIVOTDATA("C.A",E4)</f>
        <v>#REF!</v>
      </c>
      <c r="F7" s="30" t="e">
        <f>GETPIVOTDATA("C.A",F4)</f>
        <v>#REF!</v>
      </c>
      <c r="G7" s="30" t="e">
        <f>GETPIVOTDATA("C.A",G4)</f>
        <v>#REF!</v>
      </c>
      <c r="H7" s="30" t="e">
        <f>GETPIVOTDATA("C.A",H4)</f>
        <v>#REF!</v>
      </c>
      <c r="M7" s="30">
        <f>GETPIVOTDATA("Marge",'Ventes Mensuelles'!B11)</f>
        <v>4580.79</v>
      </c>
      <c r="N7" s="30" t="e">
        <f>GETPIVOTDATA("Marge",N4)</f>
        <v>#REF!</v>
      </c>
      <c r="O7" s="30" t="e">
        <f>GETPIVOTDATA("Marge",O4)</f>
        <v>#REF!</v>
      </c>
      <c r="P7" s="30" t="e">
        <f>GETPIVOTDATA("Marge",P4)</f>
        <v>#REF!</v>
      </c>
      <c r="Q7" s="30" t="e">
        <f>GETPIVOTDATA("Marge",Q4)</f>
        <v>#REF!</v>
      </c>
      <c r="R7" s="30" t="e">
        <f>GETPIVOTDATA("Marge",R4)</f>
        <v>#REF!</v>
      </c>
      <c r="W7" s="31">
        <f>+M7/C7</f>
        <v>0.24248877624104523</v>
      </c>
      <c r="X7" s="31"/>
      <c r="Y7" s="31"/>
      <c r="Z7" s="31"/>
      <c r="AA7" s="31"/>
      <c r="AB7" s="31"/>
      <c r="AG7" s="26">
        <f ca="1">AVERAGE('C.A'!P:P)</f>
        <v>16.178571428571427</v>
      </c>
      <c r="AH7" s="26"/>
      <c r="AI7" s="26"/>
      <c r="AJ7" s="26"/>
      <c r="AK7" s="26"/>
      <c r="AL7" s="26"/>
      <c r="AQ7" s="27" t="e">
        <f>-SUM(#REF!)</f>
        <v>#REF!</v>
      </c>
      <c r="AR7" s="27"/>
      <c r="AS7" s="27"/>
      <c r="AT7" s="27"/>
      <c r="AU7" s="27"/>
      <c r="AV7" s="27"/>
    </row>
    <row r="24" spans="41:58" x14ac:dyDescent="0.25">
      <c r="AO24" s="25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</row>
    <row r="25" spans="41:58" x14ac:dyDescent="0.25"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  <c r="BC25" s="23"/>
      <c r="BD25" s="23"/>
      <c r="BE25" s="23"/>
      <c r="BF25" s="23"/>
    </row>
    <row r="26" spans="41:58" x14ac:dyDescent="0.25"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  <c r="BC26" s="23"/>
      <c r="BD26" s="23"/>
      <c r="BE26" s="23"/>
      <c r="BF26" s="23"/>
    </row>
    <row r="27" spans="41:58" x14ac:dyDescent="0.25"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</row>
    <row r="28" spans="41:58" x14ac:dyDescent="0.25"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23"/>
      <c r="BE28" s="23"/>
      <c r="BF28" s="23"/>
    </row>
    <row r="29" spans="41:58" x14ac:dyDescent="0.25"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</row>
    <row r="30" spans="41:58" x14ac:dyDescent="0.25"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23"/>
      <c r="BE30" s="23"/>
      <c r="BF30" s="23"/>
    </row>
    <row r="31" spans="41:58" x14ac:dyDescent="0.25">
      <c r="AO31" s="23"/>
      <c r="AP31" s="23"/>
    </row>
  </sheetData>
  <mergeCells count="7">
    <mergeCell ref="AG7:AL7"/>
    <mergeCell ref="AQ7:AV7"/>
    <mergeCell ref="BA2:BF2"/>
    <mergeCell ref="B2:AW3"/>
    <mergeCell ref="C7:H7"/>
    <mergeCell ref="M7:R7"/>
    <mergeCell ref="W7:AB7"/>
  </mergeCells>
  <pageMargins left="0" right="0" top="0" bottom="0" header="0" footer="0"/>
  <pageSetup paperSize="9" scale="90" orientation="landscape" r:id="rId1"/>
  <drawing r:id="rId2"/>
  <extLst>
    <ext xmlns:x14="http://schemas.microsoft.com/office/spreadsheetml/2009/9/main" uri="{A8765BA9-456A-4dab-B4F3-ACF838C121DE}">
      <x14:slicerList>
        <x14:slicer r:id="rId3"/>
      </x14:slicerList>
    </ext>
    <ext xmlns:x15="http://schemas.microsoft.com/office/spreadsheetml/2010/11/main" uri="{7E03D99C-DC04-49d9-9315-930204A7B6E9}">
      <x15:timelineRefs>
        <x15:timelineRef r:id="rId4"/>
      </x15:timeline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19"/>
  <sheetViews>
    <sheetView workbookViewId="0">
      <pane ySplit="2" topLeftCell="A3" activePane="bottomLeft" state="frozen"/>
      <selection pane="bottomLeft" activeCell="A220" sqref="A220:XFD1048576"/>
    </sheetView>
  </sheetViews>
  <sheetFormatPr baseColWidth="10" defaultRowHeight="15" x14ac:dyDescent="0.25"/>
  <cols>
    <col min="1" max="4" width="11" customWidth="1"/>
    <col min="5" max="5" width="12.140625" style="1" customWidth="1"/>
    <col min="6" max="6" width="35.7109375" style="1" customWidth="1"/>
    <col min="7" max="10" width="10.7109375" customWidth="1"/>
    <col min="11" max="13" width="10.7109375" style="3" customWidth="1"/>
    <col min="14" max="14" width="10.5703125" style="13" customWidth="1"/>
    <col min="15" max="16" width="10.7109375" style="3" customWidth="1"/>
    <col min="17" max="17" width="10.7109375" style="12" customWidth="1"/>
  </cols>
  <sheetData>
    <row r="1" spans="1:18" x14ac:dyDescent="0.25">
      <c r="G1" s="2">
        <f>+SUBTOTAL(9,G2:G219)</f>
        <v>350261.40999999986</v>
      </c>
      <c r="H1" s="2">
        <f>+SUBTOTAL(9,H2:H219)</f>
        <v>420313.75000000017</v>
      </c>
      <c r="I1" s="2"/>
      <c r="J1" s="2"/>
      <c r="N1" s="3"/>
      <c r="O1" s="4">
        <f ca="1">+SUBTOTAL(101,O2:O219)</f>
        <v>47.440677966101696</v>
      </c>
      <c r="Q1" s="4">
        <f ca="1">+SUBTOTAL(101,P2:P219)</f>
        <v>16.178571428571427</v>
      </c>
    </row>
    <row r="2" spans="1:18" ht="15.75" x14ac:dyDescent="0.25">
      <c r="A2" s="5" t="s">
        <v>1</v>
      </c>
      <c r="B2" s="5" t="s">
        <v>60</v>
      </c>
      <c r="C2" s="5" t="s">
        <v>62</v>
      </c>
      <c r="D2" s="5" t="s">
        <v>58</v>
      </c>
      <c r="E2" s="6" t="s">
        <v>2</v>
      </c>
      <c r="F2" s="6" t="s">
        <v>72</v>
      </c>
      <c r="G2" s="5" t="s">
        <v>3</v>
      </c>
      <c r="H2" s="5" t="s">
        <v>4</v>
      </c>
      <c r="I2" s="5" t="s">
        <v>63</v>
      </c>
      <c r="J2" s="5" t="s">
        <v>64</v>
      </c>
      <c r="K2" s="7" t="s">
        <v>5</v>
      </c>
      <c r="L2" s="7" t="s">
        <v>59</v>
      </c>
      <c r="M2" s="7" t="s">
        <v>6</v>
      </c>
      <c r="N2" s="8" t="s">
        <v>7</v>
      </c>
      <c r="O2" s="9" t="s">
        <v>81</v>
      </c>
      <c r="P2" s="9" t="s">
        <v>8</v>
      </c>
      <c r="Q2" s="9" t="s">
        <v>9</v>
      </c>
      <c r="R2" s="10">
        <f ca="1">+TODAY()</f>
        <v>44673</v>
      </c>
    </row>
    <row r="3" spans="1:18" x14ac:dyDescent="0.25">
      <c r="A3">
        <v>18064021</v>
      </c>
      <c r="B3">
        <v>18068050</v>
      </c>
      <c r="C3" t="s">
        <v>77</v>
      </c>
      <c r="D3" s="14" t="s">
        <v>68</v>
      </c>
      <c r="E3" s="1" t="s">
        <v>61</v>
      </c>
      <c r="F3" s="1" t="s">
        <v>85</v>
      </c>
      <c r="G3">
        <v>70.239999999999995</v>
      </c>
      <c r="H3">
        <v>84.289999999999992</v>
      </c>
      <c r="I3" s="15">
        <v>16.21</v>
      </c>
      <c r="J3" s="16">
        <f>IFERROR(+C.Affaire[[#This Row],[Marge €]]/C.Affaire[[#This Row],[Base HT]],"")</f>
        <v>0.23078018223234628</v>
      </c>
      <c r="K3" s="3">
        <v>44586</v>
      </c>
      <c r="L3" s="3">
        <v>44586</v>
      </c>
      <c r="N3" s="11">
        <f>+C.Affaire[[#This Row],[Date Échéance]]-C.Affaire[[#This Row],[Date]]</f>
        <v>0</v>
      </c>
      <c r="O3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3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87</v>
      </c>
    </row>
    <row r="4" spans="1:18" x14ac:dyDescent="0.25">
      <c r="A4">
        <v>18066715</v>
      </c>
      <c r="B4">
        <v>18070350</v>
      </c>
      <c r="C4" t="s">
        <v>77</v>
      </c>
      <c r="D4" s="14" t="s">
        <v>68</v>
      </c>
      <c r="E4" s="1" t="s">
        <v>61</v>
      </c>
      <c r="F4" s="1" t="s">
        <v>85</v>
      </c>
      <c r="G4">
        <v>10.92</v>
      </c>
      <c r="H4">
        <v>13.1</v>
      </c>
      <c r="I4" s="15">
        <v>3.72</v>
      </c>
      <c r="J4" s="16">
        <f>IFERROR(+C.Affaire[[#This Row],[Marge €]]/C.Affaire[[#This Row],[Base HT]],"")</f>
        <v>0.34065934065934067</v>
      </c>
      <c r="K4" s="3">
        <v>44628</v>
      </c>
      <c r="L4" s="3">
        <v>44628</v>
      </c>
      <c r="N4" s="11">
        <f>+C.Affaire[[#This Row],[Date Échéance]]-C.Affaire[[#This Row],[Date]]</f>
        <v>0</v>
      </c>
      <c r="O4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4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45</v>
      </c>
    </row>
    <row r="5" spans="1:18" x14ac:dyDescent="0.25">
      <c r="A5">
        <v>18066786</v>
      </c>
      <c r="B5">
        <v>18071572</v>
      </c>
      <c r="C5" t="s">
        <v>77</v>
      </c>
      <c r="D5" s="14" t="s">
        <v>68</v>
      </c>
      <c r="E5" s="1" t="s">
        <v>61</v>
      </c>
      <c r="F5" s="1" t="s">
        <v>85</v>
      </c>
      <c r="G5">
        <v>204</v>
      </c>
      <c r="H5">
        <v>244.8</v>
      </c>
      <c r="I5" s="15">
        <v>58.8</v>
      </c>
      <c r="J5" s="16">
        <f>IFERROR(+C.Affaire[[#This Row],[Marge €]]/C.Affaire[[#This Row],[Base HT]],"")</f>
        <v>0.28823529411764703</v>
      </c>
      <c r="K5" s="3">
        <v>44650</v>
      </c>
      <c r="L5" s="3">
        <v>44650</v>
      </c>
      <c r="N5" s="11">
        <f>+C.Affaire[[#This Row],[Date Échéance]]-C.Affaire[[#This Row],[Date]]</f>
        <v>0</v>
      </c>
      <c r="O5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5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23</v>
      </c>
    </row>
    <row r="6" spans="1:18" x14ac:dyDescent="0.25">
      <c r="A6">
        <v>18066791</v>
      </c>
      <c r="B6">
        <v>18071451</v>
      </c>
      <c r="C6" t="s">
        <v>76</v>
      </c>
      <c r="D6" s="14" t="s">
        <v>68</v>
      </c>
      <c r="E6" s="1" t="s">
        <v>61</v>
      </c>
      <c r="F6" s="1" t="s">
        <v>85</v>
      </c>
      <c r="G6">
        <v>2600.2799999999997</v>
      </c>
      <c r="H6">
        <v>3120.34</v>
      </c>
      <c r="I6" s="15">
        <v>378.98</v>
      </c>
      <c r="J6" s="16">
        <f>IFERROR(+C.Affaire[[#This Row],[Marge €]]/C.Affaire[[#This Row],[Base HT]],"")</f>
        <v>0.14574584275539559</v>
      </c>
      <c r="K6" s="3">
        <v>44650</v>
      </c>
      <c r="L6" s="3">
        <v>44650</v>
      </c>
      <c r="N6" s="11">
        <f>+C.Affaire[[#This Row],[Date Échéance]]-C.Affaire[[#This Row],[Date]]</f>
        <v>0</v>
      </c>
      <c r="O6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6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23</v>
      </c>
    </row>
    <row r="7" spans="1:18" x14ac:dyDescent="0.25">
      <c r="A7">
        <v>18065323</v>
      </c>
      <c r="B7">
        <v>18069041</v>
      </c>
      <c r="C7" t="s">
        <v>77</v>
      </c>
      <c r="D7" s="14" t="s">
        <v>68</v>
      </c>
      <c r="E7" s="1" t="s">
        <v>61</v>
      </c>
      <c r="F7" s="1" t="s">
        <v>85</v>
      </c>
      <c r="G7">
        <v>17.16</v>
      </c>
      <c r="H7">
        <v>20.59</v>
      </c>
      <c r="I7" s="15">
        <v>4.92</v>
      </c>
      <c r="J7" s="16">
        <f>IFERROR(+C.Affaire[[#This Row],[Marge €]]/C.Affaire[[#This Row],[Base HT]],"")</f>
        <v>0.28671328671328672</v>
      </c>
      <c r="K7" s="3">
        <v>44603</v>
      </c>
      <c r="L7" s="3">
        <v>44603</v>
      </c>
      <c r="N7" s="11">
        <f>+C.Affaire[[#This Row],[Date Échéance]]-C.Affaire[[#This Row],[Date]]</f>
        <v>0</v>
      </c>
      <c r="O7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7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70</v>
      </c>
    </row>
    <row r="8" spans="1:18" x14ac:dyDescent="0.25">
      <c r="A8">
        <v>18065326</v>
      </c>
      <c r="B8">
        <v>18069068</v>
      </c>
      <c r="C8" t="s">
        <v>77</v>
      </c>
      <c r="D8" s="14" t="s">
        <v>68</v>
      </c>
      <c r="E8" s="1" t="s">
        <v>61</v>
      </c>
      <c r="F8" s="1" t="s">
        <v>85</v>
      </c>
      <c r="G8">
        <v>980.74</v>
      </c>
      <c r="H8">
        <v>1176.8899999999999</v>
      </c>
      <c r="I8" s="15">
        <v>318.26</v>
      </c>
      <c r="J8" s="16">
        <f>IFERROR(+C.Affaire[[#This Row],[Marge €]]/C.Affaire[[#This Row],[Base HT]],"")</f>
        <v>0.32451006382935332</v>
      </c>
      <c r="K8" s="3">
        <v>44606</v>
      </c>
      <c r="L8" s="3">
        <v>44606</v>
      </c>
      <c r="N8" s="11">
        <f>+C.Affaire[[#This Row],[Date Échéance]]-C.Affaire[[#This Row],[Date]]</f>
        <v>0</v>
      </c>
      <c r="O8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8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67</v>
      </c>
    </row>
    <row r="9" spans="1:18" x14ac:dyDescent="0.25">
      <c r="A9">
        <v>18066720</v>
      </c>
      <c r="B9">
        <v>18070412</v>
      </c>
      <c r="C9" t="s">
        <v>76</v>
      </c>
      <c r="D9" s="14" t="s">
        <v>68</v>
      </c>
      <c r="E9" s="1" t="s">
        <v>61</v>
      </c>
      <c r="F9" s="1" t="s">
        <v>85</v>
      </c>
      <c r="G9">
        <v>3918.7</v>
      </c>
      <c r="H9">
        <v>4702.4400000000005</v>
      </c>
      <c r="I9" s="15">
        <v>806.13</v>
      </c>
      <c r="J9" s="16">
        <f>IFERROR(+C.Affaire[[#This Row],[Marge €]]/C.Affaire[[#This Row],[Base HT]],"")</f>
        <v>0.20571362951999389</v>
      </c>
      <c r="K9" s="3">
        <v>44629</v>
      </c>
      <c r="L9" s="3">
        <v>44629</v>
      </c>
      <c r="N9" s="11">
        <f>+C.Affaire[[#This Row],[Date Échéance]]-C.Affaire[[#This Row],[Date]]</f>
        <v>0</v>
      </c>
      <c r="O9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9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44</v>
      </c>
    </row>
    <row r="10" spans="1:18" x14ac:dyDescent="0.25">
      <c r="A10">
        <v>18063994</v>
      </c>
      <c r="B10">
        <v>18067761</v>
      </c>
      <c r="C10" t="s">
        <v>77</v>
      </c>
      <c r="D10" s="14" t="s">
        <v>68</v>
      </c>
      <c r="E10" s="1" t="s">
        <v>61</v>
      </c>
      <c r="F10" s="1" t="s">
        <v>85</v>
      </c>
      <c r="G10">
        <v>472.78999999999996</v>
      </c>
      <c r="H10">
        <v>567.35</v>
      </c>
      <c r="I10" s="15">
        <v>157.63</v>
      </c>
      <c r="J10" s="16">
        <f>IFERROR(+C.Affaire[[#This Row],[Marge €]]/C.Affaire[[#This Row],[Base HT]],"")</f>
        <v>0.33340383679857866</v>
      </c>
      <c r="K10" s="3">
        <v>44580</v>
      </c>
      <c r="L10" s="3">
        <v>44580</v>
      </c>
      <c r="N10" s="11">
        <f>+C.Affaire[[#This Row],[Date Échéance]]-C.Affaire[[#This Row],[Date]]</f>
        <v>0</v>
      </c>
      <c r="O10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10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93</v>
      </c>
    </row>
    <row r="11" spans="1:18" x14ac:dyDescent="0.25">
      <c r="A11">
        <v>18065179</v>
      </c>
      <c r="B11">
        <v>18067141</v>
      </c>
      <c r="C11" t="s">
        <v>77</v>
      </c>
      <c r="D11" s="14" t="s">
        <v>70</v>
      </c>
      <c r="E11" s="1" t="s">
        <v>10</v>
      </c>
      <c r="F11" s="1" t="s">
        <v>11</v>
      </c>
      <c r="G11">
        <v>479.07</v>
      </c>
      <c r="H11">
        <v>574.88</v>
      </c>
      <c r="I11" s="15">
        <v>134.72999999999999</v>
      </c>
      <c r="J11" s="16">
        <f>IFERROR(+C.Affaire[[#This Row],[Marge €]]/C.Affaire[[#This Row],[Base HT]],"")</f>
        <v>0.28123238775126808</v>
      </c>
      <c r="K11" s="3">
        <v>44592</v>
      </c>
      <c r="L11" s="3">
        <v>44635</v>
      </c>
      <c r="N11" s="11">
        <f>+C.Affaire[[#This Row],[Date Échéance]]-C.Affaire[[#This Row],[Date]]</f>
        <v>43</v>
      </c>
      <c r="O11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81</v>
      </c>
      <c r="P11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38</v>
      </c>
    </row>
    <row r="12" spans="1:18" x14ac:dyDescent="0.25">
      <c r="A12">
        <v>18066603</v>
      </c>
      <c r="B12">
        <v>18069198</v>
      </c>
      <c r="C12" t="s">
        <v>77</v>
      </c>
      <c r="D12" s="14" t="s">
        <v>70</v>
      </c>
      <c r="E12" s="1" t="s">
        <v>10</v>
      </c>
      <c r="F12" s="1" t="s">
        <v>11</v>
      </c>
      <c r="G12">
        <v>200.43</v>
      </c>
      <c r="H12">
        <v>240.51999999999998</v>
      </c>
      <c r="I12" s="15">
        <v>51.27</v>
      </c>
      <c r="J12" s="16">
        <f>IFERROR(+C.Affaire[[#This Row],[Marge €]]/C.Affaire[[#This Row],[Base HT]],"")</f>
        <v>0.25580002993563838</v>
      </c>
      <c r="K12" s="3">
        <v>44620</v>
      </c>
      <c r="L12" s="3">
        <v>44666</v>
      </c>
      <c r="N12" s="11">
        <f>+C.Affaire[[#This Row],[Date Échéance]]-C.Affaire[[#This Row],[Date]]</f>
        <v>46</v>
      </c>
      <c r="O12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12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3" spans="1:18" x14ac:dyDescent="0.25">
      <c r="A13">
        <v>18066602</v>
      </c>
      <c r="B13">
        <v>18068932</v>
      </c>
      <c r="C13" t="s">
        <v>77</v>
      </c>
      <c r="D13" s="14" t="s">
        <v>70</v>
      </c>
      <c r="E13" s="1" t="s">
        <v>10</v>
      </c>
      <c r="F13" s="1" t="s">
        <v>11</v>
      </c>
      <c r="G13">
        <v>389.06</v>
      </c>
      <c r="H13">
        <v>466.87</v>
      </c>
      <c r="I13" s="15">
        <v>53.8</v>
      </c>
      <c r="J13" s="16">
        <f>IFERROR(+C.Affaire[[#This Row],[Marge €]]/C.Affaire[[#This Row],[Base HT]],"")</f>
        <v>0.13828201305711202</v>
      </c>
      <c r="K13" s="3">
        <v>44620</v>
      </c>
      <c r="L13" s="3">
        <v>44666</v>
      </c>
      <c r="N13" s="11">
        <f>+C.Affaire[[#This Row],[Date Échéance]]-C.Affaire[[#This Row],[Date]]</f>
        <v>46</v>
      </c>
      <c r="O13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13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4" spans="1:18" x14ac:dyDescent="0.25">
      <c r="A14">
        <v>18068186</v>
      </c>
      <c r="B14">
        <v>18071439</v>
      </c>
      <c r="C14" t="s">
        <v>77</v>
      </c>
      <c r="D14" s="14" t="s">
        <v>70</v>
      </c>
      <c r="E14" s="1" t="s">
        <v>10</v>
      </c>
      <c r="F14" s="1" t="s">
        <v>11</v>
      </c>
      <c r="G14">
        <v>11.64</v>
      </c>
      <c r="H14">
        <v>13.969999999999999</v>
      </c>
      <c r="I14" s="15">
        <v>4.66</v>
      </c>
      <c r="J14" s="16">
        <f>IFERROR(+C.Affaire[[#This Row],[Marge €]]/C.Affaire[[#This Row],[Base HT]],"")</f>
        <v>0.40034364261168381</v>
      </c>
      <c r="K14" s="3">
        <v>44651</v>
      </c>
      <c r="L14" s="3">
        <v>44696</v>
      </c>
      <c r="N14" s="11">
        <f>+C.Affaire[[#This Row],[Date Échéance]]-C.Affaire[[#This Row],[Date]]</f>
        <v>45</v>
      </c>
      <c r="O14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4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5" spans="1:18" x14ac:dyDescent="0.25">
      <c r="A15">
        <v>18068184</v>
      </c>
      <c r="B15">
        <v>18071112</v>
      </c>
      <c r="C15" t="s">
        <v>77</v>
      </c>
      <c r="D15" s="14" t="s">
        <v>70</v>
      </c>
      <c r="E15" s="1" t="s">
        <v>10</v>
      </c>
      <c r="F15" s="1" t="s">
        <v>11</v>
      </c>
      <c r="G15">
        <v>200.38</v>
      </c>
      <c r="H15">
        <v>240.45999999999998</v>
      </c>
      <c r="I15" s="15">
        <v>69.179999999999993</v>
      </c>
      <c r="J15" s="16">
        <f>IFERROR(+C.Affaire[[#This Row],[Marge €]]/C.Affaire[[#This Row],[Base HT]],"")</f>
        <v>0.34524403633097112</v>
      </c>
      <c r="K15" s="3">
        <v>44651</v>
      </c>
      <c r="L15" s="3">
        <v>44696</v>
      </c>
      <c r="N15" s="11">
        <f>+C.Affaire[[#This Row],[Date Échéance]]-C.Affaire[[#This Row],[Date]]</f>
        <v>45</v>
      </c>
      <c r="O15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5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6" spans="1:18" x14ac:dyDescent="0.25">
      <c r="A16">
        <v>18068180</v>
      </c>
      <c r="B16">
        <v>18070899</v>
      </c>
      <c r="C16" t="s">
        <v>77</v>
      </c>
      <c r="D16" s="14" t="s">
        <v>70</v>
      </c>
      <c r="E16" s="1" t="s">
        <v>10</v>
      </c>
      <c r="F16" s="1" t="s">
        <v>11</v>
      </c>
      <c r="G16">
        <v>84.24</v>
      </c>
      <c r="H16">
        <v>101.09</v>
      </c>
      <c r="I16" s="15">
        <v>20.02</v>
      </c>
      <c r="J16" s="16">
        <f>IFERROR(+C.Affaire[[#This Row],[Marge €]]/C.Affaire[[#This Row],[Base HT]],"")</f>
        <v>0.23765432098765432</v>
      </c>
      <c r="K16" s="3">
        <v>44651</v>
      </c>
      <c r="L16" s="3">
        <v>44696</v>
      </c>
      <c r="N16" s="11">
        <f>+C.Affaire[[#This Row],[Date Échéance]]-C.Affaire[[#This Row],[Date]]</f>
        <v>45</v>
      </c>
      <c r="O16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6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7" spans="1:16" x14ac:dyDescent="0.25">
      <c r="A17">
        <v>18068179</v>
      </c>
      <c r="B17">
        <v>18070542</v>
      </c>
      <c r="C17" t="s">
        <v>77</v>
      </c>
      <c r="D17" s="14" t="s">
        <v>70</v>
      </c>
      <c r="E17" s="1" t="s">
        <v>10</v>
      </c>
      <c r="F17" s="1" t="s">
        <v>11</v>
      </c>
      <c r="G17">
        <v>54.160000000000004</v>
      </c>
      <c r="H17">
        <v>64.989999999999995</v>
      </c>
      <c r="I17" s="15">
        <v>14.48</v>
      </c>
      <c r="J17" s="16">
        <f>IFERROR(+C.Affaire[[#This Row],[Marge €]]/C.Affaire[[#This Row],[Base HT]],"")</f>
        <v>0.2673559822747415</v>
      </c>
      <c r="K17" s="3">
        <v>44651</v>
      </c>
      <c r="L17" s="3">
        <v>44696</v>
      </c>
      <c r="N17" s="11">
        <f>+C.Affaire[[#This Row],[Date Échéance]]-C.Affaire[[#This Row],[Date]]</f>
        <v>45</v>
      </c>
      <c r="O17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7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8" spans="1:16" x14ac:dyDescent="0.25">
      <c r="A18">
        <v>18068176</v>
      </c>
      <c r="B18">
        <v>18070056</v>
      </c>
      <c r="C18" t="s">
        <v>77</v>
      </c>
      <c r="D18" s="14" t="s">
        <v>70</v>
      </c>
      <c r="E18" s="1" t="s">
        <v>10</v>
      </c>
      <c r="F18" s="1" t="s">
        <v>11</v>
      </c>
      <c r="G18">
        <v>226.76</v>
      </c>
      <c r="H18">
        <v>272.11</v>
      </c>
      <c r="I18" s="15">
        <v>47.36</v>
      </c>
      <c r="J18" s="16">
        <f>IFERROR(+C.Affaire[[#This Row],[Marge €]]/C.Affaire[[#This Row],[Base HT]],"")</f>
        <v>0.20885517727994357</v>
      </c>
      <c r="K18" s="3">
        <v>44651</v>
      </c>
      <c r="L18" s="3">
        <v>44696</v>
      </c>
      <c r="N18" s="11">
        <f>+C.Affaire[[#This Row],[Date Échéance]]-C.Affaire[[#This Row],[Date]]</f>
        <v>45</v>
      </c>
      <c r="O18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8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9" spans="1:16" x14ac:dyDescent="0.25">
      <c r="A19">
        <v>18068175</v>
      </c>
      <c r="B19">
        <v>18069981</v>
      </c>
      <c r="C19" t="s">
        <v>77</v>
      </c>
      <c r="D19" s="14" t="s">
        <v>70</v>
      </c>
      <c r="E19" s="1" t="s">
        <v>10</v>
      </c>
      <c r="F19" s="1" t="s">
        <v>11</v>
      </c>
      <c r="G19">
        <v>110.58</v>
      </c>
      <c r="H19">
        <v>132.69999999999999</v>
      </c>
      <c r="I19" s="15">
        <v>33.980000000000004</v>
      </c>
      <c r="J19" s="16">
        <f>IFERROR(+C.Affaire[[#This Row],[Marge €]]/C.Affaire[[#This Row],[Base HT]],"")</f>
        <v>0.30728884065834694</v>
      </c>
      <c r="K19" s="3">
        <v>44651</v>
      </c>
      <c r="L19" s="3">
        <v>44696</v>
      </c>
      <c r="N19" s="11">
        <f>+C.Affaire[[#This Row],[Date Échéance]]-C.Affaire[[#This Row],[Date]]</f>
        <v>45</v>
      </c>
      <c r="O19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9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20" spans="1:16" x14ac:dyDescent="0.25">
      <c r="A20">
        <v>18065176</v>
      </c>
      <c r="B20">
        <v>18066940</v>
      </c>
      <c r="C20" t="s">
        <v>76</v>
      </c>
      <c r="D20" s="14" t="s">
        <v>70</v>
      </c>
      <c r="E20" s="1" t="s">
        <v>10</v>
      </c>
      <c r="F20" s="1" t="s">
        <v>11</v>
      </c>
      <c r="G20">
        <v>570.96</v>
      </c>
      <c r="H20">
        <v>685.15</v>
      </c>
      <c r="I20" s="15">
        <v>126.35999999999999</v>
      </c>
      <c r="J20" s="16">
        <f>IFERROR(+C.Affaire[[#This Row],[Marge €]]/C.Affaire[[#This Row],[Base HT]],"")</f>
        <v>0.22131147540983603</v>
      </c>
      <c r="K20" s="3">
        <v>44592</v>
      </c>
      <c r="L20" s="3">
        <v>44635</v>
      </c>
      <c r="N20" s="11">
        <f>+C.Affaire[[#This Row],[Date Échéance]]-C.Affaire[[#This Row],[Date]]</f>
        <v>43</v>
      </c>
      <c r="O20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81</v>
      </c>
      <c r="P20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38</v>
      </c>
    </row>
    <row r="21" spans="1:16" x14ac:dyDescent="0.25">
      <c r="A21">
        <v>18068178</v>
      </c>
      <c r="B21">
        <v>18070506</v>
      </c>
      <c r="C21" t="s">
        <v>76</v>
      </c>
      <c r="D21" s="14" t="s">
        <v>70</v>
      </c>
      <c r="E21" s="1" t="s">
        <v>10</v>
      </c>
      <c r="F21" s="1" t="s">
        <v>11</v>
      </c>
      <c r="G21">
        <v>1409.4</v>
      </c>
      <c r="H21">
        <v>1691.28</v>
      </c>
      <c r="I21" s="15">
        <v>468.43</v>
      </c>
      <c r="J21" s="16">
        <f>IFERROR(+C.Affaire[[#This Row],[Marge €]]/C.Affaire[[#This Row],[Base HT]],"")</f>
        <v>0.33236128849155666</v>
      </c>
      <c r="K21" s="3">
        <v>44651</v>
      </c>
      <c r="L21" s="3">
        <v>44696</v>
      </c>
      <c r="N21" s="11">
        <f>+C.Affaire[[#This Row],[Date Échéance]]-C.Affaire[[#This Row],[Date]]</f>
        <v>45</v>
      </c>
      <c r="O21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21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22" spans="1:16" x14ac:dyDescent="0.25">
      <c r="A22">
        <v>18068177</v>
      </c>
      <c r="B22">
        <v>18070142</v>
      </c>
      <c r="C22" t="s">
        <v>76</v>
      </c>
      <c r="D22" s="14" t="s">
        <v>70</v>
      </c>
      <c r="E22" s="1" t="s">
        <v>10</v>
      </c>
      <c r="F22" s="1" t="s">
        <v>11</v>
      </c>
      <c r="G22">
        <v>1119.54</v>
      </c>
      <c r="H22">
        <v>1343.45</v>
      </c>
      <c r="I22" s="15">
        <v>258.86</v>
      </c>
      <c r="J22" s="16">
        <f>IFERROR(+C.Affaire[[#This Row],[Marge €]]/C.Affaire[[#This Row],[Base HT]],"")</f>
        <v>0.2312199653429087</v>
      </c>
      <c r="K22" s="3">
        <v>44651</v>
      </c>
      <c r="L22" s="3">
        <v>44696</v>
      </c>
      <c r="N22" s="11">
        <f>+C.Affaire[[#This Row],[Date Échéance]]-C.Affaire[[#This Row],[Date]]</f>
        <v>45</v>
      </c>
      <c r="O22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22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23" spans="1:16" x14ac:dyDescent="0.25">
      <c r="A23">
        <v>18068174</v>
      </c>
      <c r="B23">
        <v>18069899</v>
      </c>
      <c r="C23" t="s">
        <v>76</v>
      </c>
      <c r="D23" s="14" t="s">
        <v>70</v>
      </c>
      <c r="E23" s="1" t="s">
        <v>10</v>
      </c>
      <c r="F23" s="1" t="s">
        <v>11</v>
      </c>
      <c r="G23">
        <v>402.9</v>
      </c>
      <c r="H23">
        <v>483.48</v>
      </c>
      <c r="I23" s="15">
        <v>104.15</v>
      </c>
      <c r="J23" s="16">
        <f>IFERROR(+C.Affaire[[#This Row],[Marge €]]/C.Affaire[[#This Row],[Base HT]],"")</f>
        <v>0.25850086870191119</v>
      </c>
      <c r="K23" s="3">
        <v>44651</v>
      </c>
      <c r="L23" s="3">
        <v>44696</v>
      </c>
      <c r="N23" s="11">
        <f>+C.Affaire[[#This Row],[Date Échéance]]-C.Affaire[[#This Row],[Date]]</f>
        <v>45</v>
      </c>
      <c r="O23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23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24" spans="1:16" x14ac:dyDescent="0.25">
      <c r="A24">
        <v>18068189</v>
      </c>
      <c r="B24">
        <v>18070524</v>
      </c>
      <c r="C24" t="s">
        <v>77</v>
      </c>
      <c r="D24" s="14" t="s">
        <v>68</v>
      </c>
      <c r="E24" s="1" t="s">
        <v>12</v>
      </c>
      <c r="F24" s="1" t="s">
        <v>13</v>
      </c>
      <c r="G24">
        <v>106.13</v>
      </c>
      <c r="H24">
        <v>127.35999999999999</v>
      </c>
      <c r="I24" s="15">
        <v>14.64</v>
      </c>
      <c r="J24" s="16">
        <f>IFERROR(+C.Affaire[[#This Row],[Marge €]]/C.Affaire[[#This Row],[Base HT]],"")</f>
        <v>0.13794403090549329</v>
      </c>
      <c r="K24" s="3">
        <v>44651</v>
      </c>
      <c r="L24" s="3">
        <v>44696</v>
      </c>
      <c r="M24" s="3">
        <f>VLOOKUP(C.Affaire[[#This Row],[N° facture]],[1]Délai!$A:$K,11,FALSE)</f>
        <v>44696</v>
      </c>
      <c r="N24" s="11">
        <f>+C.Affaire[[#This Row],[Date Échéance]]-C.Affaire[[#This Row],[Date]]</f>
        <v>45</v>
      </c>
      <c r="O24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24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25" spans="1:16" x14ac:dyDescent="0.25">
      <c r="A25">
        <v>18068188</v>
      </c>
      <c r="B25">
        <v>18070302</v>
      </c>
      <c r="C25" t="s">
        <v>77</v>
      </c>
      <c r="D25" s="14" t="s">
        <v>68</v>
      </c>
      <c r="E25" s="1" t="s">
        <v>12</v>
      </c>
      <c r="F25" s="1" t="s">
        <v>13</v>
      </c>
      <c r="G25">
        <v>204</v>
      </c>
      <c r="H25">
        <v>244.8</v>
      </c>
      <c r="I25" s="15">
        <v>37.260000000000005</v>
      </c>
      <c r="J25" s="16">
        <f>IFERROR(+C.Affaire[[#This Row],[Marge €]]/C.Affaire[[#This Row],[Base HT]],"")</f>
        <v>0.18264705882352944</v>
      </c>
      <c r="K25" s="3">
        <v>44651</v>
      </c>
      <c r="L25" s="3">
        <v>44696</v>
      </c>
      <c r="M25" s="3">
        <f>VLOOKUP(C.Affaire[[#This Row],[N° facture]],[1]Délai!$A:$K,11,FALSE)</f>
        <v>44696</v>
      </c>
      <c r="N25" s="11">
        <f>+C.Affaire[[#This Row],[Date Échéance]]-C.Affaire[[#This Row],[Date]]</f>
        <v>45</v>
      </c>
      <c r="O25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25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26" spans="1:16" x14ac:dyDescent="0.25">
      <c r="A26">
        <v>18065191</v>
      </c>
      <c r="B26">
        <v>18067938</v>
      </c>
      <c r="C26" t="s">
        <v>76</v>
      </c>
      <c r="D26" s="14" t="s">
        <v>68</v>
      </c>
      <c r="E26" s="1" t="s">
        <v>12</v>
      </c>
      <c r="F26" s="1" t="s">
        <v>13</v>
      </c>
      <c r="G26">
        <v>1624.49</v>
      </c>
      <c r="H26">
        <v>1949.39</v>
      </c>
      <c r="I26" s="15">
        <v>276.77</v>
      </c>
      <c r="J26" s="16">
        <f>IFERROR(+C.Affaire[[#This Row],[Marge €]]/C.Affaire[[#This Row],[Base HT]],"")</f>
        <v>0.17037347105860914</v>
      </c>
      <c r="K26" s="3">
        <v>44592</v>
      </c>
      <c r="L26" s="3">
        <v>44635</v>
      </c>
      <c r="M26" s="3">
        <f>VLOOKUP(C.Affaire[[#This Row],[N° facture]],[1]Délai!$A:$K,11,FALSE)</f>
        <v>44635</v>
      </c>
      <c r="N26" s="11">
        <f>+C.Affaire[[#This Row],[Date Échéance]]-C.Affaire[[#This Row],[Date]]</f>
        <v>43</v>
      </c>
      <c r="O26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26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27" spans="1:16" x14ac:dyDescent="0.25">
      <c r="A27">
        <v>18065192</v>
      </c>
      <c r="B27">
        <v>18068318</v>
      </c>
      <c r="C27" t="s">
        <v>77</v>
      </c>
      <c r="D27" s="14" t="s">
        <v>84</v>
      </c>
      <c r="E27" s="1" t="s">
        <v>14</v>
      </c>
      <c r="F27" s="1" t="s">
        <v>15</v>
      </c>
      <c r="G27">
        <v>253.68</v>
      </c>
      <c r="H27">
        <v>304.41999999999996</v>
      </c>
      <c r="I27" s="15">
        <v>79.52000000000001</v>
      </c>
      <c r="J27" s="16">
        <f>IFERROR(+C.Affaire[[#This Row],[Marge €]]/C.Affaire[[#This Row],[Base HT]],"")</f>
        <v>0.31346578366445921</v>
      </c>
      <c r="K27" s="3">
        <v>44592</v>
      </c>
      <c r="L27" s="3">
        <v>44635</v>
      </c>
      <c r="M27" s="3">
        <f>VLOOKUP(C.Affaire[[#This Row],[N° facture]],[1]Délai!$A:$K,11,FALSE)</f>
        <v>44635</v>
      </c>
      <c r="N27" s="11">
        <f>+C.Affaire[[#This Row],[Date Échéance]]-C.Affaire[[#This Row],[Date]]</f>
        <v>43</v>
      </c>
      <c r="O27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27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28" spans="1:16" x14ac:dyDescent="0.25">
      <c r="A28">
        <v>18066606</v>
      </c>
      <c r="B28">
        <v>18069748</v>
      </c>
      <c r="C28" t="s">
        <v>77</v>
      </c>
      <c r="D28" s="14" t="s">
        <v>84</v>
      </c>
      <c r="E28" s="1" t="s">
        <v>14</v>
      </c>
      <c r="F28" s="1" t="s">
        <v>15</v>
      </c>
      <c r="G28">
        <v>15.11</v>
      </c>
      <c r="H28">
        <v>18.130000000000003</v>
      </c>
      <c r="I28" s="15">
        <v>5.04</v>
      </c>
      <c r="J28" s="16">
        <f>IFERROR(+C.Affaire[[#This Row],[Marge €]]/C.Affaire[[#This Row],[Base HT]],"")</f>
        <v>0.33355393778954334</v>
      </c>
      <c r="K28" s="3">
        <v>44620</v>
      </c>
      <c r="L28" s="3">
        <v>44666</v>
      </c>
      <c r="M28" s="3">
        <f>VLOOKUP(C.Affaire[[#This Row],[N° facture]],[1]Délai!$A:$K,11,FALSE)</f>
        <v>44666</v>
      </c>
      <c r="N28" s="11">
        <f>+C.Affaire[[#This Row],[Date Échéance]]-C.Affaire[[#This Row],[Date]]</f>
        <v>46</v>
      </c>
      <c r="O28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28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29" spans="1:16" x14ac:dyDescent="0.25">
      <c r="A29">
        <v>18066605</v>
      </c>
      <c r="B29">
        <v>18068724</v>
      </c>
      <c r="C29" t="s">
        <v>77</v>
      </c>
      <c r="D29" s="14" t="s">
        <v>84</v>
      </c>
      <c r="E29" s="1" t="s">
        <v>14</v>
      </c>
      <c r="F29" s="1" t="s">
        <v>15</v>
      </c>
      <c r="G29">
        <v>118.08</v>
      </c>
      <c r="H29">
        <v>141.69999999999999</v>
      </c>
      <c r="I29" s="15">
        <v>30.98</v>
      </c>
      <c r="J29" s="16">
        <f>IFERROR(+C.Affaire[[#This Row],[Marge €]]/C.Affaire[[#This Row],[Base HT]],"")</f>
        <v>0.26236449864498645</v>
      </c>
      <c r="K29" s="3">
        <v>44620</v>
      </c>
      <c r="L29" s="3">
        <v>44666</v>
      </c>
      <c r="M29" s="3">
        <f>VLOOKUP(C.Affaire[[#This Row],[N° facture]],[1]Délai!$A:$K,11,FALSE)</f>
        <v>44666</v>
      </c>
      <c r="N29" s="11">
        <f>+C.Affaire[[#This Row],[Date Échéance]]-C.Affaire[[#This Row],[Date]]</f>
        <v>46</v>
      </c>
      <c r="O29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29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30" spans="1:16" x14ac:dyDescent="0.25">
      <c r="A30">
        <v>18068191</v>
      </c>
      <c r="B30">
        <v>18070827</v>
      </c>
      <c r="C30" t="s">
        <v>77</v>
      </c>
      <c r="D30" s="14" t="s">
        <v>84</v>
      </c>
      <c r="E30" s="1" t="s">
        <v>14</v>
      </c>
      <c r="F30" s="1" t="s">
        <v>15</v>
      </c>
      <c r="G30">
        <v>145.56</v>
      </c>
      <c r="H30">
        <v>174.67000000000002</v>
      </c>
      <c r="I30" s="15">
        <v>33.56</v>
      </c>
      <c r="J30" s="16">
        <f>IFERROR(+C.Affaire[[#This Row],[Marge €]]/C.Affaire[[#This Row],[Base HT]],"")</f>
        <v>0.23055784556196759</v>
      </c>
      <c r="K30" s="3">
        <v>44651</v>
      </c>
      <c r="L30" s="3">
        <v>44696</v>
      </c>
      <c r="M30" s="3">
        <f>VLOOKUP(C.Affaire[[#This Row],[N° facture]],[1]Délai!$A:$K,11,FALSE)</f>
        <v>44696</v>
      </c>
      <c r="N30" s="11">
        <f>+C.Affaire[[#This Row],[Date Échéance]]-C.Affaire[[#This Row],[Date]]</f>
        <v>45</v>
      </c>
      <c r="O30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30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31" spans="1:16" x14ac:dyDescent="0.25">
      <c r="A31">
        <v>18068190</v>
      </c>
      <c r="B31">
        <v>18070823</v>
      </c>
      <c r="C31" t="s">
        <v>77</v>
      </c>
      <c r="D31" s="14" t="s">
        <v>84</v>
      </c>
      <c r="E31" s="1" t="s">
        <v>14</v>
      </c>
      <c r="F31" s="1" t="s">
        <v>15</v>
      </c>
      <c r="G31">
        <v>208.68</v>
      </c>
      <c r="H31">
        <v>250.42</v>
      </c>
      <c r="I31" s="15">
        <v>59.379999999999995</v>
      </c>
      <c r="J31" s="16">
        <f>IFERROR(+C.Affaire[[#This Row],[Marge €]]/C.Affaire[[#This Row],[Base HT]],"")</f>
        <v>0.28455050795476322</v>
      </c>
      <c r="K31" s="3">
        <v>44651</v>
      </c>
      <c r="L31" s="3">
        <v>44696</v>
      </c>
      <c r="M31" s="3">
        <f>VLOOKUP(C.Affaire[[#This Row],[N° facture]],[1]Délai!$A:$K,11,FALSE)</f>
        <v>44696</v>
      </c>
      <c r="N31" s="11">
        <f>+C.Affaire[[#This Row],[Date Échéance]]-C.Affaire[[#This Row],[Date]]</f>
        <v>45</v>
      </c>
      <c r="O31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31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32" spans="1:16" x14ac:dyDescent="0.25">
      <c r="A32">
        <v>18065193</v>
      </c>
      <c r="B32">
        <v>18068220</v>
      </c>
      <c r="C32" t="s">
        <v>76</v>
      </c>
      <c r="D32" s="14" t="s">
        <v>69</v>
      </c>
      <c r="E32" s="1" t="s">
        <v>16</v>
      </c>
      <c r="F32" s="1" t="s">
        <v>17</v>
      </c>
      <c r="G32">
        <v>1350.1</v>
      </c>
      <c r="H32">
        <v>1620.1200000000001</v>
      </c>
      <c r="I32" s="15">
        <v>421.93999999999994</v>
      </c>
      <c r="J32" s="16">
        <f>IFERROR(+C.Affaire[[#This Row],[Marge €]]/C.Affaire[[#This Row],[Base HT]],"")</f>
        <v>0.31252499814828527</v>
      </c>
      <c r="K32" s="3">
        <v>44592</v>
      </c>
      <c r="L32" s="3">
        <v>44620</v>
      </c>
      <c r="M32" s="3">
        <f>VLOOKUP(C.Affaire[[#This Row],[N° facture]],[1]Délai!$A:$K,11,FALSE)</f>
        <v>44620</v>
      </c>
      <c r="N32" s="11">
        <f>+C.Affaire[[#This Row],[Date Échéance]]-C.Affaire[[#This Row],[Date]]</f>
        <v>28</v>
      </c>
      <c r="O32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32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33" spans="1:16" x14ac:dyDescent="0.25">
      <c r="A33">
        <v>18065194</v>
      </c>
      <c r="B33">
        <v>18068109</v>
      </c>
      <c r="C33" t="s">
        <v>75</v>
      </c>
      <c r="D33" s="14" t="s">
        <v>67</v>
      </c>
      <c r="E33" s="1" t="s">
        <v>18</v>
      </c>
      <c r="F33" s="1" t="s">
        <v>19</v>
      </c>
      <c r="G33">
        <v>0</v>
      </c>
      <c r="H33">
        <v>0</v>
      </c>
      <c r="I33" s="15">
        <v>0</v>
      </c>
      <c r="J33" s="16" t="str">
        <f>IFERROR(+C.Affaire[[#This Row],[Marge €]]/C.Affaire[[#This Row],[Base HT]],"")</f>
        <v/>
      </c>
      <c r="K33" s="3">
        <v>44592</v>
      </c>
      <c r="L33" s="3">
        <v>44635</v>
      </c>
      <c r="M33" s="3">
        <f>VLOOKUP(C.Affaire[[#This Row],[N° facture]],[1]Délai!$A:$K,11,FALSE)</f>
        <v>44635</v>
      </c>
      <c r="N33" s="11">
        <f>+C.Affaire[[#This Row],[Date Échéance]]-C.Affaire[[#This Row],[Date]]</f>
        <v>43</v>
      </c>
      <c r="O33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33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34" spans="1:16" x14ac:dyDescent="0.25">
      <c r="A34">
        <v>18066609</v>
      </c>
      <c r="B34">
        <v>18069864</v>
      </c>
      <c r="C34" t="s">
        <v>75</v>
      </c>
      <c r="D34" s="14" t="s">
        <v>67</v>
      </c>
      <c r="E34" s="1" t="s">
        <v>18</v>
      </c>
      <c r="F34" s="1" t="s">
        <v>19</v>
      </c>
      <c r="G34">
        <v>1058.5999999999999</v>
      </c>
      <c r="H34">
        <v>1270.3200000000002</v>
      </c>
      <c r="I34" s="15">
        <v>73.97</v>
      </c>
      <c r="J34" s="16">
        <f>IFERROR(+C.Affaire[[#This Row],[Marge €]]/C.Affaire[[#This Row],[Base HT]],"")</f>
        <v>6.9875307009257509E-2</v>
      </c>
      <c r="K34" s="3">
        <v>44620</v>
      </c>
      <c r="L34" s="3">
        <v>44666</v>
      </c>
      <c r="M34" s="3">
        <f>VLOOKUP(C.Affaire[[#This Row],[N° facture]],[1]Délai!$A:$K,11,FALSE)</f>
        <v>44666</v>
      </c>
      <c r="N34" s="11">
        <f>+C.Affaire[[#This Row],[Date Échéance]]-C.Affaire[[#This Row],[Date]]</f>
        <v>46</v>
      </c>
      <c r="O34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34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35" spans="1:16" x14ac:dyDescent="0.25">
      <c r="A35">
        <v>18066608</v>
      </c>
      <c r="B35">
        <v>18069696</v>
      </c>
      <c r="C35" t="s">
        <v>75</v>
      </c>
      <c r="D35" s="14" t="s">
        <v>67</v>
      </c>
      <c r="E35" s="1" t="s">
        <v>18</v>
      </c>
      <c r="F35" s="1" t="s">
        <v>19</v>
      </c>
      <c r="G35">
        <v>1629.6</v>
      </c>
      <c r="H35">
        <v>1955.52</v>
      </c>
      <c r="I35" s="15">
        <v>105.6</v>
      </c>
      <c r="J35" s="16">
        <f>IFERROR(+C.Affaire[[#This Row],[Marge €]]/C.Affaire[[#This Row],[Base HT]],"")</f>
        <v>6.4801178203240065E-2</v>
      </c>
      <c r="K35" s="3">
        <v>44620</v>
      </c>
      <c r="L35" s="3">
        <v>44666</v>
      </c>
      <c r="M35" s="3">
        <f>VLOOKUP(C.Affaire[[#This Row],[N° facture]],[1]Délai!$A:$K,11,FALSE)</f>
        <v>44666</v>
      </c>
      <c r="N35" s="11">
        <f>+C.Affaire[[#This Row],[Date Échéance]]-C.Affaire[[#This Row],[Date]]</f>
        <v>46</v>
      </c>
      <c r="O35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35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36" spans="1:16" x14ac:dyDescent="0.25">
      <c r="A36">
        <v>18066607</v>
      </c>
      <c r="B36">
        <v>18069695</v>
      </c>
      <c r="C36" t="s">
        <v>75</v>
      </c>
      <c r="D36" s="14" t="s">
        <v>67</v>
      </c>
      <c r="E36" s="1" t="s">
        <v>18</v>
      </c>
      <c r="F36" s="1" t="s">
        <v>19</v>
      </c>
      <c r="G36">
        <v>2442.4299999999998</v>
      </c>
      <c r="H36">
        <v>2930.92</v>
      </c>
      <c r="I36" s="15">
        <v>168.95999999999998</v>
      </c>
      <c r="J36" s="16">
        <f>IFERROR(+C.Affaire[[#This Row],[Marge €]]/C.Affaire[[#This Row],[Base HT]],"")</f>
        <v>6.9177008143529187E-2</v>
      </c>
      <c r="K36" s="3">
        <v>44620</v>
      </c>
      <c r="L36" s="3">
        <v>44666</v>
      </c>
      <c r="M36" s="3">
        <f>VLOOKUP(C.Affaire[[#This Row],[N° facture]],[1]Délai!$A:$K,11,FALSE)</f>
        <v>44666</v>
      </c>
      <c r="N36" s="11">
        <f>+C.Affaire[[#This Row],[Date Échéance]]-C.Affaire[[#This Row],[Date]]</f>
        <v>46</v>
      </c>
      <c r="O36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36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37" spans="1:16" x14ac:dyDescent="0.25">
      <c r="A37">
        <v>18068193</v>
      </c>
      <c r="B37">
        <v>18069992</v>
      </c>
      <c r="C37" t="s">
        <v>75</v>
      </c>
      <c r="D37" s="14" t="s">
        <v>67</v>
      </c>
      <c r="E37" s="1" t="s">
        <v>18</v>
      </c>
      <c r="F37" s="1" t="s">
        <v>19</v>
      </c>
      <c r="G37">
        <v>12838.210000000001</v>
      </c>
      <c r="H37">
        <v>15405.85</v>
      </c>
      <c r="I37" s="15">
        <v>1167.1100000000001</v>
      </c>
      <c r="J37" s="16">
        <f>IFERROR(+C.Affaire[[#This Row],[Marge €]]/C.Affaire[[#This Row],[Base HT]],"")</f>
        <v>9.0909090909090912E-2</v>
      </c>
      <c r="K37" s="3">
        <v>44651</v>
      </c>
      <c r="L37" s="3">
        <v>44696</v>
      </c>
      <c r="M37" s="3">
        <f>VLOOKUP(C.Affaire[[#This Row],[N° facture]],[1]Délai!$A:$K,11,FALSE)</f>
        <v>44696</v>
      </c>
      <c r="N37" s="11">
        <f>+C.Affaire[[#This Row],[Date Échéance]]-C.Affaire[[#This Row],[Date]]</f>
        <v>45</v>
      </c>
      <c r="O37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37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38" spans="1:16" x14ac:dyDescent="0.25">
      <c r="A38">
        <v>18068205</v>
      </c>
      <c r="B38">
        <v>18071362</v>
      </c>
      <c r="C38" t="s">
        <v>77</v>
      </c>
      <c r="D38" s="14" t="s">
        <v>67</v>
      </c>
      <c r="E38" s="1" t="s">
        <v>18</v>
      </c>
      <c r="F38" s="1" t="s">
        <v>19</v>
      </c>
      <c r="G38">
        <v>80.13</v>
      </c>
      <c r="H38">
        <v>96.16</v>
      </c>
      <c r="I38" s="15">
        <v>18.5</v>
      </c>
      <c r="J38" s="16">
        <f>IFERROR(+C.Affaire[[#This Row],[Marge €]]/C.Affaire[[#This Row],[Base HT]],"")</f>
        <v>0.23087482840384377</v>
      </c>
      <c r="K38" s="3">
        <v>44651</v>
      </c>
      <c r="L38" s="3">
        <v>44696</v>
      </c>
      <c r="M38" s="3">
        <f>VLOOKUP(C.Affaire[[#This Row],[N° facture]],[1]Délai!$A:$K,11,FALSE)</f>
        <v>44696</v>
      </c>
      <c r="N38" s="11">
        <f>+C.Affaire[[#This Row],[Date Échéance]]-C.Affaire[[#This Row],[Date]]</f>
        <v>45</v>
      </c>
      <c r="O38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38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39" spans="1:16" x14ac:dyDescent="0.25">
      <c r="A39">
        <v>18068204</v>
      </c>
      <c r="B39">
        <v>18071283</v>
      </c>
      <c r="C39" t="s">
        <v>77</v>
      </c>
      <c r="D39" s="14" t="s">
        <v>67</v>
      </c>
      <c r="E39" s="1" t="s">
        <v>18</v>
      </c>
      <c r="F39" s="1" t="s">
        <v>19</v>
      </c>
      <c r="G39">
        <v>166.29000000000002</v>
      </c>
      <c r="H39">
        <v>199.55</v>
      </c>
      <c r="I39" s="15">
        <v>27.72</v>
      </c>
      <c r="J39" s="16">
        <f>IFERROR(+C.Affaire[[#This Row],[Marge €]]/C.Affaire[[#This Row],[Base HT]],"")</f>
        <v>0.16669673462024173</v>
      </c>
      <c r="K39" s="3">
        <v>44651</v>
      </c>
      <c r="L39" s="3">
        <v>44696</v>
      </c>
      <c r="M39" s="3">
        <f>VLOOKUP(C.Affaire[[#This Row],[N° facture]],[1]Délai!$A:$K,11,FALSE)</f>
        <v>44696</v>
      </c>
      <c r="N39" s="11">
        <f>+C.Affaire[[#This Row],[Date Échéance]]-C.Affaire[[#This Row],[Date]]</f>
        <v>45</v>
      </c>
      <c r="O39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39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40" spans="1:16" x14ac:dyDescent="0.25">
      <c r="A40">
        <v>18068203</v>
      </c>
      <c r="B40">
        <v>18071219</v>
      </c>
      <c r="C40" t="s">
        <v>77</v>
      </c>
      <c r="D40" s="14" t="s">
        <v>67</v>
      </c>
      <c r="E40" s="1" t="s">
        <v>18</v>
      </c>
      <c r="F40" s="1" t="s">
        <v>19</v>
      </c>
      <c r="G40">
        <v>1247.1399999999999</v>
      </c>
      <c r="H40">
        <v>1496.5700000000002</v>
      </c>
      <c r="I40" s="15">
        <v>207.85</v>
      </c>
      <c r="J40" s="16">
        <f>IFERROR(+C.Affaire[[#This Row],[Marge €]]/C.Affaire[[#This Row],[Base HT]],"")</f>
        <v>0.16666132110268295</v>
      </c>
      <c r="K40" s="3">
        <v>44651</v>
      </c>
      <c r="L40" s="3">
        <v>44696</v>
      </c>
      <c r="M40" s="3">
        <f>VLOOKUP(C.Affaire[[#This Row],[N° facture]],[1]Délai!$A:$K,11,FALSE)</f>
        <v>44696</v>
      </c>
      <c r="N40" s="11">
        <f>+C.Affaire[[#This Row],[Date Échéance]]-C.Affaire[[#This Row],[Date]]</f>
        <v>45</v>
      </c>
      <c r="O40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40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41" spans="1:16" x14ac:dyDescent="0.25">
      <c r="A41">
        <v>18068201</v>
      </c>
      <c r="B41">
        <v>18070947</v>
      </c>
      <c r="C41" t="s">
        <v>77</v>
      </c>
      <c r="D41" s="14" t="s">
        <v>67</v>
      </c>
      <c r="E41" s="1" t="s">
        <v>18</v>
      </c>
      <c r="F41" s="1" t="s">
        <v>19</v>
      </c>
      <c r="G41">
        <v>2288.67</v>
      </c>
      <c r="H41">
        <v>2746.4</v>
      </c>
      <c r="I41" s="15">
        <v>312.27</v>
      </c>
      <c r="J41" s="16">
        <f>IFERROR(+C.Affaire[[#This Row],[Marge €]]/C.Affaire[[#This Row],[Base HT]],"")</f>
        <v>0.13644168884111732</v>
      </c>
      <c r="K41" s="3">
        <v>44651</v>
      </c>
      <c r="L41" s="3">
        <v>44696</v>
      </c>
      <c r="M41" s="3">
        <f>VLOOKUP(C.Affaire[[#This Row],[N° facture]],[1]Délai!$A:$K,11,FALSE)</f>
        <v>44696</v>
      </c>
      <c r="N41" s="11">
        <f>+C.Affaire[[#This Row],[Date Échéance]]-C.Affaire[[#This Row],[Date]]</f>
        <v>45</v>
      </c>
      <c r="O41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41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42" spans="1:16" x14ac:dyDescent="0.25">
      <c r="A42">
        <v>18068200</v>
      </c>
      <c r="B42">
        <v>18070946</v>
      </c>
      <c r="C42" t="s">
        <v>77</v>
      </c>
      <c r="D42" s="14" t="s">
        <v>67</v>
      </c>
      <c r="E42" s="1" t="s">
        <v>18</v>
      </c>
      <c r="F42" s="1" t="s">
        <v>19</v>
      </c>
      <c r="G42">
        <v>954.55</v>
      </c>
      <c r="H42">
        <v>1145.46</v>
      </c>
      <c r="I42" s="15">
        <v>159.07999999999998</v>
      </c>
      <c r="J42" s="16">
        <f>IFERROR(+C.Affaire[[#This Row],[Marge €]]/C.Affaire[[#This Row],[Base HT]],"")</f>
        <v>0.16665444450264522</v>
      </c>
      <c r="K42" s="3">
        <v>44651</v>
      </c>
      <c r="L42" s="3">
        <v>44696</v>
      </c>
      <c r="M42" s="3">
        <f>VLOOKUP(C.Affaire[[#This Row],[N° facture]],[1]Délai!$A:$K,11,FALSE)</f>
        <v>44696</v>
      </c>
      <c r="N42" s="11">
        <f>+C.Affaire[[#This Row],[Date Échéance]]-C.Affaire[[#This Row],[Date]]</f>
        <v>45</v>
      </c>
      <c r="O42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42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43" spans="1:16" x14ac:dyDescent="0.25">
      <c r="A43">
        <v>18068199</v>
      </c>
      <c r="B43">
        <v>18070685</v>
      </c>
      <c r="C43" t="s">
        <v>77</v>
      </c>
      <c r="D43" s="14" t="s">
        <v>67</v>
      </c>
      <c r="E43" s="1" t="s">
        <v>18</v>
      </c>
      <c r="F43" s="1" t="s">
        <v>19</v>
      </c>
      <c r="G43">
        <v>236.25</v>
      </c>
      <c r="H43">
        <v>283.5</v>
      </c>
      <c r="I43" s="15">
        <v>47.25</v>
      </c>
      <c r="J43" s="16">
        <f>IFERROR(+C.Affaire[[#This Row],[Marge €]]/C.Affaire[[#This Row],[Base HT]],"")</f>
        <v>0.2</v>
      </c>
      <c r="K43" s="3">
        <v>44651</v>
      </c>
      <c r="L43" s="3">
        <v>44696</v>
      </c>
      <c r="M43" s="3">
        <f>VLOOKUP(C.Affaire[[#This Row],[N° facture]],[1]Délai!$A:$K,11,FALSE)</f>
        <v>44696</v>
      </c>
      <c r="N43" s="11">
        <f>+C.Affaire[[#This Row],[Date Échéance]]-C.Affaire[[#This Row],[Date]]</f>
        <v>45</v>
      </c>
      <c r="O43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43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44" spans="1:16" x14ac:dyDescent="0.25">
      <c r="A44">
        <v>18068202</v>
      </c>
      <c r="B44">
        <v>18071190</v>
      </c>
      <c r="C44" t="s">
        <v>76</v>
      </c>
      <c r="D44" s="14" t="s">
        <v>67</v>
      </c>
      <c r="E44" s="1" t="s">
        <v>18</v>
      </c>
      <c r="F44" s="1" t="s">
        <v>19</v>
      </c>
      <c r="G44">
        <v>1907.23</v>
      </c>
      <c r="H44">
        <v>2288.6799999999998</v>
      </c>
      <c r="I44" s="15">
        <v>260.23</v>
      </c>
      <c r="J44" s="16">
        <f>IFERROR(+C.Affaire[[#This Row],[Marge €]]/C.Affaire[[#This Row],[Base HT]],"")</f>
        <v>0.13644395274822649</v>
      </c>
      <c r="K44" s="3">
        <v>44651</v>
      </c>
      <c r="L44" s="3">
        <v>44696</v>
      </c>
      <c r="M44" s="3">
        <f>VLOOKUP(C.Affaire[[#This Row],[N° facture]],[1]Délai!$A:$K,11,FALSE)</f>
        <v>44696</v>
      </c>
      <c r="N44" s="11">
        <f>+C.Affaire[[#This Row],[Date Échéance]]-C.Affaire[[#This Row],[Date]]</f>
        <v>45</v>
      </c>
      <c r="O44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44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45" spans="1:16" x14ac:dyDescent="0.25">
      <c r="A45">
        <v>18068198</v>
      </c>
      <c r="B45">
        <v>18070276</v>
      </c>
      <c r="C45" t="s">
        <v>76</v>
      </c>
      <c r="D45" s="14" t="s">
        <v>67</v>
      </c>
      <c r="E45" s="1" t="s">
        <v>18</v>
      </c>
      <c r="F45" s="1" t="s">
        <v>19</v>
      </c>
      <c r="G45">
        <v>832.43</v>
      </c>
      <c r="H45">
        <v>998.92000000000007</v>
      </c>
      <c r="I45" s="15">
        <v>177.35</v>
      </c>
      <c r="J45" s="16">
        <f>IFERROR(+C.Affaire[[#This Row],[Marge €]]/C.Affaire[[#This Row],[Base HT]],"")</f>
        <v>0.21305094722679385</v>
      </c>
      <c r="K45" s="3">
        <v>44651</v>
      </c>
      <c r="L45" s="3">
        <v>44696</v>
      </c>
      <c r="M45" s="3">
        <f>VLOOKUP(C.Affaire[[#This Row],[N° facture]],[1]Délai!$A:$K,11,FALSE)</f>
        <v>44696</v>
      </c>
      <c r="N45" s="11">
        <f>+C.Affaire[[#This Row],[Date Échéance]]-C.Affaire[[#This Row],[Date]]</f>
        <v>45</v>
      </c>
      <c r="O45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45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46" spans="1:16" x14ac:dyDescent="0.25">
      <c r="A46">
        <v>18068197</v>
      </c>
      <c r="B46">
        <v>18070163</v>
      </c>
      <c r="C46" t="s">
        <v>76</v>
      </c>
      <c r="D46" s="14" t="s">
        <v>67</v>
      </c>
      <c r="E46" s="1" t="s">
        <v>18</v>
      </c>
      <c r="F46" s="1" t="s">
        <v>19</v>
      </c>
      <c r="G46">
        <v>2656.27</v>
      </c>
      <c r="H46">
        <v>3187.52</v>
      </c>
      <c r="I46" s="15">
        <v>405.46999999999997</v>
      </c>
      <c r="J46" s="16">
        <f>IFERROR(+C.Affaire[[#This Row],[Marge €]]/C.Affaire[[#This Row],[Base HT]],"")</f>
        <v>0.15264638007431472</v>
      </c>
      <c r="K46" s="3">
        <v>44651</v>
      </c>
      <c r="L46" s="3">
        <v>44696</v>
      </c>
      <c r="M46" s="3">
        <f>VLOOKUP(C.Affaire[[#This Row],[N° facture]],[1]Délai!$A:$K,11,FALSE)</f>
        <v>44696</v>
      </c>
      <c r="N46" s="11">
        <f>+C.Affaire[[#This Row],[Date Échéance]]-C.Affaire[[#This Row],[Date]]</f>
        <v>45</v>
      </c>
      <c r="O46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46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47" spans="1:16" x14ac:dyDescent="0.25">
      <c r="A47">
        <v>18068196</v>
      </c>
      <c r="B47">
        <v>18070162</v>
      </c>
      <c r="C47" t="s">
        <v>76</v>
      </c>
      <c r="D47" s="14" t="s">
        <v>67</v>
      </c>
      <c r="E47" s="1" t="s">
        <v>18</v>
      </c>
      <c r="F47" s="1" t="s">
        <v>19</v>
      </c>
      <c r="G47">
        <v>2537.38</v>
      </c>
      <c r="H47">
        <v>3044.8599999999997</v>
      </c>
      <c r="I47" s="15">
        <v>382.14</v>
      </c>
      <c r="J47" s="16">
        <f>IFERROR(+C.Affaire[[#This Row],[Marge €]]/C.Affaire[[#This Row],[Base HT]],"")</f>
        <v>0.15060416650245528</v>
      </c>
      <c r="K47" s="3">
        <v>44651</v>
      </c>
      <c r="L47" s="3">
        <v>44696</v>
      </c>
      <c r="M47" s="3">
        <f>VLOOKUP(C.Affaire[[#This Row],[N° facture]],[1]Délai!$A:$K,11,FALSE)</f>
        <v>44696</v>
      </c>
      <c r="N47" s="11">
        <f>+C.Affaire[[#This Row],[Date Échéance]]-C.Affaire[[#This Row],[Date]]</f>
        <v>45</v>
      </c>
      <c r="O47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47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48" spans="1:16" x14ac:dyDescent="0.25">
      <c r="A48">
        <v>18068195</v>
      </c>
      <c r="B48">
        <v>18070161</v>
      </c>
      <c r="C48" t="s">
        <v>76</v>
      </c>
      <c r="D48" s="14" t="s">
        <v>67</v>
      </c>
      <c r="E48" s="1" t="s">
        <v>18</v>
      </c>
      <c r="F48" s="1" t="s">
        <v>19</v>
      </c>
      <c r="G48">
        <v>1770.8</v>
      </c>
      <c r="H48">
        <v>2124.96</v>
      </c>
      <c r="I48" s="15">
        <v>348.96</v>
      </c>
      <c r="J48" s="16">
        <f>IFERROR(+C.Affaire[[#This Row],[Marge €]]/C.Affaire[[#This Row],[Base HT]],"")</f>
        <v>0.19706347413598374</v>
      </c>
      <c r="K48" s="3">
        <v>44651</v>
      </c>
      <c r="L48" s="3">
        <v>44696</v>
      </c>
      <c r="M48" s="3">
        <f>VLOOKUP(C.Affaire[[#This Row],[N° facture]],[1]Délai!$A:$K,11,FALSE)</f>
        <v>44696</v>
      </c>
      <c r="N48" s="11">
        <f>+C.Affaire[[#This Row],[Date Échéance]]-C.Affaire[[#This Row],[Date]]</f>
        <v>45</v>
      </c>
      <c r="O48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48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49" spans="1:16" x14ac:dyDescent="0.25">
      <c r="A49">
        <v>18068194</v>
      </c>
      <c r="B49">
        <v>18070039</v>
      </c>
      <c r="C49" t="s">
        <v>76</v>
      </c>
      <c r="D49" s="14" t="s">
        <v>67</v>
      </c>
      <c r="E49" s="1" t="s">
        <v>18</v>
      </c>
      <c r="F49" s="1" t="s">
        <v>19</v>
      </c>
      <c r="G49">
        <v>2236.9499999999998</v>
      </c>
      <c r="H49">
        <v>2684.34</v>
      </c>
      <c r="I49" s="15">
        <v>274.70999999999998</v>
      </c>
      <c r="J49" s="16">
        <f>IFERROR(+C.Affaire[[#This Row],[Marge €]]/C.Affaire[[#This Row],[Base HT]],"")</f>
        <v>0.12280560584724737</v>
      </c>
      <c r="K49" s="3">
        <v>44651</v>
      </c>
      <c r="L49" s="3">
        <v>44696</v>
      </c>
      <c r="M49" s="3">
        <f>VLOOKUP(C.Affaire[[#This Row],[N° facture]],[1]Délai!$A:$K,11,FALSE)</f>
        <v>44696</v>
      </c>
      <c r="N49" s="11">
        <f>+C.Affaire[[#This Row],[Date Échéance]]-C.Affaire[[#This Row],[Date]]</f>
        <v>45</v>
      </c>
      <c r="O49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49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50" spans="1:16" x14ac:dyDescent="0.25">
      <c r="A50">
        <v>18068192</v>
      </c>
      <c r="B50">
        <v>18069908</v>
      </c>
      <c r="C50" t="s">
        <v>76</v>
      </c>
      <c r="D50" s="14" t="s">
        <v>67</v>
      </c>
      <c r="E50" s="1" t="s">
        <v>18</v>
      </c>
      <c r="F50" s="1" t="s">
        <v>19</v>
      </c>
      <c r="G50">
        <v>12065.83</v>
      </c>
      <c r="H50">
        <v>14479</v>
      </c>
      <c r="I50" s="15">
        <v>1579.09</v>
      </c>
      <c r="J50" s="16">
        <f>IFERROR(+C.Affaire[[#This Row],[Marge €]]/C.Affaire[[#This Row],[Base HT]],"")</f>
        <v>0.13087288649019585</v>
      </c>
      <c r="K50" s="3">
        <v>44651</v>
      </c>
      <c r="L50" s="3">
        <v>44696</v>
      </c>
      <c r="M50" s="3">
        <f>VLOOKUP(C.Affaire[[#This Row],[N° facture]],[1]Délai!$A:$K,11,FALSE)</f>
        <v>44696</v>
      </c>
      <c r="N50" s="11">
        <f>+C.Affaire[[#This Row],[Date Échéance]]-C.Affaire[[#This Row],[Date]]</f>
        <v>45</v>
      </c>
      <c r="O50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50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51" spans="1:16" x14ac:dyDescent="0.25">
      <c r="A51">
        <v>18066611</v>
      </c>
      <c r="B51">
        <v>18069404</v>
      </c>
      <c r="C51" t="s">
        <v>77</v>
      </c>
      <c r="D51" s="14" t="s">
        <v>67</v>
      </c>
      <c r="E51" s="1" t="s">
        <v>20</v>
      </c>
      <c r="F51" s="1" t="s">
        <v>21</v>
      </c>
      <c r="G51">
        <v>1623.6</v>
      </c>
      <c r="H51">
        <v>1948.3200000000002</v>
      </c>
      <c r="I51" s="15">
        <v>147.6</v>
      </c>
      <c r="J51" s="16">
        <f>IFERROR(+C.Affaire[[#This Row],[Marge €]]/C.Affaire[[#This Row],[Base HT]],"")</f>
        <v>9.0909090909090912E-2</v>
      </c>
      <c r="K51" s="3">
        <v>44620</v>
      </c>
      <c r="L51" s="3">
        <v>44666</v>
      </c>
      <c r="M51" s="3">
        <f>VLOOKUP(C.Affaire[[#This Row],[N° facture]],[1]Délai!$A:$K,11,FALSE)</f>
        <v>44666</v>
      </c>
      <c r="N51" s="11">
        <f>+C.Affaire[[#This Row],[Date Échéance]]-C.Affaire[[#This Row],[Date]]</f>
        <v>46</v>
      </c>
      <c r="O51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51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52" spans="1:16" x14ac:dyDescent="0.25">
      <c r="A52">
        <v>18066610</v>
      </c>
      <c r="B52">
        <v>18068579</v>
      </c>
      <c r="C52" t="s">
        <v>77</v>
      </c>
      <c r="D52" s="14" t="s">
        <v>67</v>
      </c>
      <c r="E52" s="1" t="s">
        <v>20</v>
      </c>
      <c r="F52" s="1" t="s">
        <v>21</v>
      </c>
      <c r="G52">
        <v>291.71999999999997</v>
      </c>
      <c r="H52">
        <v>350.06</v>
      </c>
      <c r="I52" s="15">
        <v>26.52</v>
      </c>
      <c r="J52" s="16">
        <f>IFERROR(+C.Affaire[[#This Row],[Marge €]]/C.Affaire[[#This Row],[Base HT]],"")</f>
        <v>9.0909090909090912E-2</v>
      </c>
      <c r="K52" s="3">
        <v>44620</v>
      </c>
      <c r="L52" s="3">
        <v>44666</v>
      </c>
      <c r="M52" s="3">
        <f>VLOOKUP(C.Affaire[[#This Row],[N° facture]],[1]Délai!$A:$K,11,FALSE)</f>
        <v>44666</v>
      </c>
      <c r="N52" s="11">
        <f>+C.Affaire[[#This Row],[Date Échéance]]-C.Affaire[[#This Row],[Date]]</f>
        <v>46</v>
      </c>
      <c r="O52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52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53" spans="1:16" x14ac:dyDescent="0.25">
      <c r="A53">
        <v>18065197</v>
      </c>
      <c r="B53">
        <v>18067983</v>
      </c>
      <c r="C53" t="s">
        <v>76</v>
      </c>
      <c r="D53" s="14" t="s">
        <v>68</v>
      </c>
      <c r="E53" s="1" t="s">
        <v>22</v>
      </c>
      <c r="F53" s="1" t="s">
        <v>23</v>
      </c>
      <c r="G53">
        <v>5702.5300000000007</v>
      </c>
      <c r="H53">
        <v>6843.0399999999991</v>
      </c>
      <c r="I53" s="15">
        <v>916.24</v>
      </c>
      <c r="J53" s="16">
        <f>IFERROR(+C.Affaire[[#This Row],[Marge €]]/C.Affaire[[#This Row],[Base HT]],"")</f>
        <v>0.16067254359030114</v>
      </c>
      <c r="K53" s="3">
        <v>44592</v>
      </c>
      <c r="L53" s="3">
        <v>44620</v>
      </c>
      <c r="M53" s="3">
        <f>VLOOKUP(C.Affaire[[#This Row],[N° facture]],[1]Délai!$A:$K,11,FALSE)</f>
        <v>44620</v>
      </c>
      <c r="N53" s="11">
        <f>+C.Affaire[[#This Row],[Date Échéance]]-C.Affaire[[#This Row],[Date]]</f>
        <v>28</v>
      </c>
      <c r="O53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53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54" spans="1:16" x14ac:dyDescent="0.25">
      <c r="A54">
        <v>18065196</v>
      </c>
      <c r="B54">
        <v>18067952</v>
      </c>
      <c r="C54" t="s">
        <v>76</v>
      </c>
      <c r="D54" s="14" t="s">
        <v>68</v>
      </c>
      <c r="E54" s="1" t="s">
        <v>22</v>
      </c>
      <c r="F54" s="1" t="s">
        <v>23</v>
      </c>
      <c r="G54">
        <v>6344.4</v>
      </c>
      <c r="H54">
        <v>7613.2800000000007</v>
      </c>
      <c r="I54" s="15">
        <v>856.64</v>
      </c>
      <c r="J54" s="16">
        <f>IFERROR(+C.Affaire[[#This Row],[Marge €]]/C.Affaire[[#This Row],[Base HT]],"")</f>
        <v>0.13502301242040224</v>
      </c>
      <c r="K54" s="3">
        <v>44592</v>
      </c>
      <c r="L54" s="3">
        <v>44620</v>
      </c>
      <c r="M54" s="3">
        <f>VLOOKUP(C.Affaire[[#This Row],[N° facture]],[1]Délai!$A:$K,11,FALSE)</f>
        <v>44620</v>
      </c>
      <c r="N54" s="11">
        <f>+C.Affaire[[#This Row],[Date Échéance]]-C.Affaire[[#This Row],[Date]]</f>
        <v>28</v>
      </c>
      <c r="O54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54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55" spans="1:16" x14ac:dyDescent="0.25">
      <c r="A55">
        <v>18065195</v>
      </c>
      <c r="B55">
        <v>18067720</v>
      </c>
      <c r="C55" t="s">
        <v>76</v>
      </c>
      <c r="D55" s="14" t="s">
        <v>68</v>
      </c>
      <c r="E55" s="1" t="s">
        <v>22</v>
      </c>
      <c r="F55" s="1" t="s">
        <v>23</v>
      </c>
      <c r="G55">
        <v>9316.8100000000013</v>
      </c>
      <c r="H55">
        <v>11180.17</v>
      </c>
      <c r="I55" s="15">
        <v>1273.9299999999998</v>
      </c>
      <c r="J55" s="16">
        <f>IFERROR(+C.Affaire[[#This Row],[Marge €]]/C.Affaire[[#This Row],[Base HT]],"")</f>
        <v>0.13673456902094169</v>
      </c>
      <c r="K55" s="3">
        <v>44592</v>
      </c>
      <c r="L55" s="3">
        <v>44620</v>
      </c>
      <c r="M55" s="3">
        <f>VLOOKUP(C.Affaire[[#This Row],[N° facture]],[1]Délai!$A:$K,11,FALSE)</f>
        <v>44620</v>
      </c>
      <c r="N55" s="11">
        <f>+C.Affaire[[#This Row],[Date Échéance]]-C.Affaire[[#This Row],[Date]]</f>
        <v>28</v>
      </c>
      <c r="O55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55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56" spans="1:16" x14ac:dyDescent="0.25">
      <c r="A56">
        <v>18066613</v>
      </c>
      <c r="B56">
        <v>18068812</v>
      </c>
      <c r="C56" t="s">
        <v>76</v>
      </c>
      <c r="D56" s="14" t="s">
        <v>68</v>
      </c>
      <c r="E56" s="1" t="s">
        <v>22</v>
      </c>
      <c r="F56" s="1" t="s">
        <v>23</v>
      </c>
      <c r="G56">
        <v>3325.16</v>
      </c>
      <c r="H56">
        <v>3990.19</v>
      </c>
      <c r="I56" s="15">
        <v>560.29</v>
      </c>
      <c r="J56" s="16">
        <f>IFERROR(+C.Affaire[[#This Row],[Marge €]]/C.Affaire[[#This Row],[Base HT]],"")</f>
        <v>0.16850016239820037</v>
      </c>
      <c r="K56" s="3">
        <v>44620</v>
      </c>
      <c r="L56" s="3">
        <v>44651</v>
      </c>
      <c r="M56" s="3">
        <f>VLOOKUP(C.Affaire[[#This Row],[N° facture]],[1]Délai!$A:$K,11,FALSE)</f>
        <v>44651</v>
      </c>
      <c r="N56" s="11">
        <f>+C.Affaire[[#This Row],[Date Échéance]]-C.Affaire[[#This Row],[Date]]</f>
        <v>31</v>
      </c>
      <c r="O56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56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57" spans="1:16" x14ac:dyDescent="0.25">
      <c r="A57">
        <v>18066612</v>
      </c>
      <c r="B57">
        <v>18068727</v>
      </c>
      <c r="C57" t="s">
        <v>76</v>
      </c>
      <c r="D57" s="14" t="s">
        <v>68</v>
      </c>
      <c r="E57" s="1" t="s">
        <v>22</v>
      </c>
      <c r="F57" s="1" t="s">
        <v>23</v>
      </c>
      <c r="G57">
        <v>4621.21</v>
      </c>
      <c r="H57">
        <v>5545.45</v>
      </c>
      <c r="I57" s="15">
        <v>664.54</v>
      </c>
      <c r="J57" s="16">
        <f>IFERROR(+C.Affaire[[#This Row],[Marge €]]/C.Affaire[[#This Row],[Base HT]],"")</f>
        <v>0.14380216436820659</v>
      </c>
      <c r="K57" s="3">
        <v>44620</v>
      </c>
      <c r="L57" s="3">
        <v>44651</v>
      </c>
      <c r="M57" s="3">
        <f>VLOOKUP(C.Affaire[[#This Row],[N° facture]],[1]Délai!$A:$K,11,FALSE)</f>
        <v>44651</v>
      </c>
      <c r="N57" s="11">
        <f>+C.Affaire[[#This Row],[Date Échéance]]-C.Affaire[[#This Row],[Date]]</f>
        <v>31</v>
      </c>
      <c r="O57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57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58" spans="1:16" x14ac:dyDescent="0.25">
      <c r="A58">
        <v>18068207</v>
      </c>
      <c r="B58">
        <v>18070754</v>
      </c>
      <c r="C58" t="s">
        <v>76</v>
      </c>
      <c r="D58" s="14" t="s">
        <v>68</v>
      </c>
      <c r="E58" s="1" t="s">
        <v>22</v>
      </c>
      <c r="F58" s="1" t="s">
        <v>23</v>
      </c>
      <c r="G58">
        <v>2315.21</v>
      </c>
      <c r="H58">
        <v>2778.25</v>
      </c>
      <c r="I58" s="15">
        <v>345.4</v>
      </c>
      <c r="J58" s="16">
        <f>IFERROR(+C.Affaire[[#This Row],[Marge €]]/C.Affaire[[#This Row],[Base HT]],"")</f>
        <v>0.14918733073889626</v>
      </c>
      <c r="K58" s="3">
        <v>44651</v>
      </c>
      <c r="L58" s="3">
        <v>44681</v>
      </c>
      <c r="M58" s="3">
        <f>VLOOKUP(C.Affaire[[#This Row],[N° facture]],[1]Délai!$A:$K,11,FALSE)</f>
        <v>44681</v>
      </c>
      <c r="N58" s="11">
        <f>+C.Affaire[[#This Row],[Date Échéance]]-C.Affaire[[#This Row],[Date]]</f>
        <v>30</v>
      </c>
      <c r="O58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58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59" spans="1:16" x14ac:dyDescent="0.25">
      <c r="A59">
        <v>18068206</v>
      </c>
      <c r="B59">
        <v>18070678</v>
      </c>
      <c r="C59" t="s">
        <v>76</v>
      </c>
      <c r="D59" s="14" t="s">
        <v>68</v>
      </c>
      <c r="E59" s="1" t="s">
        <v>22</v>
      </c>
      <c r="F59" s="1" t="s">
        <v>23</v>
      </c>
      <c r="G59">
        <v>2033.98</v>
      </c>
      <c r="H59">
        <v>2440.7799999999997</v>
      </c>
      <c r="I59" s="15">
        <v>510.43999999999994</v>
      </c>
      <c r="J59" s="16">
        <f>IFERROR(+C.Affaire[[#This Row],[Marge €]]/C.Affaire[[#This Row],[Base HT]],"")</f>
        <v>0.25095625325716081</v>
      </c>
      <c r="K59" s="3">
        <v>44651</v>
      </c>
      <c r="L59" s="3">
        <v>44681</v>
      </c>
      <c r="M59" s="3">
        <f>VLOOKUP(C.Affaire[[#This Row],[N° facture]],[1]Délai!$A:$K,11,FALSE)</f>
        <v>44681</v>
      </c>
      <c r="N59" s="11">
        <f>+C.Affaire[[#This Row],[Date Échéance]]-C.Affaire[[#This Row],[Date]]</f>
        <v>30</v>
      </c>
      <c r="O59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59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60" spans="1:16" x14ac:dyDescent="0.25">
      <c r="A60">
        <v>18065200</v>
      </c>
      <c r="B60">
        <v>18067099</v>
      </c>
      <c r="C60" t="s">
        <v>77</v>
      </c>
      <c r="D60" s="14" t="s">
        <v>68</v>
      </c>
      <c r="E60" s="1" t="s">
        <v>24</v>
      </c>
      <c r="F60" s="1" t="s">
        <v>25</v>
      </c>
      <c r="G60">
        <v>222.99</v>
      </c>
      <c r="H60">
        <v>267.59000000000003</v>
      </c>
      <c r="I60" s="15">
        <v>34.049999999999997</v>
      </c>
      <c r="J60" s="16">
        <f>IFERROR(+C.Affaire[[#This Row],[Marge €]]/C.Affaire[[#This Row],[Base HT]],"")</f>
        <v>0.15269743037804384</v>
      </c>
      <c r="K60" s="3">
        <v>44592</v>
      </c>
      <c r="L60" s="3">
        <v>44635</v>
      </c>
      <c r="M60" s="3">
        <f>VLOOKUP(C.Affaire[[#This Row],[N° facture]],[1]Délai!$A:$K,11,FALSE)</f>
        <v>44635</v>
      </c>
      <c r="N60" s="11">
        <f>+C.Affaire[[#This Row],[Date Échéance]]-C.Affaire[[#This Row],[Date]]</f>
        <v>43</v>
      </c>
      <c r="O60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60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61" spans="1:16" x14ac:dyDescent="0.25">
      <c r="A61">
        <v>18065199</v>
      </c>
      <c r="B61">
        <v>18067091</v>
      </c>
      <c r="C61" t="s">
        <v>77</v>
      </c>
      <c r="D61" s="14" t="s">
        <v>68</v>
      </c>
      <c r="E61" s="1" t="s">
        <v>24</v>
      </c>
      <c r="F61" s="1" t="s">
        <v>25</v>
      </c>
      <c r="G61">
        <v>-65.88</v>
      </c>
      <c r="H61">
        <v>-79.06</v>
      </c>
      <c r="I61" s="15">
        <v>-1.02</v>
      </c>
      <c r="J61" s="16">
        <f>IFERROR(+C.Affaire[[#This Row],[Marge €]]/C.Affaire[[#This Row],[Base HT]],"")</f>
        <v>1.5482695810564665E-2</v>
      </c>
      <c r="K61" s="3">
        <v>44592</v>
      </c>
      <c r="L61" s="3">
        <v>44635</v>
      </c>
      <c r="M61" s="3">
        <f>VLOOKUP(C.Affaire[[#This Row],[N° facture]],[1]Délai!$A:$K,11,FALSE)</f>
        <v>44635</v>
      </c>
      <c r="N61" s="11">
        <f>+C.Affaire[[#This Row],[Date Échéance]]-C.Affaire[[#This Row],[Date]]</f>
        <v>43</v>
      </c>
      <c r="O61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61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62" spans="1:16" x14ac:dyDescent="0.25">
      <c r="A62">
        <v>18065198</v>
      </c>
      <c r="B62">
        <v>18067084</v>
      </c>
      <c r="C62" t="s">
        <v>77</v>
      </c>
      <c r="D62" s="14" t="s">
        <v>68</v>
      </c>
      <c r="E62" s="1" t="s">
        <v>24</v>
      </c>
      <c r="F62" s="1" t="s">
        <v>25</v>
      </c>
      <c r="G62">
        <v>665.42</v>
      </c>
      <c r="H62">
        <v>798.5</v>
      </c>
      <c r="I62" s="15">
        <v>97.16</v>
      </c>
      <c r="J62" s="16">
        <f>IFERROR(+C.Affaire[[#This Row],[Marge €]]/C.Affaire[[#This Row],[Base HT]],"")</f>
        <v>0.14601304439301493</v>
      </c>
      <c r="K62" s="3">
        <v>44592</v>
      </c>
      <c r="L62" s="3">
        <v>44635</v>
      </c>
      <c r="M62" s="3">
        <f>VLOOKUP(C.Affaire[[#This Row],[N° facture]],[1]Délai!$A:$K,11,FALSE)</f>
        <v>44635</v>
      </c>
      <c r="N62" s="11">
        <f>+C.Affaire[[#This Row],[Date Échéance]]-C.Affaire[[#This Row],[Date]]</f>
        <v>43</v>
      </c>
      <c r="O62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62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63" spans="1:16" x14ac:dyDescent="0.25">
      <c r="A63">
        <v>18066616</v>
      </c>
      <c r="B63">
        <v>18069892</v>
      </c>
      <c r="C63" t="s">
        <v>77</v>
      </c>
      <c r="D63" s="14" t="s">
        <v>68</v>
      </c>
      <c r="E63" s="1" t="s">
        <v>24</v>
      </c>
      <c r="F63" s="1" t="s">
        <v>25</v>
      </c>
      <c r="G63">
        <v>-126.44000000000001</v>
      </c>
      <c r="H63">
        <v>-151.72999999999999</v>
      </c>
      <c r="I63" s="15">
        <v>8.61</v>
      </c>
      <c r="J63" s="16">
        <f>IFERROR(+C.Affaire[[#This Row],[Marge €]]/C.Affaire[[#This Row],[Base HT]],"")</f>
        <v>-6.8095539386270151E-2</v>
      </c>
      <c r="K63" s="3">
        <v>44620</v>
      </c>
      <c r="L63" s="3">
        <v>44666</v>
      </c>
      <c r="M63" s="3">
        <f>VLOOKUP(C.Affaire[[#This Row],[N° facture]],[1]Délai!$A:$K,11,FALSE)</f>
        <v>44666</v>
      </c>
      <c r="N63" s="11">
        <f>+C.Affaire[[#This Row],[Date Échéance]]-C.Affaire[[#This Row],[Date]]</f>
        <v>46</v>
      </c>
      <c r="O63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63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64" spans="1:16" x14ac:dyDescent="0.25">
      <c r="A64">
        <v>18066615</v>
      </c>
      <c r="B64">
        <v>18069875</v>
      </c>
      <c r="C64" t="s">
        <v>77</v>
      </c>
      <c r="D64" s="14" t="s">
        <v>68</v>
      </c>
      <c r="E64" s="1" t="s">
        <v>24</v>
      </c>
      <c r="F64" s="1" t="s">
        <v>25</v>
      </c>
      <c r="G64">
        <v>1107.71</v>
      </c>
      <c r="H64">
        <v>1329.25</v>
      </c>
      <c r="I64" s="15">
        <v>211.26999999999998</v>
      </c>
      <c r="J64" s="16">
        <f>IFERROR(+C.Affaire[[#This Row],[Marge €]]/C.Affaire[[#This Row],[Base HT]],"")</f>
        <v>0.19072681478004169</v>
      </c>
      <c r="K64" s="3">
        <v>44620</v>
      </c>
      <c r="L64" s="3">
        <v>44666</v>
      </c>
      <c r="M64" s="3">
        <f>VLOOKUP(C.Affaire[[#This Row],[N° facture]],[1]Délai!$A:$K,11,FALSE)</f>
        <v>44666</v>
      </c>
      <c r="N64" s="11">
        <f>+C.Affaire[[#This Row],[Date Échéance]]-C.Affaire[[#This Row],[Date]]</f>
        <v>46</v>
      </c>
      <c r="O64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64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65" spans="1:16" x14ac:dyDescent="0.25">
      <c r="A65">
        <v>18068210</v>
      </c>
      <c r="B65">
        <v>18070497</v>
      </c>
      <c r="C65" t="s">
        <v>77</v>
      </c>
      <c r="D65" s="14" t="s">
        <v>68</v>
      </c>
      <c r="E65" s="1" t="s">
        <v>24</v>
      </c>
      <c r="F65" s="1" t="s">
        <v>25</v>
      </c>
      <c r="G65">
        <v>1318.53</v>
      </c>
      <c r="H65">
        <v>1582.24</v>
      </c>
      <c r="I65" s="15">
        <v>269.16999999999996</v>
      </c>
      <c r="J65" s="16">
        <f>IFERROR(+C.Affaire[[#This Row],[Marge €]]/C.Affaire[[#This Row],[Base HT]],"")</f>
        <v>0.2041440088583498</v>
      </c>
      <c r="K65" s="3">
        <v>44651</v>
      </c>
      <c r="L65" s="3">
        <v>44696</v>
      </c>
      <c r="M65" s="3">
        <f>VLOOKUP(C.Affaire[[#This Row],[N° facture]],[1]Délai!$A:$K,11,FALSE)</f>
        <v>44696</v>
      </c>
      <c r="N65" s="11">
        <f>+C.Affaire[[#This Row],[Date Échéance]]-C.Affaire[[#This Row],[Date]]</f>
        <v>45</v>
      </c>
      <c r="O65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65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66" spans="1:16" x14ac:dyDescent="0.25">
      <c r="A66">
        <v>18066614</v>
      </c>
      <c r="B66">
        <v>18069369</v>
      </c>
      <c r="C66" t="s">
        <v>76</v>
      </c>
      <c r="D66" s="14" t="s">
        <v>68</v>
      </c>
      <c r="E66" s="1" t="s">
        <v>24</v>
      </c>
      <c r="F66" s="1" t="s">
        <v>25</v>
      </c>
      <c r="G66">
        <v>3161.3599999999997</v>
      </c>
      <c r="H66">
        <v>3793.63</v>
      </c>
      <c r="I66" s="15">
        <v>448.52</v>
      </c>
      <c r="J66" s="16">
        <f>IFERROR(+C.Affaire[[#This Row],[Marge €]]/C.Affaire[[#This Row],[Base HT]],"")</f>
        <v>0.14187564845509529</v>
      </c>
      <c r="K66" s="3">
        <v>44620</v>
      </c>
      <c r="L66" s="3">
        <v>44666</v>
      </c>
      <c r="M66" s="3">
        <f>VLOOKUP(C.Affaire[[#This Row],[N° facture]],[1]Délai!$A:$K,11,FALSE)</f>
        <v>44666</v>
      </c>
      <c r="N66" s="11">
        <f>+C.Affaire[[#This Row],[Date Échéance]]-C.Affaire[[#This Row],[Date]]</f>
        <v>46</v>
      </c>
      <c r="O66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66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67" spans="1:16" x14ac:dyDescent="0.25">
      <c r="A67">
        <v>18068213</v>
      </c>
      <c r="B67">
        <v>18071168</v>
      </c>
      <c r="C67" t="s">
        <v>76</v>
      </c>
      <c r="D67" s="14" t="s">
        <v>68</v>
      </c>
      <c r="E67" s="1" t="s">
        <v>24</v>
      </c>
      <c r="F67" s="1" t="s">
        <v>25</v>
      </c>
      <c r="G67">
        <v>6008.21</v>
      </c>
      <c r="H67">
        <v>7209.85</v>
      </c>
      <c r="I67" s="15">
        <v>1013.93</v>
      </c>
      <c r="J67" s="16">
        <f>IFERROR(+C.Affaire[[#This Row],[Marge €]]/C.Affaire[[#This Row],[Base HT]],"")</f>
        <v>0.16875741693449461</v>
      </c>
      <c r="K67" s="3">
        <v>44651</v>
      </c>
      <c r="L67" s="3">
        <v>44696</v>
      </c>
      <c r="M67" s="3">
        <f>VLOOKUP(C.Affaire[[#This Row],[N° facture]],[1]Délai!$A:$K,11,FALSE)</f>
        <v>44696</v>
      </c>
      <c r="N67" s="11">
        <f>+C.Affaire[[#This Row],[Date Échéance]]-C.Affaire[[#This Row],[Date]]</f>
        <v>45</v>
      </c>
      <c r="O67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67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68" spans="1:16" x14ac:dyDescent="0.25">
      <c r="A68">
        <v>18068212</v>
      </c>
      <c r="B68">
        <v>18070891</v>
      </c>
      <c r="C68" t="s">
        <v>76</v>
      </c>
      <c r="D68" s="14" t="s">
        <v>68</v>
      </c>
      <c r="E68" s="1" t="s">
        <v>24</v>
      </c>
      <c r="F68" s="1" t="s">
        <v>25</v>
      </c>
      <c r="G68">
        <v>4567.57</v>
      </c>
      <c r="H68">
        <v>5481.08</v>
      </c>
      <c r="I68" s="15">
        <v>1151.1399999999999</v>
      </c>
      <c r="J68" s="16">
        <f>IFERROR(+C.Affaire[[#This Row],[Marge €]]/C.Affaire[[#This Row],[Base HT]],"")</f>
        <v>0.25202459951352685</v>
      </c>
      <c r="K68" s="3">
        <v>44651</v>
      </c>
      <c r="L68" s="3">
        <v>44696</v>
      </c>
      <c r="M68" s="3">
        <f>VLOOKUP(C.Affaire[[#This Row],[N° facture]],[1]Délai!$A:$K,11,FALSE)</f>
        <v>44696</v>
      </c>
      <c r="N68" s="11">
        <f>+C.Affaire[[#This Row],[Date Échéance]]-C.Affaire[[#This Row],[Date]]</f>
        <v>45</v>
      </c>
      <c r="O68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68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69" spans="1:16" x14ac:dyDescent="0.25">
      <c r="A69">
        <v>18068211</v>
      </c>
      <c r="B69">
        <v>18070691</v>
      </c>
      <c r="C69" t="s">
        <v>76</v>
      </c>
      <c r="D69" s="14" t="s">
        <v>68</v>
      </c>
      <c r="E69" s="1" t="s">
        <v>24</v>
      </c>
      <c r="F69" s="1" t="s">
        <v>25</v>
      </c>
      <c r="G69">
        <v>8148.69</v>
      </c>
      <c r="H69">
        <v>9778.43</v>
      </c>
      <c r="I69" s="15">
        <v>799.75</v>
      </c>
      <c r="J69" s="16">
        <f>IFERROR(+C.Affaire[[#This Row],[Marge €]]/C.Affaire[[#This Row],[Base HT]],"")</f>
        <v>9.8144609747088191E-2</v>
      </c>
      <c r="K69" s="3">
        <v>44651</v>
      </c>
      <c r="L69" s="3">
        <v>44696</v>
      </c>
      <c r="M69" s="3">
        <f>VLOOKUP(C.Affaire[[#This Row],[N° facture]],[1]Délai!$A:$K,11,FALSE)</f>
        <v>44696</v>
      </c>
      <c r="N69" s="11">
        <f>+C.Affaire[[#This Row],[Date Échéance]]-C.Affaire[[#This Row],[Date]]</f>
        <v>45</v>
      </c>
      <c r="O69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69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70" spans="1:16" x14ac:dyDescent="0.25">
      <c r="A70">
        <v>18068209</v>
      </c>
      <c r="B70">
        <v>18070341</v>
      </c>
      <c r="C70" t="s">
        <v>76</v>
      </c>
      <c r="D70" s="14" t="s">
        <v>68</v>
      </c>
      <c r="E70" s="1" t="s">
        <v>24</v>
      </c>
      <c r="F70" s="1" t="s">
        <v>25</v>
      </c>
      <c r="G70">
        <v>2677.3900000000003</v>
      </c>
      <c r="H70">
        <v>3212.87</v>
      </c>
      <c r="I70" s="15">
        <v>517.91999999999996</v>
      </c>
      <c r="J70" s="16">
        <f>IFERROR(+C.Affaire[[#This Row],[Marge €]]/C.Affaire[[#This Row],[Base HT]],"")</f>
        <v>0.19344212087144566</v>
      </c>
      <c r="K70" s="3">
        <v>44651</v>
      </c>
      <c r="L70" s="3">
        <v>44696</v>
      </c>
      <c r="M70" s="3">
        <f>VLOOKUP(C.Affaire[[#This Row],[N° facture]],[1]Délai!$A:$K,11,FALSE)</f>
        <v>44696</v>
      </c>
      <c r="N70" s="11">
        <f>+C.Affaire[[#This Row],[Date Échéance]]-C.Affaire[[#This Row],[Date]]</f>
        <v>45</v>
      </c>
      <c r="O70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70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71" spans="1:16" x14ac:dyDescent="0.25">
      <c r="A71">
        <v>18068208</v>
      </c>
      <c r="B71">
        <v>18069961</v>
      </c>
      <c r="C71" t="s">
        <v>76</v>
      </c>
      <c r="D71" s="14" t="s">
        <v>68</v>
      </c>
      <c r="E71" s="1" t="s">
        <v>24</v>
      </c>
      <c r="F71" s="1" t="s">
        <v>25</v>
      </c>
      <c r="G71">
        <v>4972.8599999999997</v>
      </c>
      <c r="H71">
        <v>5967.43</v>
      </c>
      <c r="I71" s="15">
        <v>888.37999999999988</v>
      </c>
      <c r="J71" s="16">
        <f>IFERROR(+C.Affaire[[#This Row],[Marge €]]/C.Affaire[[#This Row],[Base HT]],"")</f>
        <v>0.17864568879879988</v>
      </c>
      <c r="K71" s="3">
        <v>44651</v>
      </c>
      <c r="L71" s="3">
        <v>44696</v>
      </c>
      <c r="M71" s="3">
        <f>VLOOKUP(C.Affaire[[#This Row],[N° facture]],[1]Délai!$A:$K,11,FALSE)</f>
        <v>44696</v>
      </c>
      <c r="N71" s="11">
        <f>+C.Affaire[[#This Row],[Date Échéance]]-C.Affaire[[#This Row],[Date]]</f>
        <v>45</v>
      </c>
      <c r="O71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71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72" spans="1:16" x14ac:dyDescent="0.25">
      <c r="A72">
        <v>18065202</v>
      </c>
      <c r="B72">
        <v>18068119</v>
      </c>
      <c r="C72" t="s">
        <v>75</v>
      </c>
      <c r="D72" s="14" t="s">
        <v>84</v>
      </c>
      <c r="E72" s="1" t="s">
        <v>26</v>
      </c>
      <c r="F72" s="1" t="s">
        <v>27</v>
      </c>
      <c r="G72">
        <v>609.25</v>
      </c>
      <c r="H72">
        <v>731.1</v>
      </c>
      <c r="I72" s="15">
        <v>67</v>
      </c>
      <c r="J72" s="16">
        <f>IFERROR(+C.Affaire[[#This Row],[Marge €]]/C.Affaire[[#This Row],[Base HT]],"")</f>
        <v>0.10997127615921215</v>
      </c>
      <c r="K72" s="3">
        <v>44592</v>
      </c>
      <c r="L72" s="3">
        <v>44620</v>
      </c>
      <c r="M72" s="3">
        <f>VLOOKUP(C.Affaire[[#This Row],[N° facture]],[1]Délai!$A:$K,11,FALSE)</f>
        <v>44620</v>
      </c>
      <c r="N72" s="11">
        <f>+C.Affaire[[#This Row],[Date Échéance]]-C.Affaire[[#This Row],[Date]]</f>
        <v>28</v>
      </c>
      <c r="O72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72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73" spans="1:16" x14ac:dyDescent="0.25">
      <c r="A73">
        <v>18068214</v>
      </c>
      <c r="B73">
        <v>18071462</v>
      </c>
      <c r="C73" t="s">
        <v>77</v>
      </c>
      <c r="D73" s="14" t="s">
        <v>84</v>
      </c>
      <c r="E73" s="1" t="s">
        <v>26</v>
      </c>
      <c r="F73" s="1" t="s">
        <v>27</v>
      </c>
      <c r="G73">
        <v>284.09000000000003</v>
      </c>
      <c r="H73">
        <v>340.90999999999997</v>
      </c>
      <c r="I73" s="15">
        <v>73.14</v>
      </c>
      <c r="J73" s="16">
        <f>IFERROR(+C.Affaire[[#This Row],[Marge €]]/C.Affaire[[#This Row],[Base HT]],"")</f>
        <v>0.25745362385159631</v>
      </c>
      <c r="K73" s="3">
        <v>44651</v>
      </c>
      <c r="L73" s="3">
        <v>44681</v>
      </c>
      <c r="M73" s="3">
        <f>VLOOKUP(C.Affaire[[#This Row],[N° facture]],[1]Délai!$A:$K,11,FALSE)</f>
        <v>44681</v>
      </c>
      <c r="N73" s="11">
        <f>+C.Affaire[[#This Row],[Date Échéance]]-C.Affaire[[#This Row],[Date]]</f>
        <v>30</v>
      </c>
      <c r="O73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73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74" spans="1:16" x14ac:dyDescent="0.25">
      <c r="A74">
        <v>18065201</v>
      </c>
      <c r="B74">
        <v>18067889</v>
      </c>
      <c r="C74" t="s">
        <v>76</v>
      </c>
      <c r="D74" s="14" t="s">
        <v>84</v>
      </c>
      <c r="E74" s="1" t="s">
        <v>26</v>
      </c>
      <c r="F74" s="1" t="s">
        <v>27</v>
      </c>
      <c r="G74">
        <v>5880.37</v>
      </c>
      <c r="H74">
        <v>7056.44</v>
      </c>
      <c r="I74" s="15">
        <v>1255.9100000000001</v>
      </c>
      <c r="J74" s="16">
        <f>IFERROR(+C.Affaire[[#This Row],[Marge €]]/C.Affaire[[#This Row],[Base HT]],"")</f>
        <v>0.21357669670445908</v>
      </c>
      <c r="K74" s="3">
        <v>44592</v>
      </c>
      <c r="L74" s="3">
        <v>44620</v>
      </c>
      <c r="M74" s="3">
        <f>VLOOKUP(C.Affaire[[#This Row],[N° facture]],[1]Délai!$A:$K,11,FALSE)</f>
        <v>44620</v>
      </c>
      <c r="N74" s="11">
        <f>+C.Affaire[[#This Row],[Date Échéance]]-C.Affaire[[#This Row],[Date]]</f>
        <v>28</v>
      </c>
      <c r="O74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74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75" spans="1:16" x14ac:dyDescent="0.25">
      <c r="A75">
        <v>18065210</v>
      </c>
      <c r="B75">
        <v>18068074</v>
      </c>
      <c r="C75" t="s">
        <v>77</v>
      </c>
      <c r="D75" s="14" t="s">
        <v>70</v>
      </c>
      <c r="E75" s="1" t="s">
        <v>28</v>
      </c>
      <c r="F75" s="1" t="s">
        <v>29</v>
      </c>
      <c r="G75">
        <v>207.89000000000001</v>
      </c>
      <c r="H75">
        <v>249.46999999999997</v>
      </c>
      <c r="I75" s="15">
        <v>58.010000000000005</v>
      </c>
      <c r="J75" s="16">
        <f>IFERROR(+C.Affaire[[#This Row],[Marge €]]/C.Affaire[[#This Row],[Base HT]],"")</f>
        <v>0.27904180095242676</v>
      </c>
      <c r="K75" s="3">
        <v>44592</v>
      </c>
      <c r="L75" s="3">
        <v>44635</v>
      </c>
      <c r="M75" s="3">
        <f>VLOOKUP(C.Affaire[[#This Row],[N° facture]],[1]Délai!$A:$K,11,FALSE)</f>
        <v>44635</v>
      </c>
      <c r="N75" s="11">
        <f>+C.Affaire[[#This Row],[Date Échéance]]-C.Affaire[[#This Row],[Date]]</f>
        <v>43</v>
      </c>
      <c r="O75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75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76" spans="1:16" x14ac:dyDescent="0.25">
      <c r="A76">
        <v>18065209</v>
      </c>
      <c r="B76">
        <v>18067821</v>
      </c>
      <c r="C76" t="s">
        <v>77</v>
      </c>
      <c r="D76" s="14" t="s">
        <v>70</v>
      </c>
      <c r="E76" s="1" t="s">
        <v>28</v>
      </c>
      <c r="F76" s="1" t="s">
        <v>29</v>
      </c>
      <c r="G76">
        <v>6.32</v>
      </c>
      <c r="H76">
        <v>7.58</v>
      </c>
      <c r="I76" s="15">
        <v>2.1100000000000003</v>
      </c>
      <c r="J76" s="16">
        <f>IFERROR(+C.Affaire[[#This Row],[Marge €]]/C.Affaire[[#This Row],[Base HT]],"")</f>
        <v>0.33386075949367094</v>
      </c>
      <c r="K76" s="3">
        <v>44592</v>
      </c>
      <c r="L76" s="3">
        <v>44635</v>
      </c>
      <c r="M76" s="3">
        <f>VLOOKUP(C.Affaire[[#This Row],[N° facture]],[1]Délai!$A:$K,11,FALSE)</f>
        <v>44635</v>
      </c>
      <c r="N76" s="11">
        <f>+C.Affaire[[#This Row],[Date Échéance]]-C.Affaire[[#This Row],[Date]]</f>
        <v>43</v>
      </c>
      <c r="O76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76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77" spans="1:16" x14ac:dyDescent="0.25">
      <c r="A77">
        <v>18065208</v>
      </c>
      <c r="B77">
        <v>18067612</v>
      </c>
      <c r="C77" t="s">
        <v>77</v>
      </c>
      <c r="D77" s="14" t="s">
        <v>70</v>
      </c>
      <c r="E77" s="1" t="s">
        <v>28</v>
      </c>
      <c r="F77" s="1" t="s">
        <v>29</v>
      </c>
      <c r="G77">
        <v>225.6</v>
      </c>
      <c r="H77">
        <v>270.71999999999997</v>
      </c>
      <c r="I77" s="15">
        <v>34.380000000000003</v>
      </c>
      <c r="J77" s="16">
        <f>IFERROR(+C.Affaire[[#This Row],[Marge €]]/C.Affaire[[#This Row],[Base HT]],"")</f>
        <v>0.1523936170212766</v>
      </c>
      <c r="K77" s="3">
        <v>44592</v>
      </c>
      <c r="L77" s="3">
        <v>44635</v>
      </c>
      <c r="M77" s="3">
        <f>VLOOKUP(C.Affaire[[#This Row],[N° facture]],[1]Délai!$A:$K,11,FALSE)</f>
        <v>44635</v>
      </c>
      <c r="N77" s="11">
        <f>+C.Affaire[[#This Row],[Date Échéance]]-C.Affaire[[#This Row],[Date]]</f>
        <v>43</v>
      </c>
      <c r="O77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77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78" spans="1:16" x14ac:dyDescent="0.25">
      <c r="A78">
        <v>18065207</v>
      </c>
      <c r="B78">
        <v>18067541</v>
      </c>
      <c r="C78" t="s">
        <v>77</v>
      </c>
      <c r="D78" s="14" t="s">
        <v>70</v>
      </c>
      <c r="E78" s="1" t="s">
        <v>28</v>
      </c>
      <c r="F78" s="1" t="s">
        <v>29</v>
      </c>
      <c r="G78">
        <v>62.94</v>
      </c>
      <c r="H78">
        <v>75.53</v>
      </c>
      <c r="I78" s="15">
        <v>20.119999999999997</v>
      </c>
      <c r="J78" s="16">
        <f>IFERROR(+C.Affaire[[#This Row],[Marge €]]/C.Affaire[[#This Row],[Base HT]],"")</f>
        <v>0.31966952653320618</v>
      </c>
      <c r="K78" s="3">
        <v>44592</v>
      </c>
      <c r="L78" s="3">
        <v>44635</v>
      </c>
      <c r="M78" s="3">
        <f>VLOOKUP(C.Affaire[[#This Row],[N° facture]],[1]Délai!$A:$K,11,FALSE)</f>
        <v>44635</v>
      </c>
      <c r="N78" s="11">
        <f>+C.Affaire[[#This Row],[Date Échéance]]-C.Affaire[[#This Row],[Date]]</f>
        <v>43</v>
      </c>
      <c r="O78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78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79" spans="1:16" x14ac:dyDescent="0.25">
      <c r="A79">
        <v>18065206</v>
      </c>
      <c r="B79">
        <v>18067473</v>
      </c>
      <c r="C79" t="s">
        <v>77</v>
      </c>
      <c r="D79" s="14" t="s">
        <v>70</v>
      </c>
      <c r="E79" s="1" t="s">
        <v>28</v>
      </c>
      <c r="F79" s="1" t="s">
        <v>29</v>
      </c>
      <c r="G79">
        <v>18.03</v>
      </c>
      <c r="H79">
        <v>21.64</v>
      </c>
      <c r="I79" s="15">
        <v>5.64</v>
      </c>
      <c r="J79" s="16">
        <f>IFERROR(+C.Affaire[[#This Row],[Marge €]]/C.Affaire[[#This Row],[Base HT]],"")</f>
        <v>0.31281198003327781</v>
      </c>
      <c r="K79" s="3">
        <v>44592</v>
      </c>
      <c r="L79" s="3">
        <v>44635</v>
      </c>
      <c r="M79" s="3">
        <f>VLOOKUP(C.Affaire[[#This Row],[N° facture]],[1]Délai!$A:$K,11,FALSE)</f>
        <v>44635</v>
      </c>
      <c r="N79" s="11">
        <f>+C.Affaire[[#This Row],[Date Échéance]]-C.Affaire[[#This Row],[Date]]</f>
        <v>43</v>
      </c>
      <c r="O79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79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80" spans="1:16" x14ac:dyDescent="0.25">
      <c r="A80">
        <v>18065205</v>
      </c>
      <c r="B80">
        <v>18067381</v>
      </c>
      <c r="C80" t="s">
        <v>77</v>
      </c>
      <c r="D80" s="14" t="s">
        <v>70</v>
      </c>
      <c r="E80" s="1" t="s">
        <v>28</v>
      </c>
      <c r="F80" s="1" t="s">
        <v>29</v>
      </c>
      <c r="G80">
        <v>742.53</v>
      </c>
      <c r="H80">
        <v>891.04</v>
      </c>
      <c r="I80" s="15">
        <v>198.3</v>
      </c>
      <c r="J80" s="16">
        <f>IFERROR(+C.Affaire[[#This Row],[Marge €]]/C.Affaire[[#This Row],[Base HT]],"")</f>
        <v>0.26705991677103957</v>
      </c>
      <c r="K80" s="3">
        <v>44592</v>
      </c>
      <c r="L80" s="3">
        <v>44635</v>
      </c>
      <c r="M80" s="3">
        <f>VLOOKUP(C.Affaire[[#This Row],[N° facture]],[1]Délai!$A:$K,11,FALSE)</f>
        <v>44635</v>
      </c>
      <c r="N80" s="11">
        <f>+C.Affaire[[#This Row],[Date Échéance]]-C.Affaire[[#This Row],[Date]]</f>
        <v>43</v>
      </c>
      <c r="O80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80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81" spans="1:16" x14ac:dyDescent="0.25">
      <c r="A81">
        <v>18065204</v>
      </c>
      <c r="B81">
        <v>18067209</v>
      </c>
      <c r="C81" t="s">
        <v>77</v>
      </c>
      <c r="D81" s="14" t="s">
        <v>70</v>
      </c>
      <c r="E81" s="1" t="s">
        <v>28</v>
      </c>
      <c r="F81" s="1" t="s">
        <v>29</v>
      </c>
      <c r="G81">
        <v>198</v>
      </c>
      <c r="H81">
        <v>237.6</v>
      </c>
      <c r="I81" s="15">
        <v>10.8</v>
      </c>
      <c r="J81" s="16">
        <f>IFERROR(+C.Affaire[[#This Row],[Marge €]]/C.Affaire[[#This Row],[Base HT]],"")</f>
        <v>5.454545454545455E-2</v>
      </c>
      <c r="K81" s="3">
        <v>44592</v>
      </c>
      <c r="L81" s="3">
        <v>44635</v>
      </c>
      <c r="M81" s="3">
        <f>VLOOKUP(C.Affaire[[#This Row],[N° facture]],[1]Délai!$A:$K,11,FALSE)</f>
        <v>44635</v>
      </c>
      <c r="N81" s="11">
        <f>+C.Affaire[[#This Row],[Date Échéance]]-C.Affaire[[#This Row],[Date]]</f>
        <v>43</v>
      </c>
      <c r="O81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81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82" spans="1:16" x14ac:dyDescent="0.25">
      <c r="A82">
        <v>18065203</v>
      </c>
      <c r="B82">
        <v>18067053</v>
      </c>
      <c r="C82" t="s">
        <v>77</v>
      </c>
      <c r="D82" s="14" t="s">
        <v>70</v>
      </c>
      <c r="E82" s="1" t="s">
        <v>28</v>
      </c>
      <c r="F82" s="1" t="s">
        <v>29</v>
      </c>
      <c r="G82">
        <v>500.46000000000004</v>
      </c>
      <c r="H82">
        <v>600.54999999999995</v>
      </c>
      <c r="I82" s="15">
        <v>174.99</v>
      </c>
      <c r="J82" s="16">
        <f>IFERROR(+C.Affaire[[#This Row],[Marge €]]/C.Affaire[[#This Row],[Base HT]],"")</f>
        <v>0.34965831435079725</v>
      </c>
      <c r="K82" s="3">
        <v>44592</v>
      </c>
      <c r="L82" s="3">
        <v>44635</v>
      </c>
      <c r="M82" s="3">
        <f>VLOOKUP(C.Affaire[[#This Row],[N° facture]],[1]Délai!$A:$K,11,FALSE)</f>
        <v>44635</v>
      </c>
      <c r="N82" s="11">
        <f>+C.Affaire[[#This Row],[Date Échéance]]-C.Affaire[[#This Row],[Date]]</f>
        <v>43</v>
      </c>
      <c r="O82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82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83" spans="1:16" x14ac:dyDescent="0.25">
      <c r="A83">
        <v>18066618</v>
      </c>
      <c r="B83">
        <v>18069210</v>
      </c>
      <c r="C83" t="s">
        <v>77</v>
      </c>
      <c r="D83" s="14" t="s">
        <v>70</v>
      </c>
      <c r="E83" s="1" t="s">
        <v>28</v>
      </c>
      <c r="F83" s="1" t="s">
        <v>29</v>
      </c>
      <c r="G83">
        <v>532.58000000000004</v>
      </c>
      <c r="H83">
        <v>639.1</v>
      </c>
      <c r="I83" s="15">
        <v>183.85999999999999</v>
      </c>
      <c r="J83" s="16">
        <f>IFERROR(+C.Affaire[[#This Row],[Marge €]]/C.Affaire[[#This Row],[Base HT]],"")</f>
        <v>0.34522513049682674</v>
      </c>
      <c r="K83" s="3">
        <v>44620</v>
      </c>
      <c r="L83" s="3">
        <v>44666</v>
      </c>
      <c r="M83" s="3">
        <f>VLOOKUP(C.Affaire[[#This Row],[N° facture]],[1]Délai!$A:$K,11,FALSE)</f>
        <v>44666</v>
      </c>
      <c r="N83" s="11">
        <f>+C.Affaire[[#This Row],[Date Échéance]]-C.Affaire[[#This Row],[Date]]</f>
        <v>46</v>
      </c>
      <c r="O83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83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84" spans="1:16" x14ac:dyDescent="0.25">
      <c r="A84">
        <v>18068220</v>
      </c>
      <c r="B84">
        <v>18071115</v>
      </c>
      <c r="C84" t="s">
        <v>77</v>
      </c>
      <c r="D84" s="14" t="s">
        <v>70</v>
      </c>
      <c r="E84" s="1" t="s">
        <v>28</v>
      </c>
      <c r="F84" s="1" t="s">
        <v>29</v>
      </c>
      <c r="G84">
        <v>762.47</v>
      </c>
      <c r="H84">
        <v>914.96</v>
      </c>
      <c r="I84" s="15">
        <v>185.84</v>
      </c>
      <c r="J84" s="16">
        <f>IFERROR(+C.Affaire[[#This Row],[Marge €]]/C.Affaire[[#This Row],[Base HT]],"")</f>
        <v>0.24373417970543104</v>
      </c>
      <c r="K84" s="3">
        <v>44651</v>
      </c>
      <c r="L84" s="3">
        <v>44696</v>
      </c>
      <c r="M84" s="3">
        <f>VLOOKUP(C.Affaire[[#This Row],[N° facture]],[1]Délai!$A:$K,11,FALSE)</f>
        <v>44696</v>
      </c>
      <c r="N84" s="11">
        <f>+C.Affaire[[#This Row],[Date Échéance]]-C.Affaire[[#This Row],[Date]]</f>
        <v>45</v>
      </c>
      <c r="O84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84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85" spans="1:16" x14ac:dyDescent="0.25">
      <c r="A85">
        <v>18068219</v>
      </c>
      <c r="B85">
        <v>18070960</v>
      </c>
      <c r="C85" t="s">
        <v>77</v>
      </c>
      <c r="D85" s="14" t="s">
        <v>70</v>
      </c>
      <c r="E85" s="1" t="s">
        <v>28</v>
      </c>
      <c r="F85" s="1" t="s">
        <v>29</v>
      </c>
      <c r="G85">
        <v>34.130000000000003</v>
      </c>
      <c r="H85">
        <v>40.96</v>
      </c>
      <c r="I85" s="15">
        <v>10.43</v>
      </c>
      <c r="J85" s="16">
        <f>IFERROR(+C.Affaire[[#This Row],[Marge €]]/C.Affaire[[#This Row],[Base HT]],"")</f>
        <v>0.30559624963375326</v>
      </c>
      <c r="K85" s="3">
        <v>44651</v>
      </c>
      <c r="L85" s="3">
        <v>44696</v>
      </c>
      <c r="M85" s="3">
        <f>VLOOKUP(C.Affaire[[#This Row],[N° facture]],[1]Délai!$A:$K,11,FALSE)</f>
        <v>44696</v>
      </c>
      <c r="N85" s="11">
        <f>+C.Affaire[[#This Row],[Date Échéance]]-C.Affaire[[#This Row],[Date]]</f>
        <v>45</v>
      </c>
      <c r="O85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85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86" spans="1:16" x14ac:dyDescent="0.25">
      <c r="A86">
        <v>18068218</v>
      </c>
      <c r="B86">
        <v>18070806</v>
      </c>
      <c r="C86" t="s">
        <v>77</v>
      </c>
      <c r="D86" s="14" t="s">
        <v>70</v>
      </c>
      <c r="E86" s="1" t="s">
        <v>28</v>
      </c>
      <c r="F86" s="1" t="s">
        <v>29</v>
      </c>
      <c r="G86">
        <v>66.83</v>
      </c>
      <c r="H86">
        <v>80.2</v>
      </c>
      <c r="I86" s="15">
        <v>19.350000000000001</v>
      </c>
      <c r="J86" s="16">
        <f>IFERROR(+C.Affaire[[#This Row],[Marge €]]/C.Affaire[[#This Row],[Base HT]],"")</f>
        <v>0.2895406254676044</v>
      </c>
      <c r="K86" s="3">
        <v>44651</v>
      </c>
      <c r="L86" s="3">
        <v>44696</v>
      </c>
      <c r="M86" s="3">
        <f>VLOOKUP(C.Affaire[[#This Row],[N° facture]],[1]Délai!$A:$K,11,FALSE)</f>
        <v>44696</v>
      </c>
      <c r="N86" s="11">
        <f>+C.Affaire[[#This Row],[Date Échéance]]-C.Affaire[[#This Row],[Date]]</f>
        <v>45</v>
      </c>
      <c r="O86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86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87" spans="1:16" x14ac:dyDescent="0.25">
      <c r="A87">
        <v>18068217</v>
      </c>
      <c r="B87">
        <v>18070311</v>
      </c>
      <c r="C87" t="s">
        <v>77</v>
      </c>
      <c r="D87" s="14" t="s">
        <v>70</v>
      </c>
      <c r="E87" s="1" t="s">
        <v>28</v>
      </c>
      <c r="F87" s="1" t="s">
        <v>29</v>
      </c>
      <c r="G87">
        <v>91.320000000000007</v>
      </c>
      <c r="H87">
        <v>109.58</v>
      </c>
      <c r="I87" s="15">
        <v>27.54</v>
      </c>
      <c r="J87" s="16">
        <f>IFERROR(+C.Affaire[[#This Row],[Marge €]]/C.Affaire[[#This Row],[Base HT]],"")</f>
        <v>0.30157687253613663</v>
      </c>
      <c r="K87" s="3">
        <v>44651</v>
      </c>
      <c r="L87" s="3">
        <v>44696</v>
      </c>
      <c r="M87" s="3">
        <f>VLOOKUP(C.Affaire[[#This Row],[N° facture]],[1]Délai!$A:$K,11,FALSE)</f>
        <v>44696</v>
      </c>
      <c r="N87" s="11">
        <f>+C.Affaire[[#This Row],[Date Échéance]]-C.Affaire[[#This Row],[Date]]</f>
        <v>45</v>
      </c>
      <c r="O87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87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88" spans="1:16" x14ac:dyDescent="0.25">
      <c r="A88">
        <v>18068216</v>
      </c>
      <c r="B88">
        <v>18070256</v>
      </c>
      <c r="C88" t="s">
        <v>77</v>
      </c>
      <c r="D88" s="14" t="s">
        <v>70</v>
      </c>
      <c r="E88" s="1" t="s">
        <v>28</v>
      </c>
      <c r="F88" s="1" t="s">
        <v>29</v>
      </c>
      <c r="G88">
        <v>30.439999999999998</v>
      </c>
      <c r="H88">
        <v>36.53</v>
      </c>
      <c r="I88" s="15">
        <v>9.18</v>
      </c>
      <c r="J88" s="16">
        <f>IFERROR(+C.Affaire[[#This Row],[Marge €]]/C.Affaire[[#This Row],[Base HT]],"")</f>
        <v>0.30157687253613669</v>
      </c>
      <c r="K88" s="3">
        <v>44651</v>
      </c>
      <c r="L88" s="3">
        <v>44696</v>
      </c>
      <c r="M88" s="3">
        <f>VLOOKUP(C.Affaire[[#This Row],[N° facture]],[1]Délai!$A:$K,11,FALSE)</f>
        <v>44696</v>
      </c>
      <c r="N88" s="11">
        <f>+C.Affaire[[#This Row],[Date Échéance]]-C.Affaire[[#This Row],[Date]]</f>
        <v>45</v>
      </c>
      <c r="O88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88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89" spans="1:16" x14ac:dyDescent="0.25">
      <c r="A89">
        <v>18068215</v>
      </c>
      <c r="B89">
        <v>18070100</v>
      </c>
      <c r="C89" t="s">
        <v>77</v>
      </c>
      <c r="D89" s="14" t="s">
        <v>70</v>
      </c>
      <c r="E89" s="1" t="s">
        <v>28</v>
      </c>
      <c r="F89" s="1" t="s">
        <v>29</v>
      </c>
      <c r="G89">
        <v>103.74000000000001</v>
      </c>
      <c r="H89">
        <v>124.49000000000001</v>
      </c>
      <c r="I89" s="15">
        <v>28.439999999999998</v>
      </c>
      <c r="J89" s="16">
        <f>IFERROR(+C.Affaire[[#This Row],[Marge €]]/C.Affaire[[#This Row],[Base HT]],"")</f>
        <v>0.27414690572585304</v>
      </c>
      <c r="K89" s="3">
        <v>44651</v>
      </c>
      <c r="L89" s="3">
        <v>44696</v>
      </c>
      <c r="M89" s="3">
        <f>VLOOKUP(C.Affaire[[#This Row],[N° facture]],[1]Délai!$A:$K,11,FALSE)</f>
        <v>44696</v>
      </c>
      <c r="N89" s="11">
        <f>+C.Affaire[[#This Row],[Date Échéance]]-C.Affaire[[#This Row],[Date]]</f>
        <v>45</v>
      </c>
      <c r="O89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89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90" spans="1:16" x14ac:dyDescent="0.25">
      <c r="A90">
        <v>18066617</v>
      </c>
      <c r="B90">
        <v>18068585</v>
      </c>
      <c r="C90" t="s">
        <v>76</v>
      </c>
      <c r="D90" s="14" t="s">
        <v>70</v>
      </c>
      <c r="E90" s="1" t="s">
        <v>28</v>
      </c>
      <c r="F90" s="1" t="s">
        <v>29</v>
      </c>
      <c r="G90">
        <v>2920.3900000000003</v>
      </c>
      <c r="H90">
        <v>3504.47</v>
      </c>
      <c r="I90" s="15">
        <v>867.9</v>
      </c>
      <c r="J90" s="16">
        <f>IFERROR(+C.Affaire[[#This Row],[Marge €]]/C.Affaire[[#This Row],[Base HT]],"")</f>
        <v>0.29718633470187195</v>
      </c>
      <c r="K90" s="3">
        <v>44620</v>
      </c>
      <c r="L90" s="3">
        <v>44666</v>
      </c>
      <c r="M90" s="3">
        <f>VLOOKUP(C.Affaire[[#This Row],[N° facture]],[1]Délai!$A:$K,11,FALSE)</f>
        <v>44666</v>
      </c>
      <c r="N90" s="11">
        <f>+C.Affaire[[#This Row],[Date Échéance]]-C.Affaire[[#This Row],[Date]]</f>
        <v>46</v>
      </c>
      <c r="O90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90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91" spans="1:16" x14ac:dyDescent="0.25">
      <c r="A91">
        <v>18065213</v>
      </c>
      <c r="B91">
        <v>18067406</v>
      </c>
      <c r="C91" t="s">
        <v>76</v>
      </c>
      <c r="D91" s="14" t="s">
        <v>67</v>
      </c>
      <c r="E91" s="1" t="s">
        <v>30</v>
      </c>
      <c r="F91" s="1" t="s">
        <v>82</v>
      </c>
      <c r="G91">
        <v>1905.1200000000001</v>
      </c>
      <c r="H91">
        <v>2286.1400000000003</v>
      </c>
      <c r="I91" s="15">
        <v>357.52</v>
      </c>
      <c r="J91" s="16">
        <f>IFERROR(+C.Affaire[[#This Row],[Marge €]]/C.Affaire[[#This Row],[Base HT]],"")</f>
        <v>0.18766271940875112</v>
      </c>
      <c r="K91" s="3">
        <v>44592</v>
      </c>
      <c r="L91" s="3">
        <v>44635</v>
      </c>
      <c r="M91" s="3">
        <f>VLOOKUP(C.Affaire[[#This Row],[N° facture]],[1]Délai!$A:$K,11,FALSE)</f>
        <v>44635</v>
      </c>
      <c r="N91" s="11">
        <f>+C.Affaire[[#This Row],[Date Échéance]]-C.Affaire[[#This Row],[Date]]</f>
        <v>43</v>
      </c>
      <c r="O91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91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92" spans="1:16" x14ac:dyDescent="0.25">
      <c r="A92">
        <v>18065212</v>
      </c>
      <c r="B92">
        <v>18067405</v>
      </c>
      <c r="C92" t="s">
        <v>76</v>
      </c>
      <c r="D92" s="14" t="s">
        <v>67</v>
      </c>
      <c r="E92" s="1" t="s">
        <v>30</v>
      </c>
      <c r="F92" s="1" t="s">
        <v>82</v>
      </c>
      <c r="G92">
        <v>1742.1599999999999</v>
      </c>
      <c r="H92">
        <v>2090.59</v>
      </c>
      <c r="I92" s="15">
        <v>265.86</v>
      </c>
      <c r="J92" s="16">
        <f>IFERROR(+C.Affaire[[#This Row],[Marge €]]/C.Affaire[[#This Row],[Base HT]],"")</f>
        <v>0.15260366441658632</v>
      </c>
      <c r="K92" s="3">
        <v>44592</v>
      </c>
      <c r="L92" s="3">
        <v>44635</v>
      </c>
      <c r="M92" s="3">
        <f>VLOOKUP(C.Affaire[[#This Row],[N° facture]],[1]Délai!$A:$K,11,FALSE)</f>
        <v>44635</v>
      </c>
      <c r="N92" s="11">
        <f>+C.Affaire[[#This Row],[Date Échéance]]-C.Affaire[[#This Row],[Date]]</f>
        <v>43</v>
      </c>
      <c r="O92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92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93" spans="1:16" x14ac:dyDescent="0.25">
      <c r="A93">
        <v>18065211</v>
      </c>
      <c r="B93">
        <v>18067228</v>
      </c>
      <c r="C93" t="s">
        <v>76</v>
      </c>
      <c r="D93" s="14" t="s">
        <v>67</v>
      </c>
      <c r="E93" s="1" t="s">
        <v>30</v>
      </c>
      <c r="F93" s="1" t="s">
        <v>82</v>
      </c>
      <c r="G93">
        <v>2322.88</v>
      </c>
      <c r="H93">
        <v>2787.46</v>
      </c>
      <c r="I93" s="15">
        <v>354.48</v>
      </c>
      <c r="J93" s="16">
        <f>IFERROR(+C.Affaire[[#This Row],[Marge €]]/C.Affaire[[#This Row],[Base HT]],"")</f>
        <v>0.15260366441658632</v>
      </c>
      <c r="K93" s="3">
        <v>44592</v>
      </c>
      <c r="L93" s="3">
        <v>44635</v>
      </c>
      <c r="M93" s="3">
        <f>VLOOKUP(C.Affaire[[#This Row],[N° facture]],[1]Délai!$A:$K,11,FALSE)</f>
        <v>44635</v>
      </c>
      <c r="N93" s="11">
        <f>+C.Affaire[[#This Row],[Date Échéance]]-C.Affaire[[#This Row],[Date]]</f>
        <v>43</v>
      </c>
      <c r="O93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93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94" spans="1:16" x14ac:dyDescent="0.25">
      <c r="A94">
        <v>18066619</v>
      </c>
      <c r="B94">
        <v>18069143</v>
      </c>
      <c r="C94" t="s">
        <v>76</v>
      </c>
      <c r="D94" s="14" t="s">
        <v>67</v>
      </c>
      <c r="E94" s="1" t="s">
        <v>30</v>
      </c>
      <c r="F94" s="1" t="s">
        <v>82</v>
      </c>
      <c r="G94">
        <v>1241.44</v>
      </c>
      <c r="H94">
        <v>1489.73</v>
      </c>
      <c r="I94" s="15">
        <v>256.24</v>
      </c>
      <c r="J94" s="16">
        <f>IFERROR(+C.Affaire[[#This Row],[Marge €]]/C.Affaire[[#This Row],[Base HT]],"")</f>
        <v>0.2064054646217296</v>
      </c>
      <c r="K94" s="3">
        <v>44620</v>
      </c>
      <c r="L94" s="3">
        <v>44666</v>
      </c>
      <c r="M94" s="3">
        <f>VLOOKUP(C.Affaire[[#This Row],[N° facture]],[1]Délai!$A:$K,11,FALSE)</f>
        <v>44666</v>
      </c>
      <c r="N94" s="11">
        <f>+C.Affaire[[#This Row],[Date Échéance]]-C.Affaire[[#This Row],[Date]]</f>
        <v>46</v>
      </c>
      <c r="O94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94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95" spans="1:16" x14ac:dyDescent="0.25">
      <c r="A95">
        <v>18065214</v>
      </c>
      <c r="B95">
        <v>18068107</v>
      </c>
      <c r="C95" t="s">
        <v>75</v>
      </c>
      <c r="D95" s="14" t="s">
        <v>67</v>
      </c>
      <c r="E95" s="1" t="s">
        <v>31</v>
      </c>
      <c r="F95" s="1" t="s">
        <v>32</v>
      </c>
      <c r="G95">
        <v>1032.48</v>
      </c>
      <c r="H95">
        <v>1238.98</v>
      </c>
      <c r="I95" s="15">
        <v>76.320000000000007</v>
      </c>
      <c r="J95" s="16">
        <f>IFERROR(+C.Affaire[[#This Row],[Marge €]]/C.Affaire[[#This Row],[Base HT]],"")</f>
        <v>7.3919107391910752E-2</v>
      </c>
      <c r="K95" s="3">
        <v>44592</v>
      </c>
      <c r="L95" s="3">
        <v>44635</v>
      </c>
      <c r="M95" s="3">
        <f>VLOOKUP(C.Affaire[[#This Row],[N° facture]],[1]Délai!$A:$K,11,FALSE)</f>
        <v>44635</v>
      </c>
      <c r="N95" s="11">
        <f>+C.Affaire[[#This Row],[Date Échéance]]-C.Affaire[[#This Row],[Date]]</f>
        <v>43</v>
      </c>
      <c r="O95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95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96" spans="1:16" x14ac:dyDescent="0.25">
      <c r="A96">
        <v>18066620</v>
      </c>
      <c r="B96">
        <v>18069565</v>
      </c>
      <c r="C96" t="s">
        <v>75</v>
      </c>
      <c r="D96" s="14" t="s">
        <v>67</v>
      </c>
      <c r="E96" s="1" t="s">
        <v>31</v>
      </c>
      <c r="F96" s="1" t="s">
        <v>32</v>
      </c>
      <c r="G96">
        <v>2074.08</v>
      </c>
      <c r="H96">
        <v>2488.9</v>
      </c>
      <c r="I96" s="15">
        <v>153.12</v>
      </c>
      <c r="J96" s="16">
        <f>IFERROR(+C.Affaire[[#This Row],[Marge €]]/C.Affaire[[#This Row],[Base HT]],"")</f>
        <v>7.3825503355704702E-2</v>
      </c>
      <c r="K96" s="3">
        <v>44620</v>
      </c>
      <c r="L96" s="3">
        <v>44666</v>
      </c>
      <c r="M96" s="3">
        <f>VLOOKUP(C.Affaire[[#This Row],[N° facture]],[1]Délai!$A:$K,11,FALSE)</f>
        <v>44666</v>
      </c>
      <c r="N96" s="11">
        <f>+C.Affaire[[#This Row],[Date Échéance]]-C.Affaire[[#This Row],[Date]]</f>
        <v>46</v>
      </c>
      <c r="O96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96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97" spans="1:16" x14ac:dyDescent="0.25">
      <c r="A97">
        <v>18068225</v>
      </c>
      <c r="B97">
        <v>18071457</v>
      </c>
      <c r="C97" t="s">
        <v>75</v>
      </c>
      <c r="D97" s="14" t="s">
        <v>67</v>
      </c>
      <c r="E97" s="1" t="s">
        <v>31</v>
      </c>
      <c r="F97" s="1" t="s">
        <v>32</v>
      </c>
      <c r="G97">
        <v>4141.7</v>
      </c>
      <c r="H97">
        <v>4970.04</v>
      </c>
      <c r="I97" s="15">
        <v>306.71999999999997</v>
      </c>
      <c r="J97" s="16">
        <f>IFERROR(+C.Affaire[[#This Row],[Marge €]]/C.Affaire[[#This Row],[Base HT]],"")</f>
        <v>7.4056546828596956E-2</v>
      </c>
      <c r="K97" s="3">
        <v>44651</v>
      </c>
      <c r="L97" s="3">
        <v>44696</v>
      </c>
      <c r="M97" s="3">
        <f>VLOOKUP(C.Affaire[[#This Row],[N° facture]],[1]Délai!$A:$K,11,FALSE)</f>
        <v>44696</v>
      </c>
      <c r="N97" s="11">
        <f>+C.Affaire[[#This Row],[Date Échéance]]-C.Affaire[[#This Row],[Date]]</f>
        <v>45</v>
      </c>
      <c r="O97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97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98" spans="1:16" x14ac:dyDescent="0.25">
      <c r="A98">
        <v>18068224</v>
      </c>
      <c r="B98">
        <v>18071454</v>
      </c>
      <c r="C98" t="s">
        <v>75</v>
      </c>
      <c r="D98" s="14" t="s">
        <v>67</v>
      </c>
      <c r="E98" s="1" t="s">
        <v>31</v>
      </c>
      <c r="F98" s="1" t="s">
        <v>32</v>
      </c>
      <c r="G98">
        <v>1041.5999999999999</v>
      </c>
      <c r="H98">
        <v>1249.92</v>
      </c>
      <c r="I98" s="15">
        <v>76.8</v>
      </c>
      <c r="J98" s="16">
        <f>IFERROR(+C.Affaire[[#This Row],[Marge €]]/C.Affaire[[#This Row],[Base HT]],"")</f>
        <v>7.3732718894009217E-2</v>
      </c>
      <c r="K98" s="3">
        <v>44651</v>
      </c>
      <c r="L98" s="3">
        <v>44696</v>
      </c>
      <c r="M98" s="3">
        <f>VLOOKUP(C.Affaire[[#This Row],[N° facture]],[1]Délai!$A:$K,11,FALSE)</f>
        <v>44696</v>
      </c>
      <c r="N98" s="11">
        <f>+C.Affaire[[#This Row],[Date Échéance]]-C.Affaire[[#This Row],[Date]]</f>
        <v>45</v>
      </c>
      <c r="O98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98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99" spans="1:16" x14ac:dyDescent="0.25">
      <c r="A99">
        <v>18068223</v>
      </c>
      <c r="B99">
        <v>18071080</v>
      </c>
      <c r="C99" t="s">
        <v>75</v>
      </c>
      <c r="D99" s="14" t="s">
        <v>67</v>
      </c>
      <c r="E99" s="1" t="s">
        <v>31</v>
      </c>
      <c r="F99" s="1" t="s">
        <v>32</v>
      </c>
      <c r="G99">
        <v>541.24</v>
      </c>
      <c r="H99">
        <v>649.49</v>
      </c>
      <c r="I99" s="15">
        <v>3.84</v>
      </c>
      <c r="J99" s="16">
        <f>IFERROR(+C.Affaire[[#This Row],[Marge €]]/C.Affaire[[#This Row],[Base HT]],"")</f>
        <v>7.0948193038208552E-3</v>
      </c>
      <c r="K99" s="3">
        <v>44651</v>
      </c>
      <c r="L99" s="3">
        <v>44696</v>
      </c>
      <c r="M99" s="3">
        <f>VLOOKUP(C.Affaire[[#This Row],[N° facture]],[1]Délai!$A:$K,11,FALSE)</f>
        <v>44696</v>
      </c>
      <c r="N99" s="11">
        <f>+C.Affaire[[#This Row],[Date Échéance]]-C.Affaire[[#This Row],[Date]]</f>
        <v>45</v>
      </c>
      <c r="O99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99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00" spans="1:16" x14ac:dyDescent="0.25">
      <c r="A100">
        <v>18068222</v>
      </c>
      <c r="B100">
        <v>18070633</v>
      </c>
      <c r="C100" t="s">
        <v>75</v>
      </c>
      <c r="D100" s="14" t="s">
        <v>67</v>
      </c>
      <c r="E100" s="1" t="s">
        <v>31</v>
      </c>
      <c r="F100" s="1" t="s">
        <v>32</v>
      </c>
      <c r="G100">
        <v>344.15999999999997</v>
      </c>
      <c r="H100">
        <v>412.98999999999995</v>
      </c>
      <c r="I100" s="15">
        <v>25.44</v>
      </c>
      <c r="J100" s="16">
        <f>IFERROR(+C.Affaire[[#This Row],[Marge €]]/C.Affaire[[#This Row],[Base HT]],"")</f>
        <v>7.3919107391910752E-2</v>
      </c>
      <c r="K100" s="3">
        <v>44651</v>
      </c>
      <c r="L100" s="3">
        <v>44696</v>
      </c>
      <c r="M100" s="3">
        <f>VLOOKUP(C.Affaire[[#This Row],[N° facture]],[1]Délai!$A:$K,11,FALSE)</f>
        <v>44696</v>
      </c>
      <c r="N100" s="11">
        <f>+C.Affaire[[#This Row],[Date Échéance]]-C.Affaire[[#This Row],[Date]]</f>
        <v>45</v>
      </c>
      <c r="O100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00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01" spans="1:16" x14ac:dyDescent="0.25">
      <c r="A101">
        <v>18068221</v>
      </c>
      <c r="B101">
        <v>18071669</v>
      </c>
      <c r="C101" t="s">
        <v>76</v>
      </c>
      <c r="D101" s="14" t="s">
        <v>67</v>
      </c>
      <c r="E101" s="1" t="s">
        <v>31</v>
      </c>
      <c r="F101" s="1" t="s">
        <v>32</v>
      </c>
      <c r="G101">
        <v>6759.06</v>
      </c>
      <c r="H101">
        <v>8110.87</v>
      </c>
      <c r="I101" s="15">
        <v>1335.66</v>
      </c>
      <c r="J101" s="16">
        <f>IFERROR(+C.Affaire[[#This Row],[Marge €]]/C.Affaire[[#This Row],[Base HT]],"")</f>
        <v>0.19761031859459746</v>
      </c>
      <c r="K101" s="3">
        <v>44651</v>
      </c>
      <c r="L101" s="3">
        <v>44696</v>
      </c>
      <c r="M101" s="3">
        <f>VLOOKUP(C.Affaire[[#This Row],[N° facture]],[1]Délai!$A:$K,11,FALSE)</f>
        <v>44696</v>
      </c>
      <c r="N101" s="11">
        <f>+C.Affaire[[#This Row],[Date Échéance]]-C.Affaire[[#This Row],[Date]]</f>
        <v>45</v>
      </c>
      <c r="O101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01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02" spans="1:16" x14ac:dyDescent="0.25">
      <c r="A102">
        <v>18065215</v>
      </c>
      <c r="B102">
        <v>18068364</v>
      </c>
      <c r="C102" t="s">
        <v>75</v>
      </c>
      <c r="D102" s="14" t="s">
        <v>70</v>
      </c>
      <c r="E102" s="1" t="s">
        <v>33</v>
      </c>
      <c r="F102" s="1" t="s">
        <v>34</v>
      </c>
      <c r="G102">
        <v>3660.95</v>
      </c>
      <c r="H102">
        <v>4393.1400000000003</v>
      </c>
      <c r="I102" s="15">
        <v>239.63000000000002</v>
      </c>
      <c r="J102" s="16">
        <f>IFERROR(+C.Affaire[[#This Row],[Marge €]]/C.Affaire[[#This Row],[Base HT]],"")</f>
        <v>6.5455687731326581E-2</v>
      </c>
      <c r="K102" s="3">
        <v>44592</v>
      </c>
      <c r="L102" s="3">
        <v>44635</v>
      </c>
      <c r="M102" s="3">
        <f>VLOOKUP(C.Affaire[[#This Row],[N° facture]],[1]Délai!$A:$K,11,FALSE)</f>
        <v>44635</v>
      </c>
      <c r="N102" s="11">
        <f>+C.Affaire[[#This Row],[Date Échéance]]-C.Affaire[[#This Row],[Date]]</f>
        <v>43</v>
      </c>
      <c r="O102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102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03" spans="1:16" x14ac:dyDescent="0.25">
      <c r="A103">
        <v>18066622</v>
      </c>
      <c r="B103">
        <v>18069352</v>
      </c>
      <c r="C103" t="s">
        <v>75</v>
      </c>
      <c r="D103" s="14" t="s">
        <v>70</v>
      </c>
      <c r="E103" s="1" t="s">
        <v>33</v>
      </c>
      <c r="F103" s="1" t="s">
        <v>34</v>
      </c>
      <c r="G103">
        <v>2660.2200000000003</v>
      </c>
      <c r="H103">
        <v>3192.2599999999998</v>
      </c>
      <c r="I103" s="15">
        <v>174.05</v>
      </c>
      <c r="J103" s="16">
        <f>IFERROR(+C.Affaire[[#This Row],[Marge €]]/C.Affaire[[#This Row],[Base HT]],"")</f>
        <v>6.5426919578080001E-2</v>
      </c>
      <c r="K103" s="3">
        <v>44620</v>
      </c>
      <c r="L103" s="3">
        <v>44666</v>
      </c>
      <c r="M103" s="3">
        <f>VLOOKUP(C.Affaire[[#This Row],[N° facture]],[1]Délai!$A:$K,11,FALSE)</f>
        <v>44666</v>
      </c>
      <c r="N103" s="11">
        <f>+C.Affaire[[#This Row],[Date Échéance]]-C.Affaire[[#This Row],[Date]]</f>
        <v>46</v>
      </c>
      <c r="O103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103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04" spans="1:16" x14ac:dyDescent="0.25">
      <c r="A104">
        <v>18066621</v>
      </c>
      <c r="B104">
        <v>18069236</v>
      </c>
      <c r="C104" t="s">
        <v>75</v>
      </c>
      <c r="D104" s="14" t="s">
        <v>70</v>
      </c>
      <c r="E104" s="1" t="s">
        <v>33</v>
      </c>
      <c r="F104" s="1" t="s">
        <v>34</v>
      </c>
      <c r="G104">
        <v>2723.13</v>
      </c>
      <c r="H104">
        <v>3267.7599999999998</v>
      </c>
      <c r="I104" s="15">
        <v>177.99</v>
      </c>
      <c r="J104" s="16">
        <f>IFERROR(+C.Affaire[[#This Row],[Marge €]]/C.Affaire[[#This Row],[Base HT]],"")</f>
        <v>6.5362285311388005E-2</v>
      </c>
      <c r="K104" s="3">
        <v>44620</v>
      </c>
      <c r="L104" s="3">
        <v>44666</v>
      </c>
      <c r="M104" s="3">
        <f>VLOOKUP(C.Affaire[[#This Row],[N° facture]],[1]Délai!$A:$K,11,FALSE)</f>
        <v>44666</v>
      </c>
      <c r="N104" s="11">
        <f>+C.Affaire[[#This Row],[Date Échéance]]-C.Affaire[[#This Row],[Date]]</f>
        <v>46</v>
      </c>
      <c r="O104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104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05" spans="1:16" x14ac:dyDescent="0.25">
      <c r="A105">
        <v>18068233</v>
      </c>
      <c r="B105">
        <v>18071082</v>
      </c>
      <c r="C105" t="s">
        <v>75</v>
      </c>
      <c r="D105" s="14" t="s">
        <v>70</v>
      </c>
      <c r="E105" s="1" t="s">
        <v>33</v>
      </c>
      <c r="F105" s="1" t="s">
        <v>34</v>
      </c>
      <c r="G105">
        <v>2305.92</v>
      </c>
      <c r="H105">
        <v>2767.1</v>
      </c>
      <c r="I105" s="15">
        <v>151.47999999999999</v>
      </c>
      <c r="J105" s="16">
        <f>IFERROR(+C.Affaire[[#This Row],[Marge €]]/C.Affaire[[#This Row],[Base HT]],"")</f>
        <v>6.5691784623924498E-2</v>
      </c>
      <c r="K105" s="3">
        <v>44651</v>
      </c>
      <c r="L105" s="3">
        <v>44696</v>
      </c>
      <c r="M105" s="3">
        <f>VLOOKUP(C.Affaire[[#This Row],[N° facture]],[1]Délai!$A:$K,11,FALSE)</f>
        <v>44696</v>
      </c>
      <c r="N105" s="11">
        <f>+C.Affaire[[#This Row],[Date Échéance]]-C.Affaire[[#This Row],[Date]]</f>
        <v>45</v>
      </c>
      <c r="O105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05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06" spans="1:16" x14ac:dyDescent="0.25">
      <c r="A106">
        <v>18068232</v>
      </c>
      <c r="B106">
        <v>18071069</v>
      </c>
      <c r="C106" t="s">
        <v>75</v>
      </c>
      <c r="D106" s="14" t="s">
        <v>70</v>
      </c>
      <c r="E106" s="1" t="s">
        <v>33</v>
      </c>
      <c r="F106" s="1" t="s">
        <v>34</v>
      </c>
      <c r="G106">
        <v>2397.9499999999998</v>
      </c>
      <c r="H106">
        <v>2877.54</v>
      </c>
      <c r="I106" s="15">
        <v>156.89000000000001</v>
      </c>
      <c r="J106" s="16">
        <f>IFERROR(+C.Affaire[[#This Row],[Marge €]]/C.Affaire[[#This Row],[Base HT]],"")</f>
        <v>6.5426718655518259E-2</v>
      </c>
      <c r="K106" s="3">
        <v>44651</v>
      </c>
      <c r="L106" s="3">
        <v>44696</v>
      </c>
      <c r="M106" s="3">
        <f>VLOOKUP(C.Affaire[[#This Row],[N° facture]],[1]Délai!$A:$K,11,FALSE)</f>
        <v>44696</v>
      </c>
      <c r="N106" s="11">
        <f>+C.Affaire[[#This Row],[Date Échéance]]-C.Affaire[[#This Row],[Date]]</f>
        <v>45</v>
      </c>
      <c r="O106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06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07" spans="1:16" x14ac:dyDescent="0.25">
      <c r="A107">
        <v>18068231</v>
      </c>
      <c r="B107">
        <v>18071014</v>
      </c>
      <c r="C107" t="s">
        <v>75</v>
      </c>
      <c r="D107" s="14" t="s">
        <v>70</v>
      </c>
      <c r="E107" s="1" t="s">
        <v>33</v>
      </c>
      <c r="F107" s="1" t="s">
        <v>34</v>
      </c>
      <c r="G107">
        <v>4880.16</v>
      </c>
      <c r="H107">
        <v>5856.1900000000005</v>
      </c>
      <c r="I107" s="15">
        <v>322.48</v>
      </c>
      <c r="J107" s="16">
        <f>IFERROR(+C.Affaire[[#This Row],[Marge €]]/C.Affaire[[#This Row],[Base HT]],"")</f>
        <v>6.6079800662273369E-2</v>
      </c>
      <c r="K107" s="3">
        <v>44651</v>
      </c>
      <c r="L107" s="3">
        <v>44696</v>
      </c>
      <c r="M107" s="3">
        <f>VLOOKUP(C.Affaire[[#This Row],[N° facture]],[1]Délai!$A:$K,11,FALSE)</f>
        <v>44696</v>
      </c>
      <c r="N107" s="11">
        <f>+C.Affaire[[#This Row],[Date Échéance]]-C.Affaire[[#This Row],[Date]]</f>
        <v>45</v>
      </c>
      <c r="O107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07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08" spans="1:16" x14ac:dyDescent="0.25">
      <c r="A108">
        <v>18068230</v>
      </c>
      <c r="B108">
        <v>18071013</v>
      </c>
      <c r="C108" t="s">
        <v>75</v>
      </c>
      <c r="D108" s="14" t="s">
        <v>70</v>
      </c>
      <c r="E108" s="1" t="s">
        <v>33</v>
      </c>
      <c r="F108" s="1" t="s">
        <v>34</v>
      </c>
      <c r="G108">
        <v>2125.88</v>
      </c>
      <c r="H108">
        <v>2551.06</v>
      </c>
      <c r="I108" s="15">
        <v>138.6</v>
      </c>
      <c r="J108" s="16">
        <f>IFERROR(+C.Affaire[[#This Row],[Marge €]]/C.Affaire[[#This Row],[Base HT]],"")</f>
        <v>6.5196530378008155E-2</v>
      </c>
      <c r="K108" s="3">
        <v>44651</v>
      </c>
      <c r="L108" s="3">
        <v>44696</v>
      </c>
      <c r="M108" s="3">
        <f>VLOOKUP(C.Affaire[[#This Row],[N° facture]],[1]Délai!$A:$K,11,FALSE)</f>
        <v>44696</v>
      </c>
      <c r="N108" s="11">
        <f>+C.Affaire[[#This Row],[Date Échéance]]-C.Affaire[[#This Row],[Date]]</f>
        <v>45</v>
      </c>
      <c r="O108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08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09" spans="1:16" x14ac:dyDescent="0.25">
      <c r="A109">
        <v>18068229</v>
      </c>
      <c r="B109">
        <v>18070820</v>
      </c>
      <c r="C109" t="s">
        <v>75</v>
      </c>
      <c r="D109" s="14" t="s">
        <v>70</v>
      </c>
      <c r="E109" s="1" t="s">
        <v>33</v>
      </c>
      <c r="F109" s="1" t="s">
        <v>34</v>
      </c>
      <c r="G109">
        <v>3937.5800000000004</v>
      </c>
      <c r="H109">
        <v>4725.1000000000004</v>
      </c>
      <c r="I109" s="15">
        <v>256.89999999999998</v>
      </c>
      <c r="J109" s="16">
        <f>IFERROR(+C.Affaire[[#This Row],[Marge €]]/C.Affaire[[#This Row],[Base HT]],"")</f>
        <v>6.524311886996581E-2</v>
      </c>
      <c r="K109" s="3">
        <v>44651</v>
      </c>
      <c r="L109" s="3">
        <v>44696</v>
      </c>
      <c r="M109" s="3">
        <f>VLOOKUP(C.Affaire[[#This Row],[N° facture]],[1]Délai!$A:$K,11,FALSE)</f>
        <v>44696</v>
      </c>
      <c r="N109" s="11">
        <f>+C.Affaire[[#This Row],[Date Échéance]]-C.Affaire[[#This Row],[Date]]</f>
        <v>45</v>
      </c>
      <c r="O109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09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10" spans="1:16" x14ac:dyDescent="0.25">
      <c r="A110">
        <v>18068228</v>
      </c>
      <c r="B110">
        <v>18070819</v>
      </c>
      <c r="C110" t="s">
        <v>75</v>
      </c>
      <c r="D110" s="14" t="s">
        <v>70</v>
      </c>
      <c r="E110" s="1" t="s">
        <v>33</v>
      </c>
      <c r="F110" s="1" t="s">
        <v>34</v>
      </c>
      <c r="G110">
        <v>4880.16</v>
      </c>
      <c r="H110">
        <v>5856.1900000000005</v>
      </c>
      <c r="I110" s="15">
        <v>322.48</v>
      </c>
      <c r="J110" s="16">
        <f>IFERROR(+C.Affaire[[#This Row],[Marge €]]/C.Affaire[[#This Row],[Base HT]],"")</f>
        <v>6.6079800662273369E-2</v>
      </c>
      <c r="K110" s="3">
        <v>44651</v>
      </c>
      <c r="L110" s="3">
        <v>44696</v>
      </c>
      <c r="M110" s="3">
        <f>VLOOKUP(C.Affaire[[#This Row],[N° facture]],[1]Délai!$A:$K,11,FALSE)</f>
        <v>44696</v>
      </c>
      <c r="N110" s="11">
        <f>+C.Affaire[[#This Row],[Date Échéance]]-C.Affaire[[#This Row],[Date]]</f>
        <v>45</v>
      </c>
      <c r="O110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10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11" spans="1:16" x14ac:dyDescent="0.25">
      <c r="A111">
        <v>18068227</v>
      </c>
      <c r="B111">
        <v>18070817</v>
      </c>
      <c r="C111" t="s">
        <v>75</v>
      </c>
      <c r="D111" s="14" t="s">
        <v>70</v>
      </c>
      <c r="E111" s="1" t="s">
        <v>33</v>
      </c>
      <c r="F111" s="1" t="s">
        <v>34</v>
      </c>
      <c r="G111">
        <v>6887.26</v>
      </c>
      <c r="H111">
        <v>8264.7100000000009</v>
      </c>
      <c r="I111" s="15">
        <v>453.14</v>
      </c>
      <c r="J111" s="16">
        <f>IFERROR(+C.Affaire[[#This Row],[Marge €]]/C.Affaire[[#This Row],[Base HT]],"")</f>
        <v>6.5793944180995045E-2</v>
      </c>
      <c r="K111" s="3">
        <v>44651</v>
      </c>
      <c r="L111" s="3">
        <v>44696</v>
      </c>
      <c r="M111" s="3">
        <f>VLOOKUP(C.Affaire[[#This Row],[N° facture]],[1]Délai!$A:$K,11,FALSE)</f>
        <v>44696</v>
      </c>
      <c r="N111" s="11">
        <f>+C.Affaire[[#This Row],[Date Échéance]]-C.Affaire[[#This Row],[Date]]</f>
        <v>45</v>
      </c>
      <c r="O111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11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12" spans="1:16" x14ac:dyDescent="0.25">
      <c r="A112">
        <v>18068226</v>
      </c>
      <c r="B112">
        <v>18070566</v>
      </c>
      <c r="C112" t="s">
        <v>77</v>
      </c>
      <c r="D112" s="14" t="s">
        <v>70</v>
      </c>
      <c r="E112" s="1" t="s">
        <v>33</v>
      </c>
      <c r="F112" s="1" t="s">
        <v>34</v>
      </c>
      <c r="G112">
        <v>284.8</v>
      </c>
      <c r="H112">
        <v>341.76</v>
      </c>
      <c r="I112" s="15">
        <v>65.8</v>
      </c>
      <c r="J112" s="16">
        <f>IFERROR(+C.Affaire[[#This Row],[Marge €]]/C.Affaire[[#This Row],[Base HT]],"")</f>
        <v>0.2310393258426966</v>
      </c>
      <c r="K112" s="3">
        <v>44651</v>
      </c>
      <c r="L112" s="3">
        <v>44696</v>
      </c>
      <c r="M112" s="3">
        <f>VLOOKUP(C.Affaire[[#This Row],[N° facture]],[1]Délai!$A:$K,11,FALSE)</f>
        <v>44696</v>
      </c>
      <c r="N112" s="11">
        <f>+C.Affaire[[#This Row],[Date Échéance]]-C.Affaire[[#This Row],[Date]]</f>
        <v>45</v>
      </c>
      <c r="O112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12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13" spans="1:16" x14ac:dyDescent="0.25">
      <c r="A113">
        <v>18068234</v>
      </c>
      <c r="B113">
        <v>18071109</v>
      </c>
      <c r="C113" t="s">
        <v>76</v>
      </c>
      <c r="D113" s="14" t="s">
        <v>70</v>
      </c>
      <c r="E113" s="1" t="s">
        <v>33</v>
      </c>
      <c r="F113" s="1" t="s">
        <v>34</v>
      </c>
      <c r="G113">
        <v>9679.09</v>
      </c>
      <c r="H113">
        <v>11614.91</v>
      </c>
      <c r="I113" s="15">
        <v>2453.66</v>
      </c>
      <c r="J113" s="16">
        <f>IFERROR(+C.Affaire[[#This Row],[Marge €]]/C.Affaire[[#This Row],[Base HT]],"")</f>
        <v>0.25350110392609221</v>
      </c>
      <c r="K113" s="3">
        <v>44651</v>
      </c>
      <c r="L113" s="3">
        <v>44696</v>
      </c>
      <c r="M113" s="3">
        <f>VLOOKUP(C.Affaire[[#This Row],[N° facture]],[1]Délai!$A:$K,11,FALSE)</f>
        <v>44696</v>
      </c>
      <c r="N113" s="11">
        <f>+C.Affaire[[#This Row],[Date Échéance]]-C.Affaire[[#This Row],[Date]]</f>
        <v>45</v>
      </c>
      <c r="O113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13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14" spans="1:16" x14ac:dyDescent="0.25">
      <c r="A114">
        <v>18068241</v>
      </c>
      <c r="B114">
        <v>18071199</v>
      </c>
      <c r="C114" t="s">
        <v>75</v>
      </c>
      <c r="D114" s="14" t="s">
        <v>70</v>
      </c>
      <c r="E114" s="1" t="s">
        <v>35</v>
      </c>
      <c r="F114" s="1" t="s">
        <v>36</v>
      </c>
      <c r="G114">
        <v>12125.09</v>
      </c>
      <c r="H114">
        <v>14550.11</v>
      </c>
      <c r="I114" s="15">
        <v>793.26</v>
      </c>
      <c r="J114" s="16">
        <f>IFERROR(+C.Affaire[[#This Row],[Marge €]]/C.Affaire[[#This Row],[Base HT]],"")</f>
        <v>6.5423019540473512E-2</v>
      </c>
      <c r="K114" s="3">
        <v>44651</v>
      </c>
      <c r="L114" s="3">
        <v>44712</v>
      </c>
      <c r="M114" s="3">
        <f>VLOOKUP(C.Affaire[[#This Row],[N° facture]],[1]Délai!$A:$K,11,FALSE)</f>
        <v>44712</v>
      </c>
      <c r="N114" s="11">
        <f>+C.Affaire[[#This Row],[Date Échéance]]-C.Affaire[[#This Row],[Date]]</f>
        <v>61</v>
      </c>
      <c r="O114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14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15" spans="1:16" x14ac:dyDescent="0.25">
      <c r="A115">
        <v>18068240</v>
      </c>
      <c r="B115">
        <v>18071058</v>
      </c>
      <c r="C115" t="s">
        <v>75</v>
      </c>
      <c r="D115" s="14" t="s">
        <v>70</v>
      </c>
      <c r="E115" s="1" t="s">
        <v>35</v>
      </c>
      <c r="F115" s="1" t="s">
        <v>36</v>
      </c>
      <c r="G115">
        <v>7348.32</v>
      </c>
      <c r="H115">
        <v>8817.98</v>
      </c>
      <c r="I115" s="15">
        <v>479.52</v>
      </c>
      <c r="J115" s="16">
        <f>IFERROR(+C.Affaire[[#This Row],[Marge €]]/C.Affaire[[#This Row],[Base HT]],"")</f>
        <v>6.5255731922398585E-2</v>
      </c>
      <c r="K115" s="3">
        <v>44651</v>
      </c>
      <c r="L115" s="3">
        <v>44712</v>
      </c>
      <c r="M115" s="3">
        <f>VLOOKUP(C.Affaire[[#This Row],[N° facture]],[1]Délai!$A:$K,11,FALSE)</f>
        <v>44712</v>
      </c>
      <c r="N115" s="11">
        <f>+C.Affaire[[#This Row],[Date Échéance]]-C.Affaire[[#This Row],[Date]]</f>
        <v>61</v>
      </c>
      <c r="O115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15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16" spans="1:16" x14ac:dyDescent="0.25">
      <c r="A116">
        <v>18068239</v>
      </c>
      <c r="B116">
        <v>18070893</v>
      </c>
      <c r="C116" t="s">
        <v>75</v>
      </c>
      <c r="D116" s="14" t="s">
        <v>70</v>
      </c>
      <c r="E116" s="1" t="s">
        <v>35</v>
      </c>
      <c r="F116" s="1" t="s">
        <v>36</v>
      </c>
      <c r="G116">
        <v>4917.49</v>
      </c>
      <c r="H116">
        <v>5900.99</v>
      </c>
      <c r="I116" s="15">
        <v>321.86</v>
      </c>
      <c r="J116" s="16">
        <f>IFERROR(+C.Affaire[[#This Row],[Marge €]]/C.Affaire[[#This Row],[Base HT]],"")</f>
        <v>6.5452090395710011E-2</v>
      </c>
      <c r="K116" s="3">
        <v>44651</v>
      </c>
      <c r="L116" s="3">
        <v>44712</v>
      </c>
      <c r="M116" s="3">
        <f>VLOOKUP(C.Affaire[[#This Row],[N° facture]],[1]Délai!$A:$K,11,FALSE)</f>
        <v>44712</v>
      </c>
      <c r="N116" s="11">
        <f>+C.Affaire[[#This Row],[Date Échéance]]-C.Affaire[[#This Row],[Date]]</f>
        <v>61</v>
      </c>
      <c r="O116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16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17" spans="1:16" x14ac:dyDescent="0.25">
      <c r="A117">
        <v>18068238</v>
      </c>
      <c r="B117">
        <v>18070816</v>
      </c>
      <c r="C117" t="s">
        <v>75</v>
      </c>
      <c r="D117" s="14" t="s">
        <v>70</v>
      </c>
      <c r="E117" s="1" t="s">
        <v>35</v>
      </c>
      <c r="F117" s="1" t="s">
        <v>36</v>
      </c>
      <c r="G117">
        <v>4129.4400000000005</v>
      </c>
      <c r="H117">
        <v>4955.33</v>
      </c>
      <c r="I117" s="15">
        <v>272.15999999999997</v>
      </c>
      <c r="J117" s="16">
        <f>IFERROR(+C.Affaire[[#This Row],[Marge €]]/C.Affaire[[#This Row],[Base HT]],"")</f>
        <v>6.5907241659886068E-2</v>
      </c>
      <c r="K117" s="3">
        <v>44651</v>
      </c>
      <c r="L117" s="3">
        <v>44712</v>
      </c>
      <c r="M117" s="3">
        <f>VLOOKUP(C.Affaire[[#This Row],[N° facture]],[1]Délai!$A:$K,11,FALSE)</f>
        <v>44712</v>
      </c>
      <c r="N117" s="11">
        <f>+C.Affaire[[#This Row],[Date Échéance]]-C.Affaire[[#This Row],[Date]]</f>
        <v>61</v>
      </c>
      <c r="O117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17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18" spans="1:16" x14ac:dyDescent="0.25">
      <c r="A118">
        <v>18068237</v>
      </c>
      <c r="B118">
        <v>18070812</v>
      </c>
      <c r="C118" t="s">
        <v>75</v>
      </c>
      <c r="D118" s="14" t="s">
        <v>70</v>
      </c>
      <c r="E118" s="1" t="s">
        <v>35</v>
      </c>
      <c r="F118" s="1" t="s">
        <v>36</v>
      </c>
      <c r="G118">
        <v>4215.83</v>
      </c>
      <c r="H118">
        <v>5059</v>
      </c>
      <c r="I118" s="15">
        <v>277.63</v>
      </c>
      <c r="J118" s="16">
        <f>IFERROR(+C.Affaire[[#This Row],[Marge €]]/C.Affaire[[#This Row],[Base HT]],"")</f>
        <v>6.5854173436784694E-2</v>
      </c>
      <c r="K118" s="3">
        <v>44651</v>
      </c>
      <c r="L118" s="3">
        <v>44712</v>
      </c>
      <c r="M118" s="3">
        <f>VLOOKUP(C.Affaire[[#This Row],[N° facture]],[1]Délai!$A:$K,11,FALSE)</f>
        <v>44712</v>
      </c>
      <c r="N118" s="11">
        <f>+C.Affaire[[#This Row],[Date Échéance]]-C.Affaire[[#This Row],[Date]]</f>
        <v>61</v>
      </c>
      <c r="O118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18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19" spans="1:16" x14ac:dyDescent="0.25">
      <c r="A119">
        <v>18068236</v>
      </c>
      <c r="B119">
        <v>18070714</v>
      </c>
      <c r="C119" t="s">
        <v>75</v>
      </c>
      <c r="D119" s="14" t="s">
        <v>70</v>
      </c>
      <c r="E119" s="1" t="s">
        <v>35</v>
      </c>
      <c r="F119" s="1" t="s">
        <v>36</v>
      </c>
      <c r="G119">
        <v>5154.12</v>
      </c>
      <c r="H119">
        <v>6184.9400000000005</v>
      </c>
      <c r="I119" s="15">
        <v>338.55</v>
      </c>
      <c r="J119" s="16">
        <f>IFERROR(+C.Affaire[[#This Row],[Marge €]]/C.Affaire[[#This Row],[Base HT]],"")</f>
        <v>6.5685315825009902E-2</v>
      </c>
      <c r="K119" s="3">
        <v>44651</v>
      </c>
      <c r="L119" s="3">
        <v>44712</v>
      </c>
      <c r="M119" s="3">
        <f>VLOOKUP(C.Affaire[[#This Row],[N° facture]],[1]Délai!$A:$K,11,FALSE)</f>
        <v>44712</v>
      </c>
      <c r="N119" s="11">
        <f>+C.Affaire[[#This Row],[Date Échéance]]-C.Affaire[[#This Row],[Date]]</f>
        <v>61</v>
      </c>
      <c r="O119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19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20" spans="1:16" x14ac:dyDescent="0.25">
      <c r="A120">
        <v>18068235</v>
      </c>
      <c r="B120">
        <v>18070705</v>
      </c>
      <c r="C120" t="s">
        <v>75</v>
      </c>
      <c r="D120" s="14" t="s">
        <v>70</v>
      </c>
      <c r="E120" s="1" t="s">
        <v>35</v>
      </c>
      <c r="F120" s="1" t="s">
        <v>36</v>
      </c>
      <c r="G120">
        <v>6009</v>
      </c>
      <c r="H120">
        <v>7210.8</v>
      </c>
      <c r="I120" s="15">
        <v>394.94</v>
      </c>
      <c r="J120" s="16">
        <f>IFERROR(+C.Affaire[[#This Row],[Marge €]]/C.Affaire[[#This Row],[Base HT]],"")</f>
        <v>6.5724746214012308E-2</v>
      </c>
      <c r="K120" s="3">
        <v>44651</v>
      </c>
      <c r="L120" s="3">
        <v>44712</v>
      </c>
      <c r="M120" s="3">
        <f>VLOOKUP(C.Affaire[[#This Row],[N° facture]],[1]Délai!$A:$K,11,FALSE)</f>
        <v>44712</v>
      </c>
      <c r="N120" s="11">
        <f>+C.Affaire[[#This Row],[Date Échéance]]-C.Affaire[[#This Row],[Date]]</f>
        <v>61</v>
      </c>
      <c r="O120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20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21" spans="1:16" x14ac:dyDescent="0.25">
      <c r="A121">
        <v>18066623</v>
      </c>
      <c r="B121">
        <v>18068732</v>
      </c>
      <c r="C121" t="s">
        <v>77</v>
      </c>
      <c r="D121" s="14" t="s">
        <v>70</v>
      </c>
      <c r="E121" s="1" t="s">
        <v>35</v>
      </c>
      <c r="F121" s="1" t="s">
        <v>36</v>
      </c>
      <c r="G121">
        <v>125.4</v>
      </c>
      <c r="H121">
        <v>150.47999999999999</v>
      </c>
      <c r="I121" s="15">
        <v>31.1</v>
      </c>
      <c r="J121" s="16">
        <f>IFERROR(+C.Affaire[[#This Row],[Marge €]]/C.Affaire[[#This Row],[Base HT]],"")</f>
        <v>0.24800637958532695</v>
      </c>
      <c r="K121" s="3">
        <v>44620</v>
      </c>
      <c r="L121" s="3">
        <v>44681</v>
      </c>
      <c r="M121" s="3">
        <f>VLOOKUP(C.Affaire[[#This Row],[N° facture]],[1]Délai!$A:$K,11,FALSE)</f>
        <v>44681</v>
      </c>
      <c r="N121" s="11">
        <f>+C.Affaire[[#This Row],[Date Échéance]]-C.Affaire[[#This Row],[Date]]</f>
        <v>61</v>
      </c>
      <c r="O121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21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22" spans="1:16" x14ac:dyDescent="0.25">
      <c r="A122">
        <v>18065216</v>
      </c>
      <c r="B122">
        <v>18067165</v>
      </c>
      <c r="C122" t="s">
        <v>76</v>
      </c>
      <c r="D122" s="14" t="s">
        <v>70</v>
      </c>
      <c r="E122" s="1" t="s">
        <v>35</v>
      </c>
      <c r="F122" s="1" t="s">
        <v>36</v>
      </c>
      <c r="G122">
        <v>2461.66</v>
      </c>
      <c r="H122">
        <v>2953.9900000000002</v>
      </c>
      <c r="I122" s="15">
        <v>352.5</v>
      </c>
      <c r="J122" s="16">
        <f>IFERROR(+C.Affaire[[#This Row],[Marge €]]/C.Affaire[[#This Row],[Base HT]],"")</f>
        <v>0.14319605469479946</v>
      </c>
      <c r="K122" s="3">
        <v>44592</v>
      </c>
      <c r="L122" s="3">
        <v>44651</v>
      </c>
      <c r="M122" s="3">
        <f>VLOOKUP(C.Affaire[[#This Row],[N° facture]],[1]Délai!$A:$K,11,FALSE)</f>
        <v>44651</v>
      </c>
      <c r="N122" s="11">
        <f>+C.Affaire[[#This Row],[Date Échéance]]-C.Affaire[[#This Row],[Date]]</f>
        <v>59</v>
      </c>
      <c r="O122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59</v>
      </c>
      <c r="P122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23" spans="1:16" x14ac:dyDescent="0.25">
      <c r="A123">
        <v>18066625</v>
      </c>
      <c r="B123">
        <v>18069077</v>
      </c>
      <c r="C123" t="s">
        <v>76</v>
      </c>
      <c r="D123" s="14" t="s">
        <v>70</v>
      </c>
      <c r="E123" s="1" t="s">
        <v>35</v>
      </c>
      <c r="F123" s="1" t="s">
        <v>36</v>
      </c>
      <c r="G123">
        <v>3986</v>
      </c>
      <c r="H123">
        <v>4783.2</v>
      </c>
      <c r="I123" s="15">
        <v>956</v>
      </c>
      <c r="J123" s="16">
        <f>IFERROR(+C.Affaire[[#This Row],[Marge €]]/C.Affaire[[#This Row],[Base HT]],"")</f>
        <v>0.23983943803311591</v>
      </c>
      <c r="K123" s="3">
        <v>44620</v>
      </c>
      <c r="L123" s="3">
        <v>44666</v>
      </c>
      <c r="M123" s="3">
        <f>VLOOKUP(C.Affaire[[#This Row],[N° facture]],[1]Délai!$A:$K,11,FALSE)</f>
        <v>44666</v>
      </c>
      <c r="N123" s="11">
        <f>+C.Affaire[[#This Row],[Date Échéance]]-C.Affaire[[#This Row],[Date]]</f>
        <v>46</v>
      </c>
      <c r="O123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123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24" spans="1:16" x14ac:dyDescent="0.25">
      <c r="A124">
        <v>18066624</v>
      </c>
      <c r="B124">
        <v>18068939</v>
      </c>
      <c r="C124" t="s">
        <v>76</v>
      </c>
      <c r="D124" s="14" t="s">
        <v>70</v>
      </c>
      <c r="E124" s="1" t="s">
        <v>35</v>
      </c>
      <c r="F124" s="1" t="s">
        <v>36</v>
      </c>
      <c r="G124">
        <v>2734.54</v>
      </c>
      <c r="H124">
        <v>3281.45</v>
      </c>
      <c r="I124" s="15">
        <v>610.03</v>
      </c>
      <c r="J124" s="16">
        <f>IFERROR(+C.Affaire[[#This Row],[Marge €]]/C.Affaire[[#This Row],[Base HT]],"")</f>
        <v>0.22308322423515473</v>
      </c>
      <c r="K124" s="3">
        <v>44620</v>
      </c>
      <c r="L124" s="3">
        <v>44681</v>
      </c>
      <c r="M124" s="3">
        <f>VLOOKUP(C.Affaire[[#This Row],[N° facture]],[1]Délai!$A:$K,11,FALSE)</f>
        <v>44681</v>
      </c>
      <c r="N124" s="11">
        <f>+C.Affaire[[#This Row],[Date Échéance]]-C.Affaire[[#This Row],[Date]]</f>
        <v>61</v>
      </c>
      <c r="O124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24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25" spans="1:16" x14ac:dyDescent="0.25">
      <c r="A125">
        <v>18068243</v>
      </c>
      <c r="B125">
        <v>18071425</v>
      </c>
      <c r="C125" t="s">
        <v>76</v>
      </c>
      <c r="D125" s="14" t="s">
        <v>70</v>
      </c>
      <c r="E125" s="1" t="s">
        <v>35</v>
      </c>
      <c r="F125" s="1" t="s">
        <v>36</v>
      </c>
      <c r="G125">
        <v>1505.97</v>
      </c>
      <c r="H125">
        <v>1807.1599999999999</v>
      </c>
      <c r="I125" s="15">
        <v>268.96999999999997</v>
      </c>
      <c r="J125" s="16">
        <f>IFERROR(+C.Affaire[[#This Row],[Marge €]]/C.Affaire[[#This Row],[Base HT]],"")</f>
        <v>0.17860249540163481</v>
      </c>
      <c r="K125" s="3">
        <v>44651</v>
      </c>
      <c r="L125" s="3">
        <v>44712</v>
      </c>
      <c r="M125" s="3">
        <f>VLOOKUP(C.Affaire[[#This Row],[N° facture]],[1]Délai!$A:$K,11,FALSE)</f>
        <v>44712</v>
      </c>
      <c r="N125" s="11">
        <f>+C.Affaire[[#This Row],[Date Échéance]]-C.Affaire[[#This Row],[Date]]</f>
        <v>61</v>
      </c>
      <c r="O125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25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26" spans="1:16" x14ac:dyDescent="0.25">
      <c r="A126">
        <v>18068242</v>
      </c>
      <c r="B126">
        <v>18071305</v>
      </c>
      <c r="C126" t="s">
        <v>76</v>
      </c>
      <c r="D126" s="14" t="s">
        <v>70</v>
      </c>
      <c r="E126" s="1" t="s">
        <v>35</v>
      </c>
      <c r="F126" s="1" t="s">
        <v>36</v>
      </c>
      <c r="G126">
        <v>3920.2300000000005</v>
      </c>
      <c r="H126">
        <v>4704.2800000000007</v>
      </c>
      <c r="I126" s="15">
        <v>484.01000000000005</v>
      </c>
      <c r="J126" s="16">
        <f>IFERROR(+C.Affaire[[#This Row],[Marge €]]/C.Affaire[[#This Row],[Base HT]],"")</f>
        <v>0.1234646946735268</v>
      </c>
      <c r="K126" s="3">
        <v>44651</v>
      </c>
      <c r="L126" s="3">
        <v>44712</v>
      </c>
      <c r="M126" s="3">
        <f>VLOOKUP(C.Affaire[[#This Row],[N° facture]],[1]Délai!$A:$K,11,FALSE)</f>
        <v>44712</v>
      </c>
      <c r="N126" s="11">
        <f>+C.Affaire[[#This Row],[Date Échéance]]-C.Affaire[[#This Row],[Date]]</f>
        <v>61</v>
      </c>
      <c r="O126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26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27" spans="1:16" x14ac:dyDescent="0.25">
      <c r="A127">
        <v>18065225</v>
      </c>
      <c r="B127">
        <v>18068040</v>
      </c>
      <c r="C127" t="s">
        <v>77</v>
      </c>
      <c r="D127" s="14" t="s">
        <v>69</v>
      </c>
      <c r="E127" s="1" t="s">
        <v>37</v>
      </c>
      <c r="F127" s="1" t="s">
        <v>83</v>
      </c>
      <c r="G127">
        <v>62.989999999999995</v>
      </c>
      <c r="H127">
        <v>75.59</v>
      </c>
      <c r="I127" s="15">
        <v>12.620000000000001</v>
      </c>
      <c r="J127" s="16">
        <f>IFERROR(+C.Affaire[[#This Row],[Marge €]]/C.Affaire[[#This Row],[Base HT]],"")</f>
        <v>0.20034926178758536</v>
      </c>
      <c r="K127" s="3">
        <v>44592</v>
      </c>
      <c r="L127" s="3">
        <v>44635</v>
      </c>
      <c r="M127" s="3">
        <f>VLOOKUP(C.Affaire[[#This Row],[N° facture]],[1]Délai!$A:$K,11,FALSE)</f>
        <v>44641</v>
      </c>
      <c r="N127" s="11">
        <f>+C.Affaire[[#This Row],[Date Échéance]]-C.Affaire[[#This Row],[Date]]</f>
        <v>43</v>
      </c>
      <c r="O127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49</v>
      </c>
      <c r="P127" s="12">
        <f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6</v>
      </c>
    </row>
    <row r="128" spans="1:16" x14ac:dyDescent="0.25">
      <c r="A128">
        <v>18065223</v>
      </c>
      <c r="B128">
        <v>18067843</v>
      </c>
      <c r="C128" t="s">
        <v>77</v>
      </c>
      <c r="D128" s="14" t="s">
        <v>69</v>
      </c>
      <c r="E128" s="1" t="s">
        <v>37</v>
      </c>
      <c r="F128" s="1" t="s">
        <v>83</v>
      </c>
      <c r="G128">
        <v>1999.0700000000002</v>
      </c>
      <c r="H128">
        <v>2398.88</v>
      </c>
      <c r="I128" s="15">
        <v>474.28000000000003</v>
      </c>
      <c r="J128" s="16">
        <f>IFERROR(+C.Affaire[[#This Row],[Marge €]]/C.Affaire[[#This Row],[Base HT]],"")</f>
        <v>0.23725032139945074</v>
      </c>
      <c r="K128" s="3">
        <v>44592</v>
      </c>
      <c r="L128" s="3">
        <v>44635</v>
      </c>
      <c r="M128" s="3">
        <f>VLOOKUP(C.Affaire[[#This Row],[N° facture]],[1]Délai!$A:$K,11,FALSE)</f>
        <v>44641</v>
      </c>
      <c r="N128" s="11">
        <f>+C.Affaire[[#This Row],[Date Échéance]]-C.Affaire[[#This Row],[Date]]</f>
        <v>43</v>
      </c>
      <c r="O128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49</v>
      </c>
      <c r="P128" s="12">
        <f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6</v>
      </c>
    </row>
    <row r="129" spans="1:16" x14ac:dyDescent="0.25">
      <c r="A129">
        <v>18065222</v>
      </c>
      <c r="B129">
        <v>18067780</v>
      </c>
      <c r="C129" t="s">
        <v>77</v>
      </c>
      <c r="D129" s="14" t="s">
        <v>69</v>
      </c>
      <c r="E129" s="1" t="s">
        <v>37</v>
      </c>
      <c r="F129" s="1" t="s">
        <v>83</v>
      </c>
      <c r="G129">
        <v>-14</v>
      </c>
      <c r="H129">
        <v>-16.8</v>
      </c>
      <c r="I129" s="15">
        <v>1</v>
      </c>
      <c r="J129" s="16">
        <f>IFERROR(+C.Affaire[[#This Row],[Marge €]]/C.Affaire[[#This Row],[Base HT]],"")</f>
        <v>-7.1428571428571425E-2</v>
      </c>
      <c r="K129" s="3">
        <v>44592</v>
      </c>
      <c r="L129" s="3">
        <v>44635</v>
      </c>
      <c r="M129" s="3">
        <f>VLOOKUP(C.Affaire[[#This Row],[N° facture]],[1]Délai!$A:$K,11,FALSE)</f>
        <v>44641</v>
      </c>
      <c r="N129" s="11">
        <f>+C.Affaire[[#This Row],[Date Échéance]]-C.Affaire[[#This Row],[Date]]</f>
        <v>43</v>
      </c>
      <c r="O129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129" s="12">
        <f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6</v>
      </c>
    </row>
    <row r="130" spans="1:16" x14ac:dyDescent="0.25">
      <c r="A130">
        <v>18065219</v>
      </c>
      <c r="B130">
        <v>18067562</v>
      </c>
      <c r="C130" t="s">
        <v>77</v>
      </c>
      <c r="D130" s="14" t="s">
        <v>69</v>
      </c>
      <c r="E130" s="1" t="s">
        <v>37</v>
      </c>
      <c r="F130" s="1" t="s">
        <v>83</v>
      </c>
      <c r="G130">
        <v>182.14000000000001</v>
      </c>
      <c r="H130">
        <v>218.57</v>
      </c>
      <c r="I130" s="15">
        <v>41.8</v>
      </c>
      <c r="J130" s="16">
        <f>IFERROR(+C.Affaire[[#This Row],[Marge €]]/C.Affaire[[#This Row],[Base HT]],"")</f>
        <v>0.22949379598111339</v>
      </c>
      <c r="K130" s="3">
        <v>44592</v>
      </c>
      <c r="L130" s="3">
        <v>44635</v>
      </c>
      <c r="M130" s="3">
        <f>VLOOKUP(C.Affaire[[#This Row],[N° facture]],[1]Délai!$A:$K,11,FALSE)</f>
        <v>44641</v>
      </c>
      <c r="N130" s="11">
        <f>+C.Affaire[[#This Row],[Date Échéance]]-C.Affaire[[#This Row],[Date]]</f>
        <v>43</v>
      </c>
      <c r="O130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49</v>
      </c>
      <c r="P130" s="12">
        <f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6</v>
      </c>
    </row>
    <row r="131" spans="1:16" x14ac:dyDescent="0.25">
      <c r="A131">
        <v>18066642</v>
      </c>
      <c r="B131">
        <v>18069746</v>
      </c>
      <c r="C131" t="s">
        <v>77</v>
      </c>
      <c r="D131" s="14" t="s">
        <v>69</v>
      </c>
      <c r="E131" s="1" t="s">
        <v>37</v>
      </c>
      <c r="F131" s="1" t="s">
        <v>83</v>
      </c>
      <c r="G131">
        <v>86.16</v>
      </c>
      <c r="H131">
        <v>103.39000000000001</v>
      </c>
      <c r="I131" s="15">
        <v>12.23</v>
      </c>
      <c r="J131" s="16">
        <f>IFERROR(+C.Affaire[[#This Row],[Marge €]]/C.Affaire[[#This Row],[Base HT]],"")</f>
        <v>0.1419452181987001</v>
      </c>
      <c r="K131" s="3">
        <v>44620</v>
      </c>
      <c r="L131" s="3">
        <v>44666</v>
      </c>
      <c r="N131" s="11">
        <f>+C.Affaire[[#This Row],[Date Échéance]]-C.Affaire[[#This Row],[Date]]</f>
        <v>46</v>
      </c>
      <c r="O131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131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32" spans="1:16" x14ac:dyDescent="0.25">
      <c r="A132">
        <v>18066639</v>
      </c>
      <c r="B132">
        <v>18069427</v>
      </c>
      <c r="C132" t="s">
        <v>77</v>
      </c>
      <c r="D132" s="14" t="s">
        <v>69</v>
      </c>
      <c r="E132" s="1" t="s">
        <v>37</v>
      </c>
      <c r="F132" s="1" t="s">
        <v>83</v>
      </c>
      <c r="G132">
        <v>23.7</v>
      </c>
      <c r="H132">
        <v>28.439999999999998</v>
      </c>
      <c r="I132" s="15">
        <v>5.55</v>
      </c>
      <c r="J132" s="16">
        <f>IFERROR(+C.Affaire[[#This Row],[Marge €]]/C.Affaire[[#This Row],[Base HT]],"")</f>
        <v>0.23417721518987342</v>
      </c>
      <c r="K132" s="3">
        <v>44620</v>
      </c>
      <c r="L132" s="3">
        <v>44666</v>
      </c>
      <c r="N132" s="11">
        <f>+C.Affaire[[#This Row],[Date Échéance]]-C.Affaire[[#This Row],[Date]]</f>
        <v>46</v>
      </c>
      <c r="O132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132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33" spans="1:16" x14ac:dyDescent="0.25">
      <c r="A133">
        <v>18066638</v>
      </c>
      <c r="B133">
        <v>18069414</v>
      </c>
      <c r="C133" t="s">
        <v>77</v>
      </c>
      <c r="D133" s="14" t="s">
        <v>69</v>
      </c>
      <c r="E133" s="1" t="s">
        <v>37</v>
      </c>
      <c r="F133" s="1" t="s">
        <v>83</v>
      </c>
      <c r="G133">
        <v>179.35999999999999</v>
      </c>
      <c r="H133">
        <v>215.23000000000002</v>
      </c>
      <c r="I133" s="15">
        <v>27.589999999999996</v>
      </c>
      <c r="J133" s="16">
        <f>IFERROR(+C.Affaire[[#This Row],[Marge €]]/C.Affaire[[#This Row],[Base HT]],"")</f>
        <v>0.15382471008028545</v>
      </c>
      <c r="K133" s="3">
        <v>44620</v>
      </c>
      <c r="L133" s="3">
        <v>44666</v>
      </c>
      <c r="N133" s="11">
        <f>+C.Affaire[[#This Row],[Date Échéance]]-C.Affaire[[#This Row],[Date]]</f>
        <v>46</v>
      </c>
      <c r="O133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133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34" spans="1:16" x14ac:dyDescent="0.25">
      <c r="A134">
        <v>18066637</v>
      </c>
      <c r="B134">
        <v>18069277</v>
      </c>
      <c r="C134" t="s">
        <v>77</v>
      </c>
      <c r="D134" s="14" t="s">
        <v>69</v>
      </c>
      <c r="E134" s="1" t="s">
        <v>37</v>
      </c>
      <c r="F134" s="1" t="s">
        <v>83</v>
      </c>
      <c r="G134">
        <v>38.200000000000003</v>
      </c>
      <c r="H134">
        <v>45.839999999999996</v>
      </c>
      <c r="I134" s="15">
        <v>8.8000000000000007</v>
      </c>
      <c r="J134" s="16">
        <f>IFERROR(+C.Affaire[[#This Row],[Marge €]]/C.Affaire[[#This Row],[Base HT]],"")</f>
        <v>0.23036649214659685</v>
      </c>
      <c r="K134" s="3">
        <v>44620</v>
      </c>
      <c r="L134" s="3">
        <v>44666</v>
      </c>
      <c r="N134" s="11">
        <f>+C.Affaire[[#This Row],[Date Échéance]]-C.Affaire[[#This Row],[Date]]</f>
        <v>46</v>
      </c>
      <c r="O134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134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35" spans="1:16" x14ac:dyDescent="0.25">
      <c r="A135">
        <v>18066628</v>
      </c>
      <c r="B135">
        <v>18068549</v>
      </c>
      <c r="C135" t="s">
        <v>77</v>
      </c>
      <c r="D135" s="14" t="s">
        <v>69</v>
      </c>
      <c r="E135" s="1" t="s">
        <v>37</v>
      </c>
      <c r="F135" s="1" t="s">
        <v>83</v>
      </c>
      <c r="G135">
        <v>-172.07999999999998</v>
      </c>
      <c r="H135">
        <v>-206.5</v>
      </c>
      <c r="I135" s="15">
        <v>-39.6</v>
      </c>
      <c r="J135" s="16">
        <f>IFERROR(+C.Affaire[[#This Row],[Marge €]]/C.Affaire[[#This Row],[Base HT]],"")</f>
        <v>0.23012552301255232</v>
      </c>
      <c r="K135" s="3">
        <v>44620</v>
      </c>
      <c r="L135" s="3">
        <v>44666</v>
      </c>
      <c r="N135" s="11">
        <f>+C.Affaire[[#This Row],[Date Échéance]]-C.Affaire[[#This Row],[Date]]</f>
        <v>46</v>
      </c>
      <c r="O135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135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36" spans="1:16" x14ac:dyDescent="0.25">
      <c r="A136">
        <v>18068258</v>
      </c>
      <c r="B136">
        <v>18070989</v>
      </c>
      <c r="C136" t="s">
        <v>77</v>
      </c>
      <c r="D136" s="14" t="s">
        <v>69</v>
      </c>
      <c r="E136" s="1" t="s">
        <v>37</v>
      </c>
      <c r="F136" s="1" t="s">
        <v>83</v>
      </c>
      <c r="G136">
        <v>-30</v>
      </c>
      <c r="H136">
        <v>-36</v>
      </c>
      <c r="I136" s="15">
        <v>0</v>
      </c>
      <c r="J136" s="16">
        <f>IFERROR(+C.Affaire[[#This Row],[Marge €]]/C.Affaire[[#This Row],[Base HT]],"")</f>
        <v>0</v>
      </c>
      <c r="K136" s="3">
        <v>44651</v>
      </c>
      <c r="L136" s="3">
        <v>44696</v>
      </c>
      <c r="N136" s="11">
        <f>+C.Affaire[[#This Row],[Date Échéance]]-C.Affaire[[#This Row],[Date]]</f>
        <v>45</v>
      </c>
      <c r="O136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136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37" spans="1:16" x14ac:dyDescent="0.25">
      <c r="A137">
        <v>18068257</v>
      </c>
      <c r="B137">
        <v>18070958</v>
      </c>
      <c r="C137" t="s">
        <v>77</v>
      </c>
      <c r="D137" s="14" t="s">
        <v>69</v>
      </c>
      <c r="E137" s="1" t="s">
        <v>37</v>
      </c>
      <c r="F137" s="1" t="s">
        <v>83</v>
      </c>
      <c r="G137">
        <v>1215.75</v>
      </c>
      <c r="H137">
        <v>1458.9</v>
      </c>
      <c r="I137" s="15">
        <v>352</v>
      </c>
      <c r="J137" s="16">
        <f>IFERROR(+C.Affaire[[#This Row],[Marge €]]/C.Affaire[[#This Row],[Base HT]],"")</f>
        <v>0.2895332099527041</v>
      </c>
      <c r="K137" s="3">
        <v>44651</v>
      </c>
      <c r="L137" s="3">
        <v>44696</v>
      </c>
      <c r="N137" s="11">
        <f>+C.Affaire[[#This Row],[Date Échéance]]-C.Affaire[[#This Row],[Date]]</f>
        <v>45</v>
      </c>
      <c r="O137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37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38" spans="1:16" x14ac:dyDescent="0.25">
      <c r="A138">
        <v>18068256</v>
      </c>
      <c r="B138">
        <v>18070689</v>
      </c>
      <c r="C138" t="s">
        <v>77</v>
      </c>
      <c r="D138" s="14" t="s">
        <v>69</v>
      </c>
      <c r="E138" s="1" t="s">
        <v>37</v>
      </c>
      <c r="F138" s="1" t="s">
        <v>83</v>
      </c>
      <c r="G138">
        <v>17.580000000000002</v>
      </c>
      <c r="H138">
        <v>21.1</v>
      </c>
      <c r="I138" s="15">
        <v>3.8600000000000003</v>
      </c>
      <c r="J138" s="16">
        <f>IFERROR(+C.Affaire[[#This Row],[Marge €]]/C.Affaire[[#This Row],[Base HT]],"")</f>
        <v>0.21956769055745165</v>
      </c>
      <c r="K138" s="3">
        <v>44651</v>
      </c>
      <c r="L138" s="3">
        <v>44696</v>
      </c>
      <c r="N138" s="11">
        <f>+C.Affaire[[#This Row],[Date Échéance]]-C.Affaire[[#This Row],[Date]]</f>
        <v>45</v>
      </c>
      <c r="O138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38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39" spans="1:16" x14ac:dyDescent="0.25">
      <c r="A139">
        <v>18068255</v>
      </c>
      <c r="B139">
        <v>18070688</v>
      </c>
      <c r="C139" t="s">
        <v>77</v>
      </c>
      <c r="D139" s="14" t="s">
        <v>69</v>
      </c>
      <c r="E139" s="1" t="s">
        <v>37</v>
      </c>
      <c r="F139" s="1" t="s">
        <v>83</v>
      </c>
      <c r="G139">
        <v>309.95</v>
      </c>
      <c r="H139">
        <v>371.94</v>
      </c>
      <c r="I139" s="15">
        <v>74.08</v>
      </c>
      <c r="J139" s="16">
        <f>IFERROR(+C.Affaire[[#This Row],[Marge €]]/C.Affaire[[#This Row],[Base HT]],"")</f>
        <v>0.23900629133731247</v>
      </c>
      <c r="K139" s="3">
        <v>44651</v>
      </c>
      <c r="L139" s="3">
        <v>44696</v>
      </c>
      <c r="N139" s="11">
        <f>+C.Affaire[[#This Row],[Date Échéance]]-C.Affaire[[#This Row],[Date]]</f>
        <v>45</v>
      </c>
      <c r="O139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39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40" spans="1:16" x14ac:dyDescent="0.25">
      <c r="A140">
        <v>18068254</v>
      </c>
      <c r="B140">
        <v>18070686</v>
      </c>
      <c r="C140" t="s">
        <v>77</v>
      </c>
      <c r="D140" s="14" t="s">
        <v>69</v>
      </c>
      <c r="E140" s="1" t="s">
        <v>37</v>
      </c>
      <c r="F140" s="1" t="s">
        <v>83</v>
      </c>
      <c r="G140">
        <v>91.36</v>
      </c>
      <c r="H140">
        <v>109.63</v>
      </c>
      <c r="I140" s="15">
        <v>19.009999999999998</v>
      </c>
      <c r="J140" s="16">
        <f>IFERROR(+C.Affaire[[#This Row],[Marge €]]/C.Affaire[[#This Row],[Base HT]],"")</f>
        <v>0.20807793345008754</v>
      </c>
      <c r="K140" s="3">
        <v>44651</v>
      </c>
      <c r="L140" s="3">
        <v>44696</v>
      </c>
      <c r="N140" s="11">
        <f>+C.Affaire[[#This Row],[Date Échéance]]-C.Affaire[[#This Row],[Date]]</f>
        <v>45</v>
      </c>
      <c r="O140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40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41" spans="1:16" x14ac:dyDescent="0.25">
      <c r="A141">
        <v>18068248</v>
      </c>
      <c r="B141">
        <v>18070243</v>
      </c>
      <c r="C141" t="s">
        <v>77</v>
      </c>
      <c r="D141" s="14" t="s">
        <v>69</v>
      </c>
      <c r="E141" s="1" t="s">
        <v>37</v>
      </c>
      <c r="F141" s="1" t="s">
        <v>83</v>
      </c>
      <c r="G141">
        <v>6.8599999999999994</v>
      </c>
      <c r="H141">
        <v>8.23</v>
      </c>
      <c r="I141" s="15">
        <v>1.6</v>
      </c>
      <c r="J141" s="16">
        <f>IFERROR(+C.Affaire[[#This Row],[Marge €]]/C.Affaire[[#This Row],[Base HT]],"")</f>
        <v>0.23323615160349859</v>
      </c>
      <c r="K141" s="3">
        <v>44651</v>
      </c>
      <c r="L141" s="3">
        <v>44696</v>
      </c>
      <c r="N141" s="11">
        <f>+C.Affaire[[#This Row],[Date Échéance]]-C.Affaire[[#This Row],[Date]]</f>
        <v>45</v>
      </c>
      <c r="O141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41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42" spans="1:16" x14ac:dyDescent="0.25">
      <c r="A142">
        <v>18068247</v>
      </c>
      <c r="B142">
        <v>18070242</v>
      </c>
      <c r="C142" t="s">
        <v>77</v>
      </c>
      <c r="D142" s="14" t="s">
        <v>69</v>
      </c>
      <c r="E142" s="1" t="s">
        <v>37</v>
      </c>
      <c r="F142" s="1" t="s">
        <v>83</v>
      </c>
      <c r="G142">
        <v>19.880000000000003</v>
      </c>
      <c r="H142">
        <v>23.86</v>
      </c>
      <c r="I142" s="15">
        <v>4.68</v>
      </c>
      <c r="J142" s="16">
        <f>IFERROR(+C.Affaire[[#This Row],[Marge €]]/C.Affaire[[#This Row],[Base HT]],"")</f>
        <v>0.23541247484909453</v>
      </c>
      <c r="K142" s="3">
        <v>44651</v>
      </c>
      <c r="L142" s="3">
        <v>44696</v>
      </c>
      <c r="N142" s="11">
        <f>+C.Affaire[[#This Row],[Date Échéance]]-C.Affaire[[#This Row],[Date]]</f>
        <v>45</v>
      </c>
      <c r="O142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42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43" spans="1:16" x14ac:dyDescent="0.25">
      <c r="A143">
        <v>18066643</v>
      </c>
      <c r="B143">
        <v>18069798</v>
      </c>
      <c r="C143" t="s">
        <v>74</v>
      </c>
      <c r="D143" s="14" t="s">
        <v>69</v>
      </c>
      <c r="E143" s="1" t="s">
        <v>37</v>
      </c>
      <c r="F143" s="1" t="s">
        <v>83</v>
      </c>
      <c r="G143">
        <v>995.43</v>
      </c>
      <c r="H143">
        <v>1194.52</v>
      </c>
      <c r="I143" s="15">
        <v>262.39</v>
      </c>
      <c r="J143" s="16">
        <f>IFERROR(+C.Affaire[[#This Row],[Marge €]]/C.Affaire[[#This Row],[Base HT]],"")</f>
        <v>0.26359462744743478</v>
      </c>
      <c r="K143" s="3">
        <v>44620</v>
      </c>
      <c r="L143" s="3">
        <v>44666</v>
      </c>
      <c r="N143" s="11">
        <f>+C.Affaire[[#This Row],[Date Échéance]]-C.Affaire[[#This Row],[Date]]</f>
        <v>46</v>
      </c>
      <c r="O143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143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44" spans="1:16" x14ac:dyDescent="0.25">
      <c r="A144">
        <v>18065229</v>
      </c>
      <c r="B144">
        <v>18068286</v>
      </c>
      <c r="C144" t="s">
        <v>76</v>
      </c>
      <c r="D144" s="14" t="s">
        <v>69</v>
      </c>
      <c r="E144" s="1" t="s">
        <v>37</v>
      </c>
      <c r="F144" s="1" t="s">
        <v>83</v>
      </c>
      <c r="G144">
        <v>651.86</v>
      </c>
      <c r="H144">
        <v>782.23</v>
      </c>
      <c r="I144" s="15">
        <v>154.22999999999999</v>
      </c>
      <c r="J144" s="16">
        <f>IFERROR(+C.Affaire[[#This Row],[Marge €]]/C.Affaire[[#This Row],[Base HT]],"")</f>
        <v>0.23659988341054825</v>
      </c>
      <c r="K144" s="3">
        <v>44592</v>
      </c>
      <c r="L144" s="3">
        <v>44635</v>
      </c>
      <c r="M144" s="3">
        <f>VLOOKUP(C.Affaire[[#This Row],[N° facture]],[1]Délai!$A:$K,11,FALSE)</f>
        <v>44641</v>
      </c>
      <c r="N144" s="11">
        <f>+C.Affaire[[#This Row],[Date Échéance]]-C.Affaire[[#This Row],[Date]]</f>
        <v>43</v>
      </c>
      <c r="O144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49</v>
      </c>
      <c r="P144" s="12">
        <f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6</v>
      </c>
    </row>
    <row r="145" spans="1:16" x14ac:dyDescent="0.25">
      <c r="A145">
        <v>18065228</v>
      </c>
      <c r="B145">
        <v>18068260</v>
      </c>
      <c r="C145" t="s">
        <v>76</v>
      </c>
      <c r="D145" s="14" t="s">
        <v>69</v>
      </c>
      <c r="E145" s="1" t="s">
        <v>37</v>
      </c>
      <c r="F145" s="1" t="s">
        <v>83</v>
      </c>
      <c r="G145">
        <v>1287.8</v>
      </c>
      <c r="H145">
        <v>1545.3600000000001</v>
      </c>
      <c r="I145" s="15">
        <v>329.84000000000003</v>
      </c>
      <c r="J145" s="16">
        <f>IFERROR(+C.Affaire[[#This Row],[Marge €]]/C.Affaire[[#This Row],[Base HT]],"")</f>
        <v>0.25612672775275669</v>
      </c>
      <c r="K145" s="3">
        <v>44592</v>
      </c>
      <c r="L145" s="3">
        <v>44635</v>
      </c>
      <c r="M145" s="3">
        <f>VLOOKUP(C.Affaire[[#This Row],[N° facture]],[1]Délai!$A:$K,11,FALSE)</f>
        <v>44641</v>
      </c>
      <c r="N145" s="11">
        <f>+C.Affaire[[#This Row],[Date Échéance]]-C.Affaire[[#This Row],[Date]]</f>
        <v>43</v>
      </c>
      <c r="O145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49</v>
      </c>
      <c r="P145" s="12">
        <f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6</v>
      </c>
    </row>
    <row r="146" spans="1:16" x14ac:dyDescent="0.25">
      <c r="A146">
        <v>18065227</v>
      </c>
      <c r="B146">
        <v>18068258</v>
      </c>
      <c r="C146" t="s">
        <v>76</v>
      </c>
      <c r="D146" s="14" t="s">
        <v>69</v>
      </c>
      <c r="E146" s="1" t="s">
        <v>37</v>
      </c>
      <c r="F146" s="1" t="s">
        <v>83</v>
      </c>
      <c r="G146">
        <v>1408.56</v>
      </c>
      <c r="H146">
        <v>1690.27</v>
      </c>
      <c r="I146" s="15">
        <v>267.95</v>
      </c>
      <c r="J146" s="16">
        <f>IFERROR(+C.Affaire[[#This Row],[Marge €]]/C.Affaire[[#This Row],[Base HT]],"")</f>
        <v>0.19022973817231784</v>
      </c>
      <c r="K146" s="3">
        <v>44592</v>
      </c>
      <c r="L146" s="3">
        <v>44635</v>
      </c>
      <c r="M146" s="3">
        <f>VLOOKUP(C.Affaire[[#This Row],[N° facture]],[1]Délai!$A:$K,11,FALSE)</f>
        <v>44641</v>
      </c>
      <c r="N146" s="11">
        <f>+C.Affaire[[#This Row],[Date Échéance]]-C.Affaire[[#This Row],[Date]]</f>
        <v>43</v>
      </c>
      <c r="O146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49</v>
      </c>
      <c r="P146" s="12">
        <f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6</v>
      </c>
    </row>
    <row r="147" spans="1:16" x14ac:dyDescent="0.25">
      <c r="A147">
        <v>18065226</v>
      </c>
      <c r="B147">
        <v>18068244</v>
      </c>
      <c r="C147" t="s">
        <v>76</v>
      </c>
      <c r="D147" s="14" t="s">
        <v>69</v>
      </c>
      <c r="E147" s="1" t="s">
        <v>37</v>
      </c>
      <c r="F147" s="1" t="s">
        <v>83</v>
      </c>
      <c r="G147">
        <v>1056.3</v>
      </c>
      <c r="H147">
        <v>1267.56</v>
      </c>
      <c r="I147" s="15">
        <v>256.16999999999996</v>
      </c>
      <c r="J147" s="16">
        <f>IFERROR(+C.Affaire[[#This Row],[Marge €]]/C.Affaire[[#This Row],[Base HT]],"")</f>
        <v>0.24251633058790115</v>
      </c>
      <c r="K147" s="3">
        <v>44592</v>
      </c>
      <c r="L147" s="3">
        <v>44635</v>
      </c>
      <c r="M147" s="3">
        <f>VLOOKUP(C.Affaire[[#This Row],[N° facture]],[1]Délai!$A:$K,11,FALSE)</f>
        <v>44641</v>
      </c>
      <c r="N147" s="11">
        <f>+C.Affaire[[#This Row],[Date Échéance]]-C.Affaire[[#This Row],[Date]]</f>
        <v>43</v>
      </c>
      <c r="O147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49</v>
      </c>
      <c r="P147" s="12">
        <f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6</v>
      </c>
    </row>
    <row r="148" spans="1:16" x14ac:dyDescent="0.25">
      <c r="A148">
        <v>18065224</v>
      </c>
      <c r="B148">
        <v>18067883</v>
      </c>
      <c r="C148" t="s">
        <v>76</v>
      </c>
      <c r="D148" s="14" t="s">
        <v>69</v>
      </c>
      <c r="E148" s="1" t="s">
        <v>37</v>
      </c>
      <c r="F148" s="1" t="s">
        <v>83</v>
      </c>
      <c r="G148">
        <v>1203.72</v>
      </c>
      <c r="H148">
        <v>1444.46</v>
      </c>
      <c r="I148" s="15">
        <v>312.14</v>
      </c>
      <c r="J148" s="16">
        <f>IFERROR(+C.Affaire[[#This Row],[Marge €]]/C.Affaire[[#This Row],[Base HT]],"")</f>
        <v>0.25931279699597909</v>
      </c>
      <c r="K148" s="3">
        <v>44592</v>
      </c>
      <c r="L148" s="3">
        <v>44635</v>
      </c>
      <c r="M148" s="3">
        <f>VLOOKUP(C.Affaire[[#This Row],[N° facture]],[1]Délai!$A:$K,11,FALSE)</f>
        <v>44641</v>
      </c>
      <c r="N148" s="11">
        <f>+C.Affaire[[#This Row],[Date Échéance]]-C.Affaire[[#This Row],[Date]]</f>
        <v>43</v>
      </c>
      <c r="O148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49</v>
      </c>
      <c r="P148" s="12">
        <f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6</v>
      </c>
    </row>
    <row r="149" spans="1:16" x14ac:dyDescent="0.25">
      <c r="A149">
        <v>18065221</v>
      </c>
      <c r="B149">
        <v>18067771</v>
      </c>
      <c r="C149" t="s">
        <v>76</v>
      </c>
      <c r="D149" s="14" t="s">
        <v>69</v>
      </c>
      <c r="E149" s="1" t="s">
        <v>37</v>
      </c>
      <c r="F149" s="1" t="s">
        <v>83</v>
      </c>
      <c r="G149">
        <v>1129.44</v>
      </c>
      <c r="H149">
        <v>1355.33</v>
      </c>
      <c r="I149" s="15">
        <v>302.5</v>
      </c>
      <c r="J149" s="16">
        <f>IFERROR(+C.Affaire[[#This Row],[Marge €]]/C.Affaire[[#This Row],[Base HT]],"")</f>
        <v>0.26783184587051989</v>
      </c>
      <c r="K149" s="3">
        <v>44592</v>
      </c>
      <c r="L149" s="3">
        <v>44635</v>
      </c>
      <c r="M149" s="3">
        <f>VLOOKUP(C.Affaire[[#This Row],[N° facture]],[1]Délai!$A:$K,11,FALSE)</f>
        <v>44641</v>
      </c>
      <c r="N149" s="11">
        <f>+C.Affaire[[#This Row],[Date Échéance]]-C.Affaire[[#This Row],[Date]]</f>
        <v>43</v>
      </c>
      <c r="O149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49</v>
      </c>
      <c r="P149" s="12">
        <f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6</v>
      </c>
    </row>
    <row r="150" spans="1:16" x14ac:dyDescent="0.25">
      <c r="A150">
        <v>18065220</v>
      </c>
      <c r="B150">
        <v>18067727</v>
      </c>
      <c r="C150" t="s">
        <v>76</v>
      </c>
      <c r="D150" s="14" t="s">
        <v>69</v>
      </c>
      <c r="E150" s="1" t="s">
        <v>37</v>
      </c>
      <c r="F150" s="1" t="s">
        <v>83</v>
      </c>
      <c r="G150">
        <v>384.1</v>
      </c>
      <c r="H150">
        <v>460.91999999999996</v>
      </c>
      <c r="I150" s="15">
        <v>148.12</v>
      </c>
      <c r="J150" s="16">
        <f>IFERROR(+C.Affaire[[#This Row],[Marge €]]/C.Affaire[[#This Row],[Base HT]],"")</f>
        <v>0.38562874251497004</v>
      </c>
      <c r="K150" s="3">
        <v>44592</v>
      </c>
      <c r="L150" s="3">
        <v>44635</v>
      </c>
      <c r="M150" s="3">
        <f>VLOOKUP(C.Affaire[[#This Row],[N° facture]],[1]Délai!$A:$K,11,FALSE)</f>
        <v>44641</v>
      </c>
      <c r="N150" s="11">
        <f>+C.Affaire[[#This Row],[Date Échéance]]-C.Affaire[[#This Row],[Date]]</f>
        <v>43</v>
      </c>
      <c r="O150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49</v>
      </c>
      <c r="P150" s="12">
        <f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6</v>
      </c>
    </row>
    <row r="151" spans="1:16" x14ac:dyDescent="0.25">
      <c r="A151">
        <v>18065218</v>
      </c>
      <c r="B151">
        <v>18067312</v>
      </c>
      <c r="C151" t="s">
        <v>76</v>
      </c>
      <c r="D151" s="14" t="s">
        <v>69</v>
      </c>
      <c r="E151" s="1" t="s">
        <v>37</v>
      </c>
      <c r="F151" s="1" t="s">
        <v>83</v>
      </c>
      <c r="G151">
        <v>1000</v>
      </c>
      <c r="H151">
        <v>1200</v>
      </c>
      <c r="I151" s="15">
        <v>265.68</v>
      </c>
      <c r="J151" s="16">
        <f>IFERROR(+C.Affaire[[#This Row],[Marge €]]/C.Affaire[[#This Row],[Base HT]],"")</f>
        <v>0.26568000000000003</v>
      </c>
      <c r="K151" s="3">
        <v>44592</v>
      </c>
      <c r="L151" s="3">
        <v>44635</v>
      </c>
      <c r="M151" s="3">
        <f>VLOOKUP(C.Affaire[[#This Row],[N° facture]],[1]Délai!$A:$K,11,FALSE)</f>
        <v>44641</v>
      </c>
      <c r="N151" s="11">
        <f>+C.Affaire[[#This Row],[Date Échéance]]-C.Affaire[[#This Row],[Date]]</f>
        <v>43</v>
      </c>
      <c r="O151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49</v>
      </c>
      <c r="P151" s="12">
        <f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6</v>
      </c>
    </row>
    <row r="152" spans="1:16" x14ac:dyDescent="0.25">
      <c r="A152">
        <v>18065217</v>
      </c>
      <c r="B152">
        <v>18067232</v>
      </c>
      <c r="C152" t="s">
        <v>76</v>
      </c>
      <c r="D152" s="14" t="s">
        <v>69</v>
      </c>
      <c r="E152" s="1" t="s">
        <v>37</v>
      </c>
      <c r="F152" s="1" t="s">
        <v>83</v>
      </c>
      <c r="G152">
        <v>797.67</v>
      </c>
      <c r="H152">
        <v>957.2</v>
      </c>
      <c r="I152" s="15">
        <v>207.86999999999998</v>
      </c>
      <c r="J152" s="16">
        <f>IFERROR(+C.Affaire[[#This Row],[Marge €]]/C.Affaire[[#This Row],[Base HT]],"")</f>
        <v>0.26059648726917145</v>
      </c>
      <c r="K152" s="3">
        <v>44592</v>
      </c>
      <c r="L152" s="3">
        <v>44635</v>
      </c>
      <c r="M152" s="3">
        <f>VLOOKUP(C.Affaire[[#This Row],[N° facture]],[1]Délai!$A:$K,11,FALSE)</f>
        <v>44641</v>
      </c>
      <c r="N152" s="11">
        <f>+C.Affaire[[#This Row],[Date Échéance]]-C.Affaire[[#This Row],[Date]]</f>
        <v>43</v>
      </c>
      <c r="O152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49</v>
      </c>
      <c r="P152" s="12">
        <f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6</v>
      </c>
    </row>
    <row r="153" spans="1:16" x14ac:dyDescent="0.25">
      <c r="A153">
        <v>18066641</v>
      </c>
      <c r="B153">
        <v>18069648</v>
      </c>
      <c r="C153" t="s">
        <v>76</v>
      </c>
      <c r="D153" s="14" t="s">
        <v>69</v>
      </c>
      <c r="E153" s="1" t="s">
        <v>37</v>
      </c>
      <c r="F153" s="1" t="s">
        <v>83</v>
      </c>
      <c r="G153">
        <v>1042.08</v>
      </c>
      <c r="H153">
        <v>1250.5</v>
      </c>
      <c r="I153" s="15">
        <v>308.28000000000003</v>
      </c>
      <c r="J153" s="16">
        <f>IFERROR(+C.Affaire[[#This Row],[Marge €]]/C.Affaire[[#This Row],[Base HT]],"")</f>
        <v>0.29583141409488722</v>
      </c>
      <c r="K153" s="3">
        <v>44620</v>
      </c>
      <c r="L153" s="3">
        <v>44666</v>
      </c>
      <c r="N153" s="11">
        <f>+C.Affaire[[#This Row],[Date Échéance]]-C.Affaire[[#This Row],[Date]]</f>
        <v>46</v>
      </c>
      <c r="O153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153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54" spans="1:16" x14ac:dyDescent="0.25">
      <c r="A154">
        <v>18066640</v>
      </c>
      <c r="B154">
        <v>18069591</v>
      </c>
      <c r="C154" t="s">
        <v>76</v>
      </c>
      <c r="D154" s="14" t="s">
        <v>69</v>
      </c>
      <c r="E154" s="1" t="s">
        <v>37</v>
      </c>
      <c r="F154" s="1" t="s">
        <v>83</v>
      </c>
      <c r="G154">
        <v>1165.1299999999999</v>
      </c>
      <c r="H154">
        <v>1398.16</v>
      </c>
      <c r="I154" s="15">
        <v>308.52</v>
      </c>
      <c r="J154" s="16">
        <f>IFERROR(+C.Affaire[[#This Row],[Marge €]]/C.Affaire[[#This Row],[Base HT]],"")</f>
        <v>0.26479448645215559</v>
      </c>
      <c r="K154" s="3">
        <v>44620</v>
      </c>
      <c r="L154" s="3">
        <v>44666</v>
      </c>
      <c r="N154" s="11">
        <f>+C.Affaire[[#This Row],[Date Échéance]]-C.Affaire[[#This Row],[Date]]</f>
        <v>46</v>
      </c>
      <c r="O154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154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55" spans="1:16" x14ac:dyDescent="0.25">
      <c r="A155">
        <v>18066636</v>
      </c>
      <c r="B155">
        <v>18069251</v>
      </c>
      <c r="C155" t="s">
        <v>76</v>
      </c>
      <c r="D155" s="14" t="s">
        <v>69</v>
      </c>
      <c r="E155" s="1" t="s">
        <v>37</v>
      </c>
      <c r="F155" s="1" t="s">
        <v>83</v>
      </c>
      <c r="G155">
        <v>924.58999999999992</v>
      </c>
      <c r="H155">
        <v>1109.51</v>
      </c>
      <c r="I155" s="15">
        <v>263.26</v>
      </c>
      <c r="J155" s="16">
        <f>IFERROR(+C.Affaire[[#This Row],[Marge €]]/C.Affaire[[#This Row],[Base HT]],"")</f>
        <v>0.28473161076801612</v>
      </c>
      <c r="K155" s="3">
        <v>44620</v>
      </c>
      <c r="L155" s="3">
        <v>44666</v>
      </c>
      <c r="N155" s="11">
        <f>+C.Affaire[[#This Row],[Date Échéance]]-C.Affaire[[#This Row],[Date]]</f>
        <v>46</v>
      </c>
      <c r="O155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155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56" spans="1:16" x14ac:dyDescent="0.25">
      <c r="A156">
        <v>18066635</v>
      </c>
      <c r="B156">
        <v>18069216</v>
      </c>
      <c r="C156" t="s">
        <v>76</v>
      </c>
      <c r="D156" s="14" t="s">
        <v>69</v>
      </c>
      <c r="E156" s="1" t="s">
        <v>37</v>
      </c>
      <c r="F156" s="1" t="s">
        <v>83</v>
      </c>
      <c r="G156">
        <v>1695.2400000000002</v>
      </c>
      <c r="H156">
        <v>2034.2900000000002</v>
      </c>
      <c r="I156" s="15">
        <v>395.58000000000004</v>
      </c>
      <c r="J156" s="16">
        <f>IFERROR(+C.Affaire[[#This Row],[Marge €]]/C.Affaire[[#This Row],[Base HT]],"")</f>
        <v>0.23334749062079704</v>
      </c>
      <c r="K156" s="3">
        <v>44620</v>
      </c>
      <c r="L156" s="3">
        <v>44666</v>
      </c>
      <c r="N156" s="11">
        <f>+C.Affaire[[#This Row],[Date Échéance]]-C.Affaire[[#This Row],[Date]]</f>
        <v>46</v>
      </c>
      <c r="O156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156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57" spans="1:16" x14ac:dyDescent="0.25">
      <c r="A157">
        <v>18066634</v>
      </c>
      <c r="B157">
        <v>18069170</v>
      </c>
      <c r="C157" t="s">
        <v>76</v>
      </c>
      <c r="D157" s="14" t="s">
        <v>69</v>
      </c>
      <c r="E157" s="1" t="s">
        <v>37</v>
      </c>
      <c r="F157" s="1" t="s">
        <v>83</v>
      </c>
      <c r="G157">
        <v>845.12000000000012</v>
      </c>
      <c r="H157">
        <v>1014.14</v>
      </c>
      <c r="I157" s="15">
        <v>251.04000000000002</v>
      </c>
      <c r="J157" s="16">
        <f>IFERROR(+C.Affaire[[#This Row],[Marge €]]/C.Affaire[[#This Row],[Base HT]],"")</f>
        <v>0.29704657326770162</v>
      </c>
      <c r="K157" s="3">
        <v>44620</v>
      </c>
      <c r="L157" s="3">
        <v>44666</v>
      </c>
      <c r="N157" s="11">
        <f>+C.Affaire[[#This Row],[Date Échéance]]-C.Affaire[[#This Row],[Date]]</f>
        <v>46</v>
      </c>
      <c r="O157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157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58" spans="1:16" x14ac:dyDescent="0.25">
      <c r="A158">
        <v>18066633</v>
      </c>
      <c r="B158">
        <v>18068772</v>
      </c>
      <c r="C158" t="s">
        <v>76</v>
      </c>
      <c r="D158" s="14" t="s">
        <v>69</v>
      </c>
      <c r="E158" s="1" t="s">
        <v>37</v>
      </c>
      <c r="F158" s="1" t="s">
        <v>83</v>
      </c>
      <c r="G158">
        <v>1394.1399999999999</v>
      </c>
      <c r="H158">
        <v>1672.97</v>
      </c>
      <c r="I158" s="15">
        <v>394.59000000000003</v>
      </c>
      <c r="J158" s="16">
        <f>IFERROR(+C.Affaire[[#This Row],[Marge €]]/C.Affaire[[#This Row],[Base HT]],"")</f>
        <v>0.28303470239717682</v>
      </c>
      <c r="K158" s="3">
        <v>44620</v>
      </c>
      <c r="L158" s="3">
        <v>44666</v>
      </c>
      <c r="N158" s="11">
        <f>+C.Affaire[[#This Row],[Date Échéance]]-C.Affaire[[#This Row],[Date]]</f>
        <v>46</v>
      </c>
      <c r="O158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158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59" spans="1:16" x14ac:dyDescent="0.25">
      <c r="A159">
        <v>18066632</v>
      </c>
      <c r="B159">
        <v>18068763</v>
      </c>
      <c r="C159" t="s">
        <v>76</v>
      </c>
      <c r="D159" s="14" t="s">
        <v>69</v>
      </c>
      <c r="E159" s="1" t="s">
        <v>37</v>
      </c>
      <c r="F159" s="1" t="s">
        <v>83</v>
      </c>
      <c r="G159">
        <v>1425.5700000000002</v>
      </c>
      <c r="H159">
        <v>1710.6799999999998</v>
      </c>
      <c r="I159" s="15">
        <v>418.01000000000005</v>
      </c>
      <c r="J159" s="16">
        <f>IFERROR(+C.Affaire[[#This Row],[Marge €]]/C.Affaire[[#This Row],[Base HT]],"")</f>
        <v>0.29322306165253198</v>
      </c>
      <c r="K159" s="3">
        <v>44620</v>
      </c>
      <c r="L159" s="3">
        <v>44666</v>
      </c>
      <c r="N159" s="11">
        <f>+C.Affaire[[#This Row],[Date Échéance]]-C.Affaire[[#This Row],[Date]]</f>
        <v>46</v>
      </c>
      <c r="O159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159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60" spans="1:16" x14ac:dyDescent="0.25">
      <c r="A160">
        <v>18066631</v>
      </c>
      <c r="B160">
        <v>18068706</v>
      </c>
      <c r="C160" t="s">
        <v>76</v>
      </c>
      <c r="D160" s="14" t="s">
        <v>69</v>
      </c>
      <c r="E160" s="1" t="s">
        <v>37</v>
      </c>
      <c r="F160" s="1" t="s">
        <v>83</v>
      </c>
      <c r="G160">
        <v>227.23000000000002</v>
      </c>
      <c r="H160">
        <v>272.68</v>
      </c>
      <c r="I160" s="15">
        <v>132.25</v>
      </c>
      <c r="J160" s="16">
        <f>IFERROR(+C.Affaire[[#This Row],[Marge €]]/C.Affaire[[#This Row],[Base HT]],"")</f>
        <v>0.58200941777054083</v>
      </c>
      <c r="K160" s="3">
        <v>44620</v>
      </c>
      <c r="L160" s="3">
        <v>44666</v>
      </c>
      <c r="N160" s="11">
        <f>+C.Affaire[[#This Row],[Date Échéance]]-C.Affaire[[#This Row],[Date]]</f>
        <v>46</v>
      </c>
      <c r="O160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160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61" spans="1:16" x14ac:dyDescent="0.25">
      <c r="A161">
        <v>18066630</v>
      </c>
      <c r="B161">
        <v>18068651</v>
      </c>
      <c r="C161" t="s">
        <v>76</v>
      </c>
      <c r="D161" s="14" t="s">
        <v>69</v>
      </c>
      <c r="E161" s="1" t="s">
        <v>37</v>
      </c>
      <c r="F161" s="1" t="s">
        <v>83</v>
      </c>
      <c r="G161">
        <v>1442.54</v>
      </c>
      <c r="H161">
        <v>1731.05</v>
      </c>
      <c r="I161" s="15">
        <v>365.90999999999997</v>
      </c>
      <c r="J161" s="16">
        <f>IFERROR(+C.Affaire[[#This Row],[Marge €]]/C.Affaire[[#This Row],[Base HT]],"")</f>
        <v>0.25365674435370944</v>
      </c>
      <c r="K161" s="3">
        <v>44620</v>
      </c>
      <c r="L161" s="3">
        <v>44666</v>
      </c>
      <c r="N161" s="11">
        <f>+C.Affaire[[#This Row],[Date Échéance]]-C.Affaire[[#This Row],[Date]]</f>
        <v>46</v>
      </c>
      <c r="O161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161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62" spans="1:16" x14ac:dyDescent="0.25">
      <c r="A162">
        <v>18066629</v>
      </c>
      <c r="B162">
        <v>18068650</v>
      </c>
      <c r="C162" t="s">
        <v>76</v>
      </c>
      <c r="D162" s="14" t="s">
        <v>69</v>
      </c>
      <c r="E162" s="1" t="s">
        <v>37</v>
      </c>
      <c r="F162" s="1" t="s">
        <v>83</v>
      </c>
      <c r="G162">
        <v>1534.83</v>
      </c>
      <c r="H162">
        <v>1841.8</v>
      </c>
      <c r="I162" s="15">
        <v>384.88</v>
      </c>
      <c r="J162" s="16">
        <f>IFERROR(+C.Affaire[[#This Row],[Marge €]]/C.Affaire[[#This Row],[Base HT]],"")</f>
        <v>0.25076392825264038</v>
      </c>
      <c r="K162" s="3">
        <v>44620</v>
      </c>
      <c r="L162" s="3">
        <v>44666</v>
      </c>
      <c r="N162" s="11">
        <f>+C.Affaire[[#This Row],[Date Échéance]]-C.Affaire[[#This Row],[Date]]</f>
        <v>46</v>
      </c>
      <c r="O162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162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63" spans="1:16" x14ac:dyDescent="0.25">
      <c r="A163">
        <v>18066627</v>
      </c>
      <c r="B163">
        <v>18068540</v>
      </c>
      <c r="C163" t="s">
        <v>76</v>
      </c>
      <c r="D163" s="14" t="s">
        <v>69</v>
      </c>
      <c r="E163" s="1" t="s">
        <v>37</v>
      </c>
      <c r="F163" s="1" t="s">
        <v>83</v>
      </c>
      <c r="G163">
        <v>149.12</v>
      </c>
      <c r="H163">
        <v>178.94</v>
      </c>
      <c r="I163" s="15">
        <v>98.81</v>
      </c>
      <c r="J163" s="16">
        <f>IFERROR(+C.Affaire[[#This Row],[Marge €]]/C.Affaire[[#This Row],[Base HT]],"")</f>
        <v>0.66262070815450647</v>
      </c>
      <c r="K163" s="3">
        <v>44620</v>
      </c>
      <c r="L163" s="3">
        <v>44666</v>
      </c>
      <c r="N163" s="11">
        <f>+C.Affaire[[#This Row],[Date Échéance]]-C.Affaire[[#This Row],[Date]]</f>
        <v>46</v>
      </c>
      <c r="O163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163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64" spans="1:16" x14ac:dyDescent="0.25">
      <c r="A164">
        <v>18066626</v>
      </c>
      <c r="B164">
        <v>18068479</v>
      </c>
      <c r="C164" t="s">
        <v>76</v>
      </c>
      <c r="D164" s="14" t="s">
        <v>69</v>
      </c>
      <c r="E164" s="1" t="s">
        <v>37</v>
      </c>
      <c r="F164" s="1" t="s">
        <v>83</v>
      </c>
      <c r="G164">
        <v>1292.8399999999999</v>
      </c>
      <c r="H164">
        <v>1551.41</v>
      </c>
      <c r="I164" s="15">
        <v>394.32</v>
      </c>
      <c r="J164" s="16">
        <f>IFERROR(+C.Affaire[[#This Row],[Marge €]]/C.Affaire[[#This Row],[Base HT]],"")</f>
        <v>0.30500293926549304</v>
      </c>
      <c r="K164" s="3">
        <v>44620</v>
      </c>
      <c r="L164" s="3">
        <v>44666</v>
      </c>
      <c r="N164" s="11">
        <f>+C.Affaire[[#This Row],[Date Échéance]]-C.Affaire[[#This Row],[Date]]</f>
        <v>46</v>
      </c>
      <c r="O164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164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165" spans="1:16" x14ac:dyDescent="0.25">
      <c r="A165">
        <v>18066750</v>
      </c>
      <c r="B165">
        <v>18071048</v>
      </c>
      <c r="C165" t="s">
        <v>76</v>
      </c>
      <c r="D165" s="14" t="s">
        <v>69</v>
      </c>
      <c r="E165" s="1" t="s">
        <v>37</v>
      </c>
      <c r="F165" s="1" t="s">
        <v>83</v>
      </c>
      <c r="G165">
        <v>890.95</v>
      </c>
      <c r="H165">
        <v>1069.1399999999999</v>
      </c>
      <c r="I165" s="15">
        <v>171</v>
      </c>
      <c r="J165" s="16">
        <f>IFERROR(+C.Affaire[[#This Row],[Marge €]]/C.Affaire[[#This Row],[Base HT]],"")</f>
        <v>0.19192996239968571</v>
      </c>
      <c r="K165" s="3">
        <v>44642</v>
      </c>
      <c r="L165" s="3">
        <v>44696</v>
      </c>
      <c r="N165" s="11">
        <f>+C.Affaire[[#This Row],[Date Échéance]]-C.Affaire[[#This Row],[Date]]</f>
        <v>54</v>
      </c>
      <c r="O165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65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66" spans="1:16" x14ac:dyDescent="0.25">
      <c r="A166">
        <v>18066749</v>
      </c>
      <c r="B166">
        <v>18071045</v>
      </c>
      <c r="C166" t="s">
        <v>76</v>
      </c>
      <c r="D166" s="14" t="s">
        <v>69</v>
      </c>
      <c r="E166" s="1" t="s">
        <v>37</v>
      </c>
      <c r="F166" s="1" t="s">
        <v>83</v>
      </c>
      <c r="G166">
        <v>-890.95</v>
      </c>
      <c r="H166">
        <v>-1069.1399999999999</v>
      </c>
      <c r="I166" s="15">
        <v>-171</v>
      </c>
      <c r="J166" s="16">
        <f>IFERROR(+C.Affaire[[#This Row],[Marge €]]/C.Affaire[[#This Row],[Base HT]],"")</f>
        <v>0.19192996239968571</v>
      </c>
      <c r="K166" s="3">
        <v>44642</v>
      </c>
      <c r="L166" s="3">
        <v>44696</v>
      </c>
      <c r="N166" s="11">
        <f>+C.Affaire[[#This Row],[Date Échéance]]-C.Affaire[[#This Row],[Date]]</f>
        <v>54</v>
      </c>
      <c r="O166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166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67" spans="1:16" x14ac:dyDescent="0.25">
      <c r="A167">
        <v>18068263</v>
      </c>
      <c r="B167">
        <v>18071485</v>
      </c>
      <c r="C167" t="s">
        <v>76</v>
      </c>
      <c r="D167" s="14" t="s">
        <v>69</v>
      </c>
      <c r="E167" s="1" t="s">
        <v>37</v>
      </c>
      <c r="F167" s="1" t="s">
        <v>83</v>
      </c>
      <c r="G167">
        <v>340.87</v>
      </c>
      <c r="H167">
        <v>409.04</v>
      </c>
      <c r="I167" s="15">
        <v>142.35999999999999</v>
      </c>
      <c r="J167" s="16">
        <f>IFERROR(+C.Affaire[[#This Row],[Marge €]]/C.Affaire[[#This Row],[Base HT]],"")</f>
        <v>0.41763722240150197</v>
      </c>
      <c r="K167" s="3">
        <v>44651</v>
      </c>
      <c r="L167" s="3">
        <v>44696</v>
      </c>
      <c r="N167" s="11">
        <f>+C.Affaire[[#This Row],[Date Échéance]]-C.Affaire[[#This Row],[Date]]</f>
        <v>45</v>
      </c>
      <c r="O167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67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68" spans="1:16" x14ac:dyDescent="0.25">
      <c r="A168">
        <v>18068262</v>
      </c>
      <c r="B168">
        <v>18071475</v>
      </c>
      <c r="C168" t="s">
        <v>76</v>
      </c>
      <c r="D168" s="14" t="s">
        <v>69</v>
      </c>
      <c r="E168" s="1" t="s">
        <v>37</v>
      </c>
      <c r="F168" s="1" t="s">
        <v>83</v>
      </c>
      <c r="G168">
        <v>1280.83</v>
      </c>
      <c r="H168">
        <v>1537</v>
      </c>
      <c r="I168" s="15">
        <v>335.52</v>
      </c>
      <c r="J168" s="16">
        <f>IFERROR(+C.Affaire[[#This Row],[Marge €]]/C.Affaire[[#This Row],[Base HT]],"")</f>
        <v>0.26195513846490165</v>
      </c>
      <c r="K168" s="3">
        <v>44651</v>
      </c>
      <c r="L168" s="3">
        <v>44696</v>
      </c>
      <c r="N168" s="11">
        <f>+C.Affaire[[#This Row],[Date Échéance]]-C.Affaire[[#This Row],[Date]]</f>
        <v>45</v>
      </c>
      <c r="O168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68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69" spans="1:16" x14ac:dyDescent="0.25">
      <c r="A169">
        <v>18068261</v>
      </c>
      <c r="B169">
        <v>18071126</v>
      </c>
      <c r="C169" t="s">
        <v>76</v>
      </c>
      <c r="D169" s="14" t="s">
        <v>69</v>
      </c>
      <c r="E169" s="1" t="s">
        <v>37</v>
      </c>
      <c r="F169" s="1" t="s">
        <v>83</v>
      </c>
      <c r="G169">
        <v>2841.2</v>
      </c>
      <c r="H169">
        <v>3409.44</v>
      </c>
      <c r="I169" s="15">
        <v>434.37</v>
      </c>
      <c r="J169" s="16">
        <f>IFERROR(+C.Affaire[[#This Row],[Marge €]]/C.Affaire[[#This Row],[Base HT]],"")</f>
        <v>0.1528825848233141</v>
      </c>
      <c r="K169" s="3">
        <v>44651</v>
      </c>
      <c r="L169" s="3">
        <v>44696</v>
      </c>
      <c r="N169" s="11">
        <f>+C.Affaire[[#This Row],[Date Échéance]]-C.Affaire[[#This Row],[Date]]</f>
        <v>45</v>
      </c>
      <c r="O169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69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70" spans="1:16" x14ac:dyDescent="0.25">
      <c r="A170">
        <v>18068260</v>
      </c>
      <c r="B170">
        <v>18071079</v>
      </c>
      <c r="C170" t="s">
        <v>76</v>
      </c>
      <c r="D170" s="14" t="s">
        <v>69</v>
      </c>
      <c r="E170" s="1" t="s">
        <v>37</v>
      </c>
      <c r="F170" s="1" t="s">
        <v>83</v>
      </c>
      <c r="G170">
        <v>1468.65</v>
      </c>
      <c r="H170">
        <v>1762.3799999999999</v>
      </c>
      <c r="I170" s="15">
        <v>405.96999999999997</v>
      </c>
      <c r="J170" s="16">
        <f>IFERROR(+C.Affaire[[#This Row],[Marge €]]/C.Affaire[[#This Row],[Base HT]],"")</f>
        <v>0.27642392673543725</v>
      </c>
      <c r="K170" s="3">
        <v>44651</v>
      </c>
      <c r="L170" s="3">
        <v>44696</v>
      </c>
      <c r="N170" s="11">
        <f>+C.Affaire[[#This Row],[Date Échéance]]-C.Affaire[[#This Row],[Date]]</f>
        <v>45</v>
      </c>
      <c r="O170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70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71" spans="1:16" x14ac:dyDescent="0.25">
      <c r="A171">
        <v>18068259</v>
      </c>
      <c r="B171">
        <v>18071061</v>
      </c>
      <c r="C171" t="s">
        <v>76</v>
      </c>
      <c r="D171" s="14" t="s">
        <v>69</v>
      </c>
      <c r="E171" s="1" t="s">
        <v>37</v>
      </c>
      <c r="F171" s="1" t="s">
        <v>83</v>
      </c>
      <c r="G171">
        <v>-724.74</v>
      </c>
      <c r="H171">
        <v>-869.68999999999994</v>
      </c>
      <c r="I171" s="15">
        <v>-4.79</v>
      </c>
      <c r="J171" s="16">
        <f>IFERROR(+C.Affaire[[#This Row],[Marge €]]/C.Affaire[[#This Row],[Base HT]],"")</f>
        <v>6.60926677153186E-3</v>
      </c>
      <c r="K171" s="3">
        <v>44651</v>
      </c>
      <c r="L171" s="3">
        <v>44696</v>
      </c>
      <c r="N171" s="11">
        <f>+C.Affaire[[#This Row],[Date Échéance]]-C.Affaire[[#This Row],[Date]]</f>
        <v>45</v>
      </c>
      <c r="O171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171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72" spans="1:16" x14ac:dyDescent="0.25">
      <c r="A172">
        <v>18068253</v>
      </c>
      <c r="B172">
        <v>18070637</v>
      </c>
      <c r="C172" t="s">
        <v>76</v>
      </c>
      <c r="D172" s="14" t="s">
        <v>69</v>
      </c>
      <c r="E172" s="1" t="s">
        <v>37</v>
      </c>
      <c r="F172" s="1" t="s">
        <v>83</v>
      </c>
      <c r="G172">
        <v>427.46999999999997</v>
      </c>
      <c r="H172">
        <v>512.96</v>
      </c>
      <c r="I172" s="15">
        <v>177.70999999999998</v>
      </c>
      <c r="J172" s="16">
        <f>IFERROR(+C.Affaire[[#This Row],[Marge €]]/C.Affaire[[#This Row],[Base HT]],"")</f>
        <v>0.41572508012258169</v>
      </c>
      <c r="K172" s="3">
        <v>44651</v>
      </c>
      <c r="L172" s="3">
        <v>44696</v>
      </c>
      <c r="N172" s="11">
        <f>+C.Affaire[[#This Row],[Date Échéance]]-C.Affaire[[#This Row],[Date]]</f>
        <v>45</v>
      </c>
      <c r="O172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72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73" spans="1:16" x14ac:dyDescent="0.25">
      <c r="A173">
        <v>18068252</v>
      </c>
      <c r="B173">
        <v>18070432</v>
      </c>
      <c r="C173" t="s">
        <v>76</v>
      </c>
      <c r="D173" s="14" t="s">
        <v>69</v>
      </c>
      <c r="E173" s="1" t="s">
        <v>37</v>
      </c>
      <c r="F173" s="1" t="s">
        <v>83</v>
      </c>
      <c r="G173">
        <v>1311.51</v>
      </c>
      <c r="H173">
        <v>1573.81</v>
      </c>
      <c r="I173" s="15">
        <v>327.49</v>
      </c>
      <c r="J173" s="16">
        <f>IFERROR(+C.Affaire[[#This Row],[Marge €]]/C.Affaire[[#This Row],[Base HT]],"")</f>
        <v>0.24970453904278275</v>
      </c>
      <c r="K173" s="3">
        <v>44651</v>
      </c>
      <c r="L173" s="3">
        <v>44696</v>
      </c>
      <c r="N173" s="11">
        <f>+C.Affaire[[#This Row],[Date Échéance]]-C.Affaire[[#This Row],[Date]]</f>
        <v>45</v>
      </c>
      <c r="O173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73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74" spans="1:16" x14ac:dyDescent="0.25">
      <c r="A174">
        <v>18068251</v>
      </c>
      <c r="B174">
        <v>18070348</v>
      </c>
      <c r="C174" t="s">
        <v>76</v>
      </c>
      <c r="D174" s="14" t="s">
        <v>69</v>
      </c>
      <c r="E174" s="1" t="s">
        <v>37</v>
      </c>
      <c r="F174" s="1" t="s">
        <v>83</v>
      </c>
      <c r="G174">
        <v>1177.5</v>
      </c>
      <c r="H174">
        <v>1413</v>
      </c>
      <c r="I174" s="15">
        <v>350</v>
      </c>
      <c r="J174" s="16">
        <f>IFERROR(+C.Affaire[[#This Row],[Marge €]]/C.Affaire[[#This Row],[Base HT]],"")</f>
        <v>0.29723991507430997</v>
      </c>
      <c r="K174" s="3">
        <v>44651</v>
      </c>
      <c r="L174" s="3">
        <v>44696</v>
      </c>
      <c r="N174" s="11">
        <f>+C.Affaire[[#This Row],[Date Échéance]]-C.Affaire[[#This Row],[Date]]</f>
        <v>45</v>
      </c>
      <c r="O174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74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75" spans="1:16" x14ac:dyDescent="0.25">
      <c r="A175">
        <v>18068250</v>
      </c>
      <c r="B175">
        <v>18070346</v>
      </c>
      <c r="C175" t="s">
        <v>76</v>
      </c>
      <c r="D175" s="14" t="s">
        <v>69</v>
      </c>
      <c r="E175" s="1" t="s">
        <v>37</v>
      </c>
      <c r="F175" s="1" t="s">
        <v>83</v>
      </c>
      <c r="G175">
        <v>3315.2300000000005</v>
      </c>
      <c r="H175">
        <v>3978.28</v>
      </c>
      <c r="I175" s="15">
        <v>732.08999999999992</v>
      </c>
      <c r="J175" s="16">
        <f>IFERROR(+C.Affaire[[#This Row],[Marge €]]/C.Affaire[[#This Row],[Base HT]],"")</f>
        <v>0.22082630767699371</v>
      </c>
      <c r="K175" s="3">
        <v>44651</v>
      </c>
      <c r="L175" s="3">
        <v>44696</v>
      </c>
      <c r="N175" s="11">
        <f>+C.Affaire[[#This Row],[Date Échéance]]-C.Affaire[[#This Row],[Date]]</f>
        <v>45</v>
      </c>
      <c r="O175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75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76" spans="1:16" x14ac:dyDescent="0.25">
      <c r="A176">
        <v>18068249</v>
      </c>
      <c r="B176">
        <v>18070270</v>
      </c>
      <c r="C176" t="s">
        <v>76</v>
      </c>
      <c r="D176" s="14" t="s">
        <v>69</v>
      </c>
      <c r="E176" s="1" t="s">
        <v>37</v>
      </c>
      <c r="F176" s="1" t="s">
        <v>83</v>
      </c>
      <c r="G176">
        <v>19.48</v>
      </c>
      <c r="H176">
        <v>23.380000000000003</v>
      </c>
      <c r="I176" s="15">
        <v>5.05</v>
      </c>
      <c r="J176" s="16">
        <f>IFERROR(+C.Affaire[[#This Row],[Marge €]]/C.Affaire[[#This Row],[Base HT]],"")</f>
        <v>0.25924024640657084</v>
      </c>
      <c r="K176" s="3">
        <v>44651</v>
      </c>
      <c r="L176" s="3">
        <v>44696</v>
      </c>
      <c r="N176" s="11">
        <f>+C.Affaire[[#This Row],[Date Échéance]]-C.Affaire[[#This Row],[Date]]</f>
        <v>45</v>
      </c>
      <c r="O176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76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77" spans="1:16" x14ac:dyDescent="0.25">
      <c r="A177">
        <v>18068246</v>
      </c>
      <c r="B177">
        <v>18070237</v>
      </c>
      <c r="C177" t="s">
        <v>76</v>
      </c>
      <c r="D177" s="14" t="s">
        <v>69</v>
      </c>
      <c r="E177" s="1" t="s">
        <v>37</v>
      </c>
      <c r="F177" s="1" t="s">
        <v>83</v>
      </c>
      <c r="G177">
        <v>1277.22</v>
      </c>
      <c r="H177">
        <v>1532.66</v>
      </c>
      <c r="I177" s="15">
        <v>298.43</v>
      </c>
      <c r="J177" s="16">
        <f>IFERROR(+C.Affaire[[#This Row],[Marge €]]/C.Affaire[[#This Row],[Base HT]],"")</f>
        <v>0.23365590892720126</v>
      </c>
      <c r="K177" s="3">
        <v>44651</v>
      </c>
      <c r="L177" s="3">
        <v>44696</v>
      </c>
      <c r="N177" s="11">
        <f>+C.Affaire[[#This Row],[Date Échéance]]-C.Affaire[[#This Row],[Date]]</f>
        <v>45</v>
      </c>
      <c r="O177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77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78" spans="1:16" x14ac:dyDescent="0.25">
      <c r="A178">
        <v>18068245</v>
      </c>
      <c r="B178">
        <v>18070169</v>
      </c>
      <c r="C178" t="s">
        <v>76</v>
      </c>
      <c r="D178" s="14" t="s">
        <v>69</v>
      </c>
      <c r="E178" s="1" t="s">
        <v>37</v>
      </c>
      <c r="F178" s="1" t="s">
        <v>83</v>
      </c>
      <c r="G178">
        <v>1124.0999999999999</v>
      </c>
      <c r="H178">
        <v>1348.92</v>
      </c>
      <c r="I178" s="15">
        <v>309.64999999999998</v>
      </c>
      <c r="J178" s="16">
        <f>IFERROR(+C.Affaire[[#This Row],[Marge €]]/C.Affaire[[#This Row],[Base HT]],"")</f>
        <v>0.27546481629748243</v>
      </c>
      <c r="K178" s="3">
        <v>44651</v>
      </c>
      <c r="L178" s="3">
        <v>44696</v>
      </c>
      <c r="N178" s="11">
        <f>+C.Affaire[[#This Row],[Date Échéance]]-C.Affaire[[#This Row],[Date]]</f>
        <v>45</v>
      </c>
      <c r="O178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78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79" spans="1:16" x14ac:dyDescent="0.25">
      <c r="A179">
        <v>18068244</v>
      </c>
      <c r="B179">
        <v>18070042</v>
      </c>
      <c r="C179" t="s">
        <v>76</v>
      </c>
      <c r="D179" s="14" t="s">
        <v>69</v>
      </c>
      <c r="E179" s="1" t="s">
        <v>37</v>
      </c>
      <c r="F179" s="1" t="s">
        <v>83</v>
      </c>
      <c r="G179">
        <v>1196</v>
      </c>
      <c r="H179">
        <v>1435.2</v>
      </c>
      <c r="I179" s="15">
        <v>324.3</v>
      </c>
      <c r="J179" s="16">
        <f>IFERROR(+C.Affaire[[#This Row],[Marge €]]/C.Affaire[[#This Row],[Base HT]],"")</f>
        <v>0.27115384615384619</v>
      </c>
      <c r="K179" s="3">
        <v>44651</v>
      </c>
      <c r="L179" s="3">
        <v>44696</v>
      </c>
      <c r="N179" s="11">
        <f>+C.Affaire[[#This Row],[Date Échéance]]-C.Affaire[[#This Row],[Date]]</f>
        <v>45</v>
      </c>
      <c r="O179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79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80" spans="1:16" x14ac:dyDescent="0.25">
      <c r="A180">
        <v>18065230</v>
      </c>
      <c r="B180">
        <v>18067536</v>
      </c>
      <c r="C180" t="s">
        <v>77</v>
      </c>
      <c r="D180" s="14" t="s">
        <v>68</v>
      </c>
      <c r="E180" s="1" t="s">
        <v>38</v>
      </c>
      <c r="F180" s="1" t="s">
        <v>39</v>
      </c>
      <c r="G180">
        <v>228.39000000000001</v>
      </c>
      <c r="H180">
        <v>274.07</v>
      </c>
      <c r="I180" s="15">
        <v>66.58</v>
      </c>
      <c r="J180" s="16">
        <f>IFERROR(+C.Affaire[[#This Row],[Marge €]]/C.Affaire[[#This Row],[Base HT]],"")</f>
        <v>0.2915188931214151</v>
      </c>
      <c r="K180" s="3">
        <v>44592</v>
      </c>
      <c r="L180" s="3">
        <v>44620</v>
      </c>
      <c r="M180" s="3">
        <f>VLOOKUP(C.Affaire[[#This Row],[N° facture]],[1]Délai!$A:$K,11,FALSE)</f>
        <v>44620</v>
      </c>
      <c r="N180" s="11">
        <f>+C.Affaire[[#This Row],[Date Échéance]]-C.Affaire[[#This Row],[Date]]</f>
        <v>28</v>
      </c>
      <c r="O180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180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81" spans="1:16" x14ac:dyDescent="0.25">
      <c r="A181">
        <v>18066644</v>
      </c>
      <c r="B181">
        <v>18069473</v>
      </c>
      <c r="C181" t="s">
        <v>77</v>
      </c>
      <c r="D181" s="14" t="s">
        <v>68</v>
      </c>
      <c r="E181" s="1" t="s">
        <v>38</v>
      </c>
      <c r="F181" s="1" t="s">
        <v>39</v>
      </c>
      <c r="G181">
        <v>154.38</v>
      </c>
      <c r="H181">
        <v>185.26</v>
      </c>
      <c r="I181" s="15">
        <v>48.64</v>
      </c>
      <c r="J181" s="16">
        <f>IFERROR(+C.Affaire[[#This Row],[Marge €]]/C.Affaire[[#This Row],[Base HT]],"")</f>
        <v>0.31506671848685064</v>
      </c>
      <c r="K181" s="3">
        <v>44620</v>
      </c>
      <c r="L181" s="3">
        <v>44651</v>
      </c>
      <c r="M181" s="3">
        <f>VLOOKUP(C.Affaire[[#This Row],[N° facture]],[1]Délai!$A:$K,11,FALSE)</f>
        <v>44651</v>
      </c>
      <c r="N181" s="11">
        <f>+C.Affaire[[#This Row],[Date Échéance]]-C.Affaire[[#This Row],[Date]]</f>
        <v>31</v>
      </c>
      <c r="O181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181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82" spans="1:16" x14ac:dyDescent="0.25">
      <c r="A182">
        <v>18068266</v>
      </c>
      <c r="B182">
        <v>18071463</v>
      </c>
      <c r="C182" t="s">
        <v>77</v>
      </c>
      <c r="D182" s="14" t="s">
        <v>68</v>
      </c>
      <c r="E182" s="1" t="s">
        <v>38</v>
      </c>
      <c r="F182" s="1" t="s">
        <v>39</v>
      </c>
      <c r="G182">
        <v>114.60999999999999</v>
      </c>
      <c r="H182">
        <v>137.53</v>
      </c>
      <c r="I182" s="15">
        <v>32.75</v>
      </c>
      <c r="J182" s="16">
        <f>IFERROR(+C.Affaire[[#This Row],[Marge €]]/C.Affaire[[#This Row],[Base HT]],"")</f>
        <v>0.28575167960910919</v>
      </c>
      <c r="K182" s="3">
        <v>44651</v>
      </c>
      <c r="L182" s="3">
        <v>44681</v>
      </c>
      <c r="M182" s="3">
        <f>VLOOKUP(C.Affaire[[#This Row],[N° facture]],[1]Délai!$A:$K,11,FALSE)</f>
        <v>44681</v>
      </c>
      <c r="N182" s="11">
        <f>+C.Affaire[[#This Row],[Date Échéance]]-C.Affaire[[#This Row],[Date]]</f>
        <v>30</v>
      </c>
      <c r="O182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182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83" spans="1:16" x14ac:dyDescent="0.25">
      <c r="A183">
        <v>18068265</v>
      </c>
      <c r="B183">
        <v>18070471</v>
      </c>
      <c r="C183" t="s">
        <v>77</v>
      </c>
      <c r="D183" s="14" t="s">
        <v>68</v>
      </c>
      <c r="E183" s="1" t="s">
        <v>38</v>
      </c>
      <c r="F183" s="1" t="s">
        <v>39</v>
      </c>
      <c r="G183">
        <v>225.35</v>
      </c>
      <c r="H183">
        <v>270.41999999999996</v>
      </c>
      <c r="I183" s="15">
        <v>65</v>
      </c>
      <c r="J183" s="16">
        <f>IFERROR(+C.Affaire[[#This Row],[Marge €]]/C.Affaire[[#This Row],[Base HT]],"")</f>
        <v>0.28844020412691368</v>
      </c>
      <c r="K183" s="3">
        <v>44651</v>
      </c>
      <c r="L183" s="3">
        <v>44681</v>
      </c>
      <c r="M183" s="3">
        <f>VLOOKUP(C.Affaire[[#This Row],[N° facture]],[1]Délai!$A:$K,11,FALSE)</f>
        <v>44681</v>
      </c>
      <c r="N183" s="11">
        <f>+C.Affaire[[#This Row],[Date Échéance]]-C.Affaire[[#This Row],[Date]]</f>
        <v>30</v>
      </c>
      <c r="O183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183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84" spans="1:16" x14ac:dyDescent="0.25">
      <c r="A184">
        <v>18068264</v>
      </c>
      <c r="B184">
        <v>18070228</v>
      </c>
      <c r="C184" t="s">
        <v>77</v>
      </c>
      <c r="D184" s="14" t="s">
        <v>68</v>
      </c>
      <c r="E184" s="1" t="s">
        <v>38</v>
      </c>
      <c r="F184" s="1" t="s">
        <v>39</v>
      </c>
      <c r="G184">
        <v>85.3</v>
      </c>
      <c r="H184">
        <v>102.36</v>
      </c>
      <c r="I184" s="15">
        <v>22.84</v>
      </c>
      <c r="J184" s="16">
        <f>IFERROR(+C.Affaire[[#This Row],[Marge €]]/C.Affaire[[#This Row],[Base HT]],"")</f>
        <v>0.26776084407971867</v>
      </c>
      <c r="K184" s="3">
        <v>44651</v>
      </c>
      <c r="L184" s="3">
        <v>44681</v>
      </c>
      <c r="M184" s="3">
        <f>VLOOKUP(C.Affaire[[#This Row],[N° facture]],[1]Délai!$A:$K,11,FALSE)</f>
        <v>44681</v>
      </c>
      <c r="N184" s="11">
        <f>+C.Affaire[[#This Row],[Date Échéance]]-C.Affaire[[#This Row],[Date]]</f>
        <v>30</v>
      </c>
      <c r="O184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184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85" spans="1:16" x14ac:dyDescent="0.25">
      <c r="A185">
        <v>18065232</v>
      </c>
      <c r="B185">
        <v>18068095</v>
      </c>
      <c r="C185" t="s">
        <v>77</v>
      </c>
      <c r="D185" s="14" t="s">
        <v>68</v>
      </c>
      <c r="E185" s="1" t="s">
        <v>40</v>
      </c>
      <c r="F185" s="1" t="s">
        <v>41</v>
      </c>
      <c r="G185">
        <v>52.36</v>
      </c>
      <c r="H185">
        <v>62.83</v>
      </c>
      <c r="I185" s="15">
        <v>6.12</v>
      </c>
      <c r="J185" s="16">
        <f>IFERROR(+C.Affaire[[#This Row],[Marge €]]/C.Affaire[[#This Row],[Base HT]],"")</f>
        <v>0.11688311688311688</v>
      </c>
      <c r="K185" s="3">
        <v>44592</v>
      </c>
      <c r="L185" s="3">
        <v>44620</v>
      </c>
      <c r="M185" s="3">
        <f>VLOOKUP(C.Affaire[[#This Row],[N° facture]],[1]Délai!$A:$K,11,FALSE)</f>
        <v>44620</v>
      </c>
      <c r="N185" s="11">
        <f>+C.Affaire[[#This Row],[Date Échéance]]-C.Affaire[[#This Row],[Date]]</f>
        <v>28</v>
      </c>
      <c r="O185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185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86" spans="1:16" x14ac:dyDescent="0.25">
      <c r="A186">
        <v>18065231</v>
      </c>
      <c r="B186">
        <v>18067879</v>
      </c>
      <c r="C186" t="s">
        <v>77</v>
      </c>
      <c r="D186" s="14" t="s">
        <v>68</v>
      </c>
      <c r="E186" s="1" t="s">
        <v>40</v>
      </c>
      <c r="F186" s="1" t="s">
        <v>41</v>
      </c>
      <c r="G186">
        <v>306.45999999999998</v>
      </c>
      <c r="H186">
        <v>367.75</v>
      </c>
      <c r="I186" s="15">
        <v>35.82</v>
      </c>
      <c r="J186" s="16">
        <f>IFERROR(+C.Affaire[[#This Row],[Marge €]]/C.Affaire[[#This Row],[Base HT]],"")</f>
        <v>0.11688311688311689</v>
      </c>
      <c r="K186" s="3">
        <v>44592</v>
      </c>
      <c r="L186" s="3">
        <v>44620</v>
      </c>
      <c r="M186" s="3">
        <f>VLOOKUP(C.Affaire[[#This Row],[N° facture]],[1]Délai!$A:$K,11,FALSE)</f>
        <v>44620</v>
      </c>
      <c r="N186" s="11">
        <f>+C.Affaire[[#This Row],[Date Échéance]]-C.Affaire[[#This Row],[Date]]</f>
        <v>28</v>
      </c>
      <c r="O186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186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87" spans="1:16" x14ac:dyDescent="0.25">
      <c r="A187">
        <v>18066647</v>
      </c>
      <c r="B187">
        <v>18069594</v>
      </c>
      <c r="C187" t="s">
        <v>77</v>
      </c>
      <c r="D187" s="14" t="s">
        <v>68</v>
      </c>
      <c r="E187" s="1" t="s">
        <v>40</v>
      </c>
      <c r="F187" s="1" t="s">
        <v>41</v>
      </c>
      <c r="G187">
        <v>513.43999999999994</v>
      </c>
      <c r="H187">
        <v>616.13</v>
      </c>
      <c r="I187" s="15">
        <v>200.07999999999998</v>
      </c>
      <c r="J187" s="16">
        <f>IFERROR(+C.Affaire[[#This Row],[Marge €]]/C.Affaire[[#This Row],[Base HT]],"")</f>
        <v>0.38968526020567157</v>
      </c>
      <c r="K187" s="3">
        <v>44620</v>
      </c>
      <c r="L187" s="3">
        <v>44651</v>
      </c>
      <c r="M187" s="3">
        <f>VLOOKUP(C.Affaire[[#This Row],[N° facture]],[1]Délai!$A:$K,11,FALSE)</f>
        <v>44651</v>
      </c>
      <c r="N187" s="11">
        <f>+C.Affaire[[#This Row],[Date Échéance]]-C.Affaire[[#This Row],[Date]]</f>
        <v>31</v>
      </c>
      <c r="O187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187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88" spans="1:16" x14ac:dyDescent="0.25">
      <c r="A188">
        <v>18066646</v>
      </c>
      <c r="B188">
        <v>18069589</v>
      </c>
      <c r="C188" t="s">
        <v>77</v>
      </c>
      <c r="D188" s="14" t="s">
        <v>68</v>
      </c>
      <c r="E188" s="1" t="s">
        <v>40</v>
      </c>
      <c r="F188" s="1" t="s">
        <v>41</v>
      </c>
      <c r="G188">
        <v>259.60000000000002</v>
      </c>
      <c r="H188">
        <v>311.52</v>
      </c>
      <c r="I188" s="15">
        <v>99.6</v>
      </c>
      <c r="J188" s="16">
        <f>IFERROR(+C.Affaire[[#This Row],[Marge €]]/C.Affaire[[#This Row],[Base HT]],"")</f>
        <v>0.3836671802773497</v>
      </c>
      <c r="K188" s="3">
        <v>44620</v>
      </c>
      <c r="L188" s="3">
        <v>44651</v>
      </c>
      <c r="M188" s="3">
        <f>VLOOKUP(C.Affaire[[#This Row],[N° facture]],[1]Délai!$A:$K,11,FALSE)</f>
        <v>44651</v>
      </c>
      <c r="N188" s="11">
        <f>+C.Affaire[[#This Row],[Date Échéance]]-C.Affaire[[#This Row],[Date]]</f>
        <v>31</v>
      </c>
      <c r="O188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188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89" spans="1:16" x14ac:dyDescent="0.25">
      <c r="A189">
        <v>18066645</v>
      </c>
      <c r="B189">
        <v>18069503</v>
      </c>
      <c r="C189" t="s">
        <v>77</v>
      </c>
      <c r="D189" s="14" t="s">
        <v>68</v>
      </c>
      <c r="E189" s="1" t="s">
        <v>40</v>
      </c>
      <c r="F189" s="1" t="s">
        <v>41</v>
      </c>
      <c r="G189">
        <v>22.119999999999997</v>
      </c>
      <c r="H189">
        <v>26.54</v>
      </c>
      <c r="I189" s="15">
        <v>7.38</v>
      </c>
      <c r="J189" s="16">
        <f>IFERROR(+C.Affaire[[#This Row],[Marge €]]/C.Affaire[[#This Row],[Base HT]],"")</f>
        <v>0.3336347197106691</v>
      </c>
      <c r="K189" s="3">
        <v>44620</v>
      </c>
      <c r="L189" s="3">
        <v>44651</v>
      </c>
      <c r="M189" s="3">
        <f>VLOOKUP(C.Affaire[[#This Row],[N° facture]],[1]Délai!$A:$K,11,FALSE)</f>
        <v>44651</v>
      </c>
      <c r="N189" s="11">
        <f>+C.Affaire[[#This Row],[Date Échéance]]-C.Affaire[[#This Row],[Date]]</f>
        <v>31</v>
      </c>
      <c r="O189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189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90" spans="1:16" x14ac:dyDescent="0.25">
      <c r="A190">
        <v>18065236</v>
      </c>
      <c r="B190">
        <v>18068264</v>
      </c>
      <c r="C190" t="s">
        <v>77</v>
      </c>
      <c r="D190" s="14" t="s">
        <v>68</v>
      </c>
      <c r="E190" s="1" t="s">
        <v>42</v>
      </c>
      <c r="F190" s="1" t="s">
        <v>43</v>
      </c>
      <c r="G190">
        <v>116.9</v>
      </c>
      <c r="H190">
        <v>140.28</v>
      </c>
      <c r="I190" s="15">
        <v>99.38</v>
      </c>
      <c r="J190" s="16">
        <f>IFERROR(+C.Affaire[[#This Row],[Marge €]]/C.Affaire[[#This Row],[Base HT]],"")</f>
        <v>0.85012831479897344</v>
      </c>
      <c r="K190" s="3">
        <v>44592</v>
      </c>
      <c r="L190" s="3">
        <v>44635</v>
      </c>
      <c r="M190" s="3">
        <f>VLOOKUP(C.Affaire[[#This Row],[N° facture]],[1]Délai!$A:$K,11,FALSE)</f>
        <v>44635</v>
      </c>
      <c r="N190" s="11">
        <f>+C.Affaire[[#This Row],[Date Échéance]]-C.Affaire[[#This Row],[Date]]</f>
        <v>43</v>
      </c>
      <c r="O190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190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91" spans="1:16" x14ac:dyDescent="0.25">
      <c r="A191">
        <v>18065233</v>
      </c>
      <c r="B191">
        <v>18067130</v>
      </c>
      <c r="C191" t="s">
        <v>77</v>
      </c>
      <c r="D191" s="14" t="s">
        <v>68</v>
      </c>
      <c r="E191" s="1" t="s">
        <v>42</v>
      </c>
      <c r="F191" s="1" t="s">
        <v>43</v>
      </c>
      <c r="G191">
        <v>-150</v>
      </c>
      <c r="H191">
        <v>-180</v>
      </c>
      <c r="I191" s="15">
        <v>0</v>
      </c>
      <c r="J191" s="16">
        <f>IFERROR(+C.Affaire[[#This Row],[Marge €]]/C.Affaire[[#This Row],[Base HT]],"")</f>
        <v>0</v>
      </c>
      <c r="K191" s="3">
        <v>44592</v>
      </c>
      <c r="L191" s="3">
        <v>44635</v>
      </c>
      <c r="M191" s="3">
        <f>VLOOKUP(C.Affaire[[#This Row],[N° facture]],[1]Délai!$A:$K,11,FALSE)</f>
        <v>44635</v>
      </c>
      <c r="N191" s="11">
        <f>+C.Affaire[[#This Row],[Date Échéance]]-C.Affaire[[#This Row],[Date]]</f>
        <v>43</v>
      </c>
      <c r="O191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191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92" spans="1:16" x14ac:dyDescent="0.25">
      <c r="A192">
        <v>18065235</v>
      </c>
      <c r="B192">
        <v>18067557</v>
      </c>
      <c r="C192" t="s">
        <v>76</v>
      </c>
      <c r="D192" s="14" t="s">
        <v>68</v>
      </c>
      <c r="E192" s="1" t="s">
        <v>42</v>
      </c>
      <c r="F192" s="1" t="s">
        <v>43</v>
      </c>
      <c r="G192">
        <v>4332.32</v>
      </c>
      <c r="H192">
        <v>5198.7800000000007</v>
      </c>
      <c r="I192" s="15">
        <v>620</v>
      </c>
      <c r="J192" s="16">
        <f>IFERROR(+C.Affaire[[#This Row],[Marge €]]/C.Affaire[[#This Row],[Base HT]],"")</f>
        <v>0.14311038889094066</v>
      </c>
      <c r="K192" s="3">
        <v>44592</v>
      </c>
      <c r="L192" s="3">
        <v>44635</v>
      </c>
      <c r="M192" s="3">
        <f>VLOOKUP(C.Affaire[[#This Row],[N° facture]],[1]Délai!$A:$K,11,FALSE)</f>
        <v>44635</v>
      </c>
      <c r="N192" s="11">
        <f>+C.Affaire[[#This Row],[Date Échéance]]-C.Affaire[[#This Row],[Date]]</f>
        <v>43</v>
      </c>
      <c r="O192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192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93" spans="1:16" x14ac:dyDescent="0.25">
      <c r="A193">
        <v>18065234</v>
      </c>
      <c r="B193">
        <v>18067305</v>
      </c>
      <c r="C193" t="s">
        <v>76</v>
      </c>
      <c r="D193" s="14" t="s">
        <v>68</v>
      </c>
      <c r="E193" s="1" t="s">
        <v>42</v>
      </c>
      <c r="F193" s="1" t="s">
        <v>43</v>
      </c>
      <c r="G193">
        <v>5322.11</v>
      </c>
      <c r="H193">
        <v>6386.5300000000007</v>
      </c>
      <c r="I193" s="15">
        <v>803.68999999999994</v>
      </c>
      <c r="J193" s="16">
        <f>IFERROR(+C.Affaire[[#This Row],[Marge €]]/C.Affaire[[#This Row],[Base HT]],"")</f>
        <v>0.15100965594472868</v>
      </c>
      <c r="K193" s="3">
        <v>44592</v>
      </c>
      <c r="L193" s="3">
        <v>44635</v>
      </c>
      <c r="M193" s="3">
        <f>VLOOKUP(C.Affaire[[#This Row],[N° facture]],[1]Délai!$A:$K,11,FALSE)</f>
        <v>44635</v>
      </c>
      <c r="N193" s="11">
        <f>+C.Affaire[[#This Row],[Date Échéance]]-C.Affaire[[#This Row],[Date]]</f>
        <v>43</v>
      </c>
      <c r="O193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43</v>
      </c>
      <c r="P193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94" spans="1:16" x14ac:dyDescent="0.25">
      <c r="A194">
        <v>18066648</v>
      </c>
      <c r="B194">
        <v>18069100</v>
      </c>
      <c r="C194" t="s">
        <v>76</v>
      </c>
      <c r="D194" s="14" t="s">
        <v>68</v>
      </c>
      <c r="E194" s="1" t="s">
        <v>42</v>
      </c>
      <c r="F194" s="1" t="s">
        <v>43</v>
      </c>
      <c r="G194">
        <v>3896.45</v>
      </c>
      <c r="H194">
        <v>4675.74</v>
      </c>
      <c r="I194" s="15">
        <v>608.11</v>
      </c>
      <c r="J194" s="16">
        <f>IFERROR(+C.Affaire[[#This Row],[Marge €]]/C.Affaire[[#This Row],[Base HT]],"")</f>
        <v>0.15606770265241438</v>
      </c>
      <c r="K194" s="3">
        <v>44620</v>
      </c>
      <c r="L194" s="3">
        <v>44666</v>
      </c>
      <c r="M194" s="3">
        <f>VLOOKUP(C.Affaire[[#This Row],[N° facture]],[1]Délai!$A:$K,11,FALSE)</f>
        <v>44666</v>
      </c>
      <c r="N194" s="11">
        <f>+C.Affaire[[#This Row],[Date Échéance]]-C.Affaire[[#This Row],[Date]]</f>
        <v>46</v>
      </c>
      <c r="O194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194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95" spans="1:16" x14ac:dyDescent="0.25">
      <c r="A195">
        <v>18065237</v>
      </c>
      <c r="B195">
        <v>18068010</v>
      </c>
      <c r="C195" t="s">
        <v>76</v>
      </c>
      <c r="D195" s="14" t="s">
        <v>68</v>
      </c>
      <c r="E195" s="1" t="s">
        <v>44</v>
      </c>
      <c r="F195" s="1" t="s">
        <v>45</v>
      </c>
      <c r="G195">
        <v>3167.7</v>
      </c>
      <c r="H195">
        <v>3801.2400000000002</v>
      </c>
      <c r="I195" s="15">
        <v>557.27</v>
      </c>
      <c r="J195" s="16">
        <f>IFERROR(+C.Affaire[[#This Row],[Marge €]]/C.Affaire[[#This Row],[Base HT]],"")</f>
        <v>0.17592259367995708</v>
      </c>
      <c r="K195" s="3">
        <v>44592</v>
      </c>
      <c r="L195" s="3">
        <v>44620</v>
      </c>
      <c r="M195" s="3">
        <f>VLOOKUP(C.Affaire[[#This Row],[N° facture]],[1]Délai!$A:$K,11,FALSE)</f>
        <v>44620</v>
      </c>
      <c r="N195" s="11">
        <f>+C.Affaire[[#This Row],[Date Échéance]]-C.Affaire[[#This Row],[Date]]</f>
        <v>28</v>
      </c>
      <c r="O195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195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96" spans="1:16" x14ac:dyDescent="0.25">
      <c r="A196">
        <v>18068267</v>
      </c>
      <c r="B196">
        <v>18070867</v>
      </c>
      <c r="C196" t="s">
        <v>75</v>
      </c>
      <c r="D196" s="14" t="s">
        <v>70</v>
      </c>
      <c r="E196" s="1" t="s">
        <v>46</v>
      </c>
      <c r="F196" s="1" t="s">
        <v>47</v>
      </c>
      <c r="G196">
        <v>159.55000000000001</v>
      </c>
      <c r="H196">
        <v>191.45999999999998</v>
      </c>
      <c r="I196" s="15">
        <v>26.589999999999996</v>
      </c>
      <c r="J196" s="16">
        <f>IFERROR(+C.Affaire[[#This Row],[Marge €]]/C.Affaire[[#This Row],[Base HT]],"")</f>
        <v>0.16665622062049512</v>
      </c>
      <c r="K196" s="3">
        <v>44651</v>
      </c>
      <c r="L196" s="3">
        <v>44712</v>
      </c>
      <c r="N196" s="11">
        <f>+C.Affaire[[#This Row],[Date Échéance]]-C.Affaire[[#This Row],[Date]]</f>
        <v>61</v>
      </c>
      <c r="O196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196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197" spans="1:16" x14ac:dyDescent="0.25">
      <c r="A197">
        <v>18065238</v>
      </c>
      <c r="B197">
        <v>18067722</v>
      </c>
      <c r="C197" t="s">
        <v>77</v>
      </c>
      <c r="D197" s="14" t="s">
        <v>70</v>
      </c>
      <c r="E197" s="1" t="s">
        <v>46</v>
      </c>
      <c r="F197" s="1" t="s">
        <v>47</v>
      </c>
      <c r="G197">
        <v>797.74</v>
      </c>
      <c r="H197">
        <v>957.29</v>
      </c>
      <c r="I197" s="15">
        <v>132.94999999999999</v>
      </c>
      <c r="J197" s="16">
        <f>IFERROR(+C.Affaire[[#This Row],[Marge €]]/C.Affaire[[#This Row],[Base HT]],"")</f>
        <v>0.16665830972497303</v>
      </c>
      <c r="K197" s="3">
        <v>44592</v>
      </c>
      <c r="L197" s="3">
        <v>44651</v>
      </c>
      <c r="N197" s="11">
        <f>+C.Affaire[[#This Row],[Date Échéance]]-C.Affaire[[#This Row],[Date]]</f>
        <v>59</v>
      </c>
      <c r="O197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81</v>
      </c>
      <c r="P197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22</v>
      </c>
    </row>
    <row r="198" spans="1:16" x14ac:dyDescent="0.25">
      <c r="A198">
        <v>18065242</v>
      </c>
      <c r="B198">
        <v>18068374</v>
      </c>
      <c r="C198" t="s">
        <v>77</v>
      </c>
      <c r="D198" s="14" t="s">
        <v>69</v>
      </c>
      <c r="E198" s="1" t="s">
        <v>48</v>
      </c>
      <c r="F198" s="1" t="s">
        <v>49</v>
      </c>
      <c r="G198">
        <v>365.16999999999996</v>
      </c>
      <c r="H198">
        <v>438.2</v>
      </c>
      <c r="I198" s="15">
        <v>31.74</v>
      </c>
      <c r="J198" s="16">
        <f>IFERROR(+C.Affaire[[#This Row],[Marge €]]/C.Affaire[[#This Row],[Base HT]],"")</f>
        <v>8.6918421557083014E-2</v>
      </c>
      <c r="K198" s="3">
        <v>44592</v>
      </c>
      <c r="L198" s="3">
        <v>44635</v>
      </c>
      <c r="M198" s="3">
        <f>VLOOKUP(C.Affaire[[#This Row],[N° facture]],[1]Délai!$A:$K,11,FALSE)</f>
        <v>44656</v>
      </c>
      <c r="N198" s="11">
        <f>+C.Affaire[[#This Row],[Date Échéance]]-C.Affaire[[#This Row],[Date]]</f>
        <v>43</v>
      </c>
      <c r="O198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64</v>
      </c>
      <c r="P198" s="12">
        <f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21</v>
      </c>
    </row>
    <row r="199" spans="1:16" x14ac:dyDescent="0.25">
      <c r="A199">
        <v>18065241</v>
      </c>
      <c r="B199">
        <v>18068299</v>
      </c>
      <c r="C199" t="s">
        <v>77</v>
      </c>
      <c r="D199" s="14" t="s">
        <v>69</v>
      </c>
      <c r="E199" s="1" t="s">
        <v>48</v>
      </c>
      <c r="F199" s="1" t="s">
        <v>49</v>
      </c>
      <c r="G199">
        <v>49.83</v>
      </c>
      <c r="H199">
        <v>59.8</v>
      </c>
      <c r="I199" s="15">
        <v>4.33</v>
      </c>
      <c r="J199" s="16">
        <f>IFERROR(+C.Affaire[[#This Row],[Marge €]]/C.Affaire[[#This Row],[Base HT]],"")</f>
        <v>8.6895444511338557E-2</v>
      </c>
      <c r="K199" s="3">
        <v>44592</v>
      </c>
      <c r="L199" s="3">
        <v>44635</v>
      </c>
      <c r="M199" s="3">
        <f>VLOOKUP(C.Affaire[[#This Row],[N° facture]],[1]Délai!$A:$K,11,FALSE)</f>
        <v>44656</v>
      </c>
      <c r="N199" s="11">
        <f>+C.Affaire[[#This Row],[Date Échéance]]-C.Affaire[[#This Row],[Date]]</f>
        <v>43</v>
      </c>
      <c r="O199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64</v>
      </c>
      <c r="P199" s="12">
        <f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21</v>
      </c>
    </row>
    <row r="200" spans="1:16" x14ac:dyDescent="0.25">
      <c r="A200">
        <v>18065240</v>
      </c>
      <c r="B200">
        <v>18067730</v>
      </c>
      <c r="C200" t="s">
        <v>77</v>
      </c>
      <c r="D200" s="14" t="s">
        <v>69</v>
      </c>
      <c r="E200" s="1" t="s">
        <v>48</v>
      </c>
      <c r="F200" s="1" t="s">
        <v>49</v>
      </c>
      <c r="G200">
        <v>49.83</v>
      </c>
      <c r="H200">
        <v>59.8</v>
      </c>
      <c r="I200" s="15">
        <v>6.5</v>
      </c>
      <c r="J200" s="16">
        <f>IFERROR(+C.Affaire[[#This Row],[Marge €]]/C.Affaire[[#This Row],[Base HT]],"")</f>
        <v>0.13044350792695164</v>
      </c>
      <c r="K200" s="3">
        <v>44592</v>
      </c>
      <c r="L200" s="3">
        <v>44635</v>
      </c>
      <c r="M200" s="3">
        <f>VLOOKUP(C.Affaire[[#This Row],[N° facture]],[1]Délai!$A:$K,11,FALSE)</f>
        <v>44656</v>
      </c>
      <c r="N200" s="11">
        <f>+C.Affaire[[#This Row],[Date Échéance]]-C.Affaire[[#This Row],[Date]]</f>
        <v>43</v>
      </c>
      <c r="O200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64</v>
      </c>
      <c r="P200" s="12">
        <f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21</v>
      </c>
    </row>
    <row r="201" spans="1:16" x14ac:dyDescent="0.25">
      <c r="A201">
        <v>18065239</v>
      </c>
      <c r="B201">
        <v>18067188</v>
      </c>
      <c r="C201" t="s">
        <v>77</v>
      </c>
      <c r="D201" s="14" t="s">
        <v>69</v>
      </c>
      <c r="E201" s="1" t="s">
        <v>48</v>
      </c>
      <c r="F201" s="1" t="s">
        <v>49</v>
      </c>
      <c r="G201">
        <v>99.66</v>
      </c>
      <c r="H201">
        <v>119.59</v>
      </c>
      <c r="I201" s="15">
        <v>8.66</v>
      </c>
      <c r="J201" s="16">
        <f>IFERROR(+C.Affaire[[#This Row],[Marge €]]/C.Affaire[[#This Row],[Base HT]],"")</f>
        <v>8.6895444511338557E-2</v>
      </c>
      <c r="K201" s="3">
        <v>44592</v>
      </c>
      <c r="L201" s="3">
        <v>44635</v>
      </c>
      <c r="M201" s="3">
        <f>VLOOKUP(C.Affaire[[#This Row],[N° facture]],[1]Délai!$A:$K,11,FALSE)</f>
        <v>44656</v>
      </c>
      <c r="N201" s="11">
        <f>+C.Affaire[[#This Row],[Date Échéance]]-C.Affaire[[#This Row],[Date]]</f>
        <v>43</v>
      </c>
      <c r="O201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64</v>
      </c>
      <c r="P201" s="12">
        <f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21</v>
      </c>
    </row>
    <row r="202" spans="1:16" x14ac:dyDescent="0.25">
      <c r="A202">
        <v>18066652</v>
      </c>
      <c r="B202">
        <v>18069400</v>
      </c>
      <c r="C202" t="s">
        <v>77</v>
      </c>
      <c r="D202" s="14" t="s">
        <v>69</v>
      </c>
      <c r="E202" s="1" t="s">
        <v>48</v>
      </c>
      <c r="F202" s="1" t="s">
        <v>49</v>
      </c>
      <c r="G202">
        <v>165.9</v>
      </c>
      <c r="H202">
        <v>199.07999999999998</v>
      </c>
      <c r="I202" s="15">
        <v>14.419999999999998</v>
      </c>
      <c r="J202" s="16">
        <f>IFERROR(+C.Affaire[[#This Row],[Marge €]]/C.Affaire[[#This Row],[Base HT]],"")</f>
        <v>8.6919831223628674E-2</v>
      </c>
      <c r="K202" s="3">
        <v>44620</v>
      </c>
      <c r="L202" s="3">
        <v>44666</v>
      </c>
      <c r="N202" s="11">
        <f>+C.Affaire[[#This Row],[Date Échéance]]-C.Affaire[[#This Row],[Date]]</f>
        <v>46</v>
      </c>
      <c r="O202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202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203" spans="1:16" x14ac:dyDescent="0.25">
      <c r="A203">
        <v>18066651</v>
      </c>
      <c r="B203">
        <v>18068980</v>
      </c>
      <c r="C203" t="s">
        <v>77</v>
      </c>
      <c r="D203" s="14" t="s">
        <v>69</v>
      </c>
      <c r="E203" s="1" t="s">
        <v>48</v>
      </c>
      <c r="F203" s="1" t="s">
        <v>49</v>
      </c>
      <c r="G203">
        <v>785.03</v>
      </c>
      <c r="H203">
        <v>942.04</v>
      </c>
      <c r="I203" s="15">
        <v>107.47999999999999</v>
      </c>
      <c r="J203" s="16">
        <f>IFERROR(+C.Affaire[[#This Row],[Marge €]]/C.Affaire[[#This Row],[Base HT]],"")</f>
        <v>0.13691196514782875</v>
      </c>
      <c r="K203" s="3">
        <v>44620</v>
      </c>
      <c r="L203" s="3">
        <v>44666</v>
      </c>
      <c r="N203" s="11">
        <f>+C.Affaire[[#This Row],[Date Échéance]]-C.Affaire[[#This Row],[Date]]</f>
        <v>46</v>
      </c>
      <c r="O203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203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204" spans="1:16" x14ac:dyDescent="0.25">
      <c r="A204">
        <v>18066650</v>
      </c>
      <c r="B204">
        <v>18068979</v>
      </c>
      <c r="C204" t="s">
        <v>77</v>
      </c>
      <c r="D204" s="14" t="s">
        <v>69</v>
      </c>
      <c r="E204" s="1" t="s">
        <v>48</v>
      </c>
      <c r="F204" s="1" t="s">
        <v>49</v>
      </c>
      <c r="G204">
        <v>49.83</v>
      </c>
      <c r="H204">
        <v>59.8</v>
      </c>
      <c r="I204" s="15">
        <v>4.33</v>
      </c>
      <c r="J204" s="16">
        <f>IFERROR(+C.Affaire[[#This Row],[Marge €]]/C.Affaire[[#This Row],[Base HT]],"")</f>
        <v>8.6895444511338557E-2</v>
      </c>
      <c r="K204" s="3">
        <v>44620</v>
      </c>
      <c r="L204" s="3">
        <v>44666</v>
      </c>
      <c r="N204" s="11">
        <f>+C.Affaire[[#This Row],[Date Échéance]]-C.Affaire[[#This Row],[Date]]</f>
        <v>46</v>
      </c>
      <c r="O204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204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205" spans="1:16" x14ac:dyDescent="0.25">
      <c r="A205">
        <v>18066649</v>
      </c>
      <c r="B205">
        <v>18068978</v>
      </c>
      <c r="C205" t="s">
        <v>77</v>
      </c>
      <c r="D205" s="14" t="s">
        <v>69</v>
      </c>
      <c r="E205" s="1" t="s">
        <v>48</v>
      </c>
      <c r="F205" s="1" t="s">
        <v>49</v>
      </c>
      <c r="G205">
        <v>249.15</v>
      </c>
      <c r="H205">
        <v>298.98</v>
      </c>
      <c r="I205" s="15">
        <v>21.65</v>
      </c>
      <c r="J205" s="16">
        <f>IFERROR(+C.Affaire[[#This Row],[Marge €]]/C.Affaire[[#This Row],[Base HT]],"")</f>
        <v>8.6895444511338543E-2</v>
      </c>
      <c r="K205" s="3">
        <v>44620</v>
      </c>
      <c r="L205" s="3">
        <v>44666</v>
      </c>
      <c r="N205" s="11">
        <f>+C.Affaire[[#This Row],[Date Échéance]]-C.Affaire[[#This Row],[Date]]</f>
        <v>46</v>
      </c>
      <c r="O205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205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206" spans="1:16" x14ac:dyDescent="0.25">
      <c r="A206">
        <v>18068273</v>
      </c>
      <c r="B206">
        <v>18071524</v>
      </c>
      <c r="C206" t="s">
        <v>77</v>
      </c>
      <c r="D206" s="14" t="s">
        <v>69</v>
      </c>
      <c r="E206" s="1" t="s">
        <v>48</v>
      </c>
      <c r="F206" s="1" t="s">
        <v>49</v>
      </c>
      <c r="G206">
        <v>261.60000000000002</v>
      </c>
      <c r="H206">
        <v>313.91999999999996</v>
      </c>
      <c r="I206" s="15">
        <v>34.1</v>
      </c>
      <c r="J206" s="16">
        <f>IFERROR(+C.Affaire[[#This Row],[Marge €]]/C.Affaire[[#This Row],[Base HT]],"")</f>
        <v>0.13035168195718655</v>
      </c>
      <c r="K206" s="3">
        <v>44651</v>
      </c>
      <c r="L206" s="3">
        <v>44696</v>
      </c>
      <c r="N206" s="11">
        <f>+C.Affaire[[#This Row],[Date Échéance]]-C.Affaire[[#This Row],[Date]]</f>
        <v>45</v>
      </c>
      <c r="O206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206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207" spans="1:16" x14ac:dyDescent="0.25">
      <c r="A207">
        <v>18068272</v>
      </c>
      <c r="B207">
        <v>18071043</v>
      </c>
      <c r="C207" t="s">
        <v>77</v>
      </c>
      <c r="D207" s="14" t="s">
        <v>69</v>
      </c>
      <c r="E207" s="1" t="s">
        <v>48</v>
      </c>
      <c r="F207" s="1" t="s">
        <v>49</v>
      </c>
      <c r="G207">
        <v>1085.08</v>
      </c>
      <c r="H207">
        <v>1302.0999999999999</v>
      </c>
      <c r="I207" s="15">
        <v>141.51</v>
      </c>
      <c r="J207" s="16">
        <f>IFERROR(+C.Affaire[[#This Row],[Marge €]]/C.Affaire[[#This Row],[Base HT]],"")</f>
        <v>0.13041434732922919</v>
      </c>
      <c r="K207" s="3">
        <v>44651</v>
      </c>
      <c r="L207" s="3">
        <v>44696</v>
      </c>
      <c r="N207" s="11">
        <f>+C.Affaire[[#This Row],[Date Échéance]]-C.Affaire[[#This Row],[Date]]</f>
        <v>45</v>
      </c>
      <c r="O207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207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208" spans="1:16" x14ac:dyDescent="0.25">
      <c r="A208">
        <v>18068271</v>
      </c>
      <c r="B208">
        <v>18071042</v>
      </c>
      <c r="C208" t="s">
        <v>77</v>
      </c>
      <c r="D208" s="14" t="s">
        <v>69</v>
      </c>
      <c r="E208" s="1" t="s">
        <v>48</v>
      </c>
      <c r="F208" s="1" t="s">
        <v>49</v>
      </c>
      <c r="G208">
        <v>426.23999999999995</v>
      </c>
      <c r="H208">
        <v>511.48999999999995</v>
      </c>
      <c r="I208" s="15">
        <v>55.58</v>
      </c>
      <c r="J208" s="16">
        <f>IFERROR(+C.Affaire[[#This Row],[Marge €]]/C.Affaire[[#This Row],[Base HT]],"")</f>
        <v>0.13039602102102102</v>
      </c>
      <c r="K208" s="3">
        <v>44651</v>
      </c>
      <c r="L208" s="3">
        <v>44696</v>
      </c>
      <c r="N208" s="11">
        <f>+C.Affaire[[#This Row],[Date Échéance]]-C.Affaire[[#This Row],[Date]]</f>
        <v>45</v>
      </c>
      <c r="O208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208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209" spans="1:16" x14ac:dyDescent="0.25">
      <c r="A209">
        <v>18068270</v>
      </c>
      <c r="B209">
        <v>18070534</v>
      </c>
      <c r="C209" t="s">
        <v>77</v>
      </c>
      <c r="D209" s="14" t="s">
        <v>69</v>
      </c>
      <c r="E209" s="1" t="s">
        <v>48</v>
      </c>
      <c r="F209" s="1" t="s">
        <v>49</v>
      </c>
      <c r="G209">
        <v>52.320000000000007</v>
      </c>
      <c r="H209">
        <v>62.779999999999994</v>
      </c>
      <c r="I209" s="15">
        <v>6.82</v>
      </c>
      <c r="J209" s="16">
        <f>IFERROR(+C.Affaire[[#This Row],[Marge €]]/C.Affaire[[#This Row],[Base HT]],"")</f>
        <v>0.13035168195718652</v>
      </c>
      <c r="K209" s="3">
        <v>44651</v>
      </c>
      <c r="L209" s="3">
        <v>44696</v>
      </c>
      <c r="N209" s="11">
        <f>+C.Affaire[[#This Row],[Date Échéance]]-C.Affaire[[#This Row],[Date]]</f>
        <v>45</v>
      </c>
      <c r="O209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209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210" spans="1:16" x14ac:dyDescent="0.25">
      <c r="A210">
        <v>18068269</v>
      </c>
      <c r="B210">
        <v>18070360</v>
      </c>
      <c r="C210" t="s">
        <v>77</v>
      </c>
      <c r="D210" s="14" t="s">
        <v>69</v>
      </c>
      <c r="E210" s="1" t="s">
        <v>48</v>
      </c>
      <c r="F210" s="1" t="s">
        <v>49</v>
      </c>
      <c r="G210">
        <v>160.80000000000001</v>
      </c>
      <c r="H210">
        <v>192.95999999999998</v>
      </c>
      <c r="I210" s="15">
        <v>20.97</v>
      </c>
      <c r="J210" s="16">
        <f>IFERROR(+C.Affaire[[#This Row],[Marge €]]/C.Affaire[[#This Row],[Base HT]],"")</f>
        <v>0.13041044776119401</v>
      </c>
      <c r="K210" s="3">
        <v>44651</v>
      </c>
      <c r="L210" s="3">
        <v>44696</v>
      </c>
      <c r="N210" s="11">
        <f>+C.Affaire[[#This Row],[Date Échéance]]-C.Affaire[[#This Row],[Date]]</f>
        <v>45</v>
      </c>
      <c r="O210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210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211" spans="1:16" x14ac:dyDescent="0.25">
      <c r="A211">
        <v>18068268</v>
      </c>
      <c r="B211">
        <v>18069973</v>
      </c>
      <c r="C211" t="s">
        <v>77</v>
      </c>
      <c r="D211" s="14" t="s">
        <v>69</v>
      </c>
      <c r="E211" s="1" t="s">
        <v>48</v>
      </c>
      <c r="F211" s="1" t="s">
        <v>49</v>
      </c>
      <c r="G211">
        <v>217.99</v>
      </c>
      <c r="H211">
        <v>261.59000000000003</v>
      </c>
      <c r="I211" s="15">
        <v>28.43</v>
      </c>
      <c r="J211" s="16">
        <f>IFERROR(+C.Affaire[[#This Row],[Marge €]]/C.Affaire[[#This Row],[Base HT]],"")</f>
        <v>0.13041882655167666</v>
      </c>
      <c r="K211" s="3">
        <v>44651</v>
      </c>
      <c r="L211" s="3">
        <v>44696</v>
      </c>
      <c r="N211" s="11">
        <f>+C.Affaire[[#This Row],[Date Échéance]]-C.Affaire[[#This Row],[Date]]</f>
        <v>45</v>
      </c>
      <c r="O211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45</v>
      </c>
      <c r="P211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212" spans="1:16" x14ac:dyDescent="0.25">
      <c r="A212">
        <v>18066653</v>
      </c>
      <c r="B212">
        <v>18069138</v>
      </c>
      <c r="C212" t="s">
        <v>76</v>
      </c>
      <c r="D212" s="14" t="s">
        <v>84</v>
      </c>
      <c r="E212" s="1" t="s">
        <v>50</v>
      </c>
      <c r="F212" s="1" t="s">
        <v>51</v>
      </c>
      <c r="G212">
        <v>1978.33</v>
      </c>
      <c r="H212">
        <v>2374</v>
      </c>
      <c r="I212" s="15">
        <v>329.08000000000004</v>
      </c>
      <c r="J212" s="16">
        <f>IFERROR(+C.Affaire[[#This Row],[Marge €]]/C.Affaire[[#This Row],[Base HT]],"")</f>
        <v>0.16634231902665383</v>
      </c>
      <c r="K212" s="3">
        <v>44620</v>
      </c>
      <c r="L212" s="3">
        <v>44651</v>
      </c>
      <c r="M212" s="3">
        <f>VLOOKUP(C.Affaire[[#This Row],[N° facture]],[1]Délai!$A:$K,11,FALSE)</f>
        <v>44656</v>
      </c>
      <c r="N212" s="11">
        <f>+C.Affaire[[#This Row],[Date Échéance]]-C.Affaire[[#This Row],[Date]]</f>
        <v>31</v>
      </c>
      <c r="O212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212" s="12">
        <f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5</v>
      </c>
    </row>
    <row r="213" spans="1:16" x14ac:dyDescent="0.25">
      <c r="A213">
        <v>18066656</v>
      </c>
      <c r="B213">
        <v>18069074</v>
      </c>
      <c r="C213" t="s">
        <v>77</v>
      </c>
      <c r="D213" s="14" t="s">
        <v>84</v>
      </c>
      <c r="E213" s="1" t="s">
        <v>52</v>
      </c>
      <c r="F213" s="1" t="s">
        <v>53</v>
      </c>
      <c r="G213">
        <v>56.010000000000005</v>
      </c>
      <c r="H213">
        <v>67.210000000000008</v>
      </c>
      <c r="I213" s="15">
        <v>20.130000000000003</v>
      </c>
      <c r="J213" s="16">
        <f>IFERROR(+C.Affaire[[#This Row],[Marge €]]/C.Affaire[[#This Row],[Base HT]],"")</f>
        <v>0.35940010712372794</v>
      </c>
      <c r="K213" s="3">
        <v>44620</v>
      </c>
      <c r="L213" s="3">
        <v>44666</v>
      </c>
      <c r="M213" s="3">
        <f>VLOOKUP(C.Affaire[[#This Row],[N° facture]],[1]Délai!$A:$K,11,FALSE)</f>
        <v>44666</v>
      </c>
      <c r="N213" s="11">
        <f>+C.Affaire[[#This Row],[Date Échéance]]-C.Affaire[[#This Row],[Date]]</f>
        <v>46</v>
      </c>
      <c r="O213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213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214" spans="1:16" x14ac:dyDescent="0.25">
      <c r="A214">
        <v>18066655</v>
      </c>
      <c r="B214">
        <v>18068797</v>
      </c>
      <c r="C214" t="s">
        <v>77</v>
      </c>
      <c r="D214" s="14" t="s">
        <v>84</v>
      </c>
      <c r="E214" s="1" t="s">
        <v>52</v>
      </c>
      <c r="F214" s="1" t="s">
        <v>53</v>
      </c>
      <c r="G214">
        <v>1414.91</v>
      </c>
      <c r="H214">
        <v>1697.89</v>
      </c>
      <c r="I214" s="15">
        <v>354.81</v>
      </c>
      <c r="J214" s="16">
        <f>IFERROR(+C.Affaire[[#This Row],[Marge €]]/C.Affaire[[#This Row],[Base HT]],"")</f>
        <v>0.25076506632930717</v>
      </c>
      <c r="K214" s="3">
        <v>44620</v>
      </c>
      <c r="L214" s="3">
        <v>44666</v>
      </c>
      <c r="M214" s="3">
        <f>VLOOKUP(C.Affaire[[#This Row],[N° facture]],[1]Délai!$A:$K,11,FALSE)</f>
        <v>44666</v>
      </c>
      <c r="N214" s="11">
        <f>+C.Affaire[[#This Row],[Date Échéance]]-C.Affaire[[#This Row],[Date]]</f>
        <v>46</v>
      </c>
      <c r="O214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214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215" spans="1:16" x14ac:dyDescent="0.25">
      <c r="A215">
        <v>18066654</v>
      </c>
      <c r="B215">
        <v>18068419</v>
      </c>
      <c r="C215" t="s">
        <v>77</v>
      </c>
      <c r="D215" s="14" t="s">
        <v>84</v>
      </c>
      <c r="E215" s="1" t="s">
        <v>52</v>
      </c>
      <c r="F215" s="1" t="s">
        <v>53</v>
      </c>
      <c r="G215">
        <v>118.04</v>
      </c>
      <c r="H215">
        <v>141.65</v>
      </c>
      <c r="I215" s="15">
        <v>27.24</v>
      </c>
      <c r="J215" s="16">
        <f>IFERROR(+C.Affaire[[#This Row],[Marge €]]/C.Affaire[[#This Row],[Base HT]],"")</f>
        <v>0.23076923076923075</v>
      </c>
      <c r="K215" s="3">
        <v>44620</v>
      </c>
      <c r="L215" s="3">
        <v>44666</v>
      </c>
      <c r="M215" s="3">
        <f>VLOOKUP(C.Affaire[[#This Row],[N° facture]],[1]Délai!$A:$K,11,FALSE)</f>
        <v>44666</v>
      </c>
      <c r="N215" s="11">
        <f>+C.Affaire[[#This Row],[Date Échéance]]-C.Affaire[[#This Row],[Date]]</f>
        <v>46</v>
      </c>
      <c r="O215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46</v>
      </c>
      <c r="P215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  <row r="216" spans="1:16" x14ac:dyDescent="0.25">
      <c r="A216">
        <v>18066690</v>
      </c>
      <c r="B216">
        <v>18068910</v>
      </c>
      <c r="C216" t="s">
        <v>77</v>
      </c>
      <c r="D216" s="14" t="s">
        <v>68</v>
      </c>
      <c r="E216" s="1" t="s">
        <v>54</v>
      </c>
      <c r="F216" s="1" t="s">
        <v>55</v>
      </c>
      <c r="G216">
        <v>1530.3799999999999</v>
      </c>
      <c r="H216">
        <v>1836.4599999999998</v>
      </c>
      <c r="I216" s="15">
        <v>271.39999999999998</v>
      </c>
      <c r="J216" s="16">
        <f>IFERROR(+C.Affaire[[#This Row],[Marge €]]/C.Affaire[[#This Row],[Base HT]],"")</f>
        <v>0.17734157529502476</v>
      </c>
      <c r="K216" s="3">
        <v>44620</v>
      </c>
      <c r="L216" s="3">
        <v>44666</v>
      </c>
      <c r="N216" s="11">
        <f>+C.Affaire[[#This Row],[Date Échéance]]-C.Affaire[[#This Row],[Date]]</f>
        <v>46</v>
      </c>
      <c r="O216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216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217" spans="1:16" x14ac:dyDescent="0.25">
      <c r="A217">
        <v>18066689</v>
      </c>
      <c r="B217">
        <v>18068832</v>
      </c>
      <c r="C217" t="s">
        <v>77</v>
      </c>
      <c r="D217" s="14" t="s">
        <v>68</v>
      </c>
      <c r="E217" s="1" t="s">
        <v>54</v>
      </c>
      <c r="F217" s="1" t="s">
        <v>55</v>
      </c>
      <c r="G217">
        <v>578.56000000000006</v>
      </c>
      <c r="H217">
        <v>694.27</v>
      </c>
      <c r="I217" s="15">
        <v>106.5</v>
      </c>
      <c r="J217" s="16">
        <f>IFERROR(+C.Affaire[[#This Row],[Marge €]]/C.Affaire[[#This Row],[Base HT]],"")</f>
        <v>0.18407771017699112</v>
      </c>
      <c r="K217" s="3">
        <v>44620</v>
      </c>
      <c r="L217" s="3">
        <v>44666</v>
      </c>
      <c r="N217" s="11">
        <f>+C.Affaire[[#This Row],[Date Échéance]]-C.Affaire[[#This Row],[Date]]</f>
        <v>46</v>
      </c>
      <c r="O217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217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218" spans="1:16" x14ac:dyDescent="0.25">
      <c r="A218">
        <v>18066688</v>
      </c>
      <c r="B218">
        <v>18068578</v>
      </c>
      <c r="C218" t="s">
        <v>77</v>
      </c>
      <c r="D218" s="14" t="s">
        <v>68</v>
      </c>
      <c r="E218" s="1" t="s">
        <v>54</v>
      </c>
      <c r="F218" s="1" t="s">
        <v>55</v>
      </c>
      <c r="G218">
        <v>1626.3600000000001</v>
      </c>
      <c r="H218">
        <v>1951.6299999999999</v>
      </c>
      <c r="I218" s="15">
        <v>177.48</v>
      </c>
      <c r="J218" s="16">
        <f>IFERROR(+C.Affaire[[#This Row],[Marge €]]/C.Affaire[[#This Row],[Base HT]],"")</f>
        <v>0.10912713052460708</v>
      </c>
      <c r="K218" s="3">
        <v>44620</v>
      </c>
      <c r="L218" s="3">
        <v>44666</v>
      </c>
      <c r="N218" s="11">
        <f>+C.Affaire[[#This Row],[Date Échéance]]-C.Affaire[[#This Row],[Date]]</f>
        <v>46</v>
      </c>
      <c r="O218" s="12">
        <f ca="1"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>53</v>
      </c>
      <c r="P218" s="12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>7</v>
      </c>
    </row>
    <row r="219" spans="1:16" x14ac:dyDescent="0.25">
      <c r="A219">
        <v>18066692</v>
      </c>
      <c r="B219">
        <v>18069865</v>
      </c>
      <c r="C219" t="s">
        <v>76</v>
      </c>
      <c r="D219" s="14" t="s">
        <v>69</v>
      </c>
      <c r="E219" s="1" t="s">
        <v>56</v>
      </c>
      <c r="F219" s="1" t="s">
        <v>57</v>
      </c>
      <c r="G219">
        <v>2989</v>
      </c>
      <c r="H219">
        <v>3586.8</v>
      </c>
      <c r="I219" s="15">
        <v>465</v>
      </c>
      <c r="J219" s="16">
        <f>IFERROR(+C.Affaire[[#This Row],[Marge €]]/C.Affaire[[#This Row],[Base HT]],"")</f>
        <v>0.15557042489126799</v>
      </c>
      <c r="K219" s="3">
        <v>44620</v>
      </c>
      <c r="L219" s="3">
        <v>44620</v>
      </c>
      <c r="M219" s="3">
        <f>VLOOKUP(C.Affaire[[#This Row],[N° facture]],[1]Délai!$A:$K,11,FALSE)</f>
        <v>44620</v>
      </c>
      <c r="N219" s="11">
        <f>+C.Affaire[[#This Row],[Date Échéance]]-C.Affaire[[#This Row],[Date]]</f>
        <v>0</v>
      </c>
      <c r="O219" s="12" t="str">
        <f>IF(OR(C.Affaire[[#This Row],[Base TTC]]&lt;0,C.Affaire[[#This Row],[Échéance]]&lt;32),"",IF(AND(C.Affaire[[#This Row],[Date règlt Banque]]&lt;&gt;"",C.Affaire[[#This Row],[Date Échéance]]&lt;=R$2),C.Affaire[[#This Row],[Date règlt Banque]]-C.Affaire[[#This Row],[Date]],IF(AND(C.Affaire[[#This Row],[Date règlt Banque]]="",C.Affaire[[#This Row],[Date Échéance]]&lt;R$2),R$2-C.Affaire[[#This Row],[Date]],45)))</f>
        <v/>
      </c>
      <c r="P219" s="12" t="str">
        <f ca="1">IFERROR(IF(C.Affaire[[#This Row],[Date règlt Banque]]&gt;C.Affaire[[#This Row],[Date Échéance]],C.Affaire[[#This Row],[Date règlt Banque]]-C.Affaire[[#This Row],[Date Échéance]],IF(AND(C.Affaire[[#This Row],[Date règlt Banque]]="",C.Affaire[[#This Row],[Date Échéance]]&lt;R$2),R$2-C.Affaire[[#This Row],[Date Échéance]],"")),"")</f>
        <v/>
      </c>
    </row>
  </sheetData>
  <pageMargins left="0" right="0" top="0.74803149606299213" bottom="0.74803149606299213" header="0.31496062992125984" footer="0.31496062992125984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C19"/>
  <sheetViews>
    <sheetView tabSelected="1" workbookViewId="0">
      <selection activeCell="B11" sqref="B11"/>
    </sheetView>
  </sheetViews>
  <sheetFormatPr baseColWidth="10" defaultRowHeight="15" x14ac:dyDescent="0.25"/>
  <cols>
    <col min="1" max="1" width="21" customWidth="1"/>
    <col min="2" max="2" width="5.5703125" bestFit="1" customWidth="1"/>
    <col min="3" max="3" width="6.7109375" bestFit="1" customWidth="1"/>
    <col min="4" max="5" width="10.28515625" customWidth="1"/>
    <col min="6" max="6" width="12.5703125" customWidth="1"/>
    <col min="7" max="7" width="8" customWidth="1"/>
    <col min="8" max="8" width="8.85546875" customWidth="1"/>
    <col min="9" max="9" width="15.85546875" customWidth="1"/>
    <col min="10" max="10" width="7.85546875" customWidth="1"/>
    <col min="11" max="11" width="18.140625" customWidth="1"/>
    <col min="12" max="12" width="7.85546875" customWidth="1"/>
    <col min="13" max="13" width="6.85546875" customWidth="1"/>
    <col min="14" max="14" width="17.7109375" customWidth="1"/>
    <col min="15" max="16" width="7.85546875" customWidth="1"/>
    <col min="17" max="17" width="6.85546875" customWidth="1"/>
    <col min="18" max="18" width="7.85546875" customWidth="1"/>
    <col min="19" max="19" width="8" customWidth="1"/>
    <col min="20" max="20" width="18.140625" customWidth="1"/>
    <col min="21" max="21" width="19.5703125" customWidth="1"/>
    <col min="22" max="22" width="19.42578125" customWidth="1"/>
    <col min="23" max="24" width="7.85546875" customWidth="1"/>
    <col min="25" max="25" width="19.28515625" customWidth="1"/>
    <col min="26" max="26" width="7.85546875" customWidth="1"/>
    <col min="27" max="27" width="8.85546875" customWidth="1"/>
    <col min="28" max="28" width="6.85546875" customWidth="1"/>
    <col min="29" max="29" width="26.42578125" customWidth="1"/>
    <col min="30" max="30" width="7.85546875" customWidth="1"/>
    <col min="31" max="31" width="5.42578125" customWidth="1"/>
    <col min="32" max="32" width="9.42578125" customWidth="1"/>
    <col min="33" max="33" width="13.28515625" customWidth="1"/>
    <col min="34" max="34" width="12.42578125" customWidth="1"/>
    <col min="35" max="35" width="12.140625" customWidth="1"/>
    <col min="36" max="36" width="8.85546875" customWidth="1"/>
    <col min="37" max="37" width="9" customWidth="1"/>
    <col min="38" max="38" width="7.7109375" customWidth="1"/>
    <col min="39" max="39" width="7.85546875" customWidth="1"/>
    <col min="40" max="40" width="24.28515625" customWidth="1"/>
    <col min="41" max="41" width="24.7109375" customWidth="1"/>
    <col min="42" max="42" width="17.7109375" customWidth="1"/>
    <col min="43" max="43" width="12.140625" customWidth="1"/>
    <col min="44" max="44" width="16.85546875" customWidth="1"/>
    <col min="45" max="45" width="5.5703125" customWidth="1"/>
    <col min="46" max="46" width="5.42578125" customWidth="1"/>
    <col min="47" max="47" width="18.42578125" customWidth="1"/>
    <col min="48" max="48" width="5.42578125" customWidth="1"/>
    <col min="49" max="49" width="19.140625" customWidth="1"/>
    <col min="50" max="51" width="6.85546875" customWidth="1"/>
    <col min="52" max="52" width="16.28515625" customWidth="1"/>
    <col min="53" max="53" width="5.7109375" customWidth="1"/>
    <col min="54" max="54" width="31.5703125" customWidth="1"/>
    <col min="55" max="55" width="31.85546875" customWidth="1"/>
    <col min="56" max="56" width="9.7109375" customWidth="1"/>
    <col min="57" max="57" width="14.140625" customWidth="1"/>
    <col min="58" max="58" width="5.42578125" customWidth="1"/>
    <col min="59" max="59" width="11.140625" customWidth="1"/>
    <col min="60" max="60" width="9.5703125" customWidth="1"/>
    <col min="61" max="61" width="25.85546875" customWidth="1"/>
    <col min="62" max="62" width="37.140625" customWidth="1"/>
    <col min="63" max="63" width="28.7109375" customWidth="1"/>
    <col min="64" max="64" width="13.85546875" customWidth="1"/>
    <col min="65" max="65" width="19.7109375" customWidth="1"/>
    <col min="66" max="66" width="14.5703125" customWidth="1"/>
    <col min="67" max="67" width="34.28515625" customWidth="1"/>
    <col min="68" max="68" width="24.42578125" customWidth="1"/>
    <col min="69" max="69" width="6.85546875" customWidth="1"/>
    <col min="70" max="70" width="15.28515625" customWidth="1"/>
    <col min="71" max="71" width="16.7109375" customWidth="1"/>
    <col min="72" max="72" width="6.85546875" customWidth="1"/>
    <col min="73" max="73" width="15.85546875" customWidth="1"/>
    <col min="74" max="74" width="6.85546875" customWidth="1"/>
    <col min="75" max="75" width="17.42578125" customWidth="1"/>
    <col min="76" max="76" width="7.85546875" customWidth="1"/>
    <col min="77" max="77" width="9.28515625" customWidth="1"/>
    <col min="78" max="78" width="21.85546875" customWidth="1"/>
    <col min="79" max="79" width="20.42578125" customWidth="1"/>
    <col min="80" max="80" width="16.28515625" customWidth="1"/>
    <col min="81" max="81" width="14.5703125" customWidth="1"/>
    <col min="82" max="82" width="10.5703125" customWidth="1"/>
    <col min="83" max="83" width="13.28515625" customWidth="1"/>
    <col min="84" max="84" width="7.85546875" customWidth="1"/>
    <col min="85" max="85" width="8.85546875" customWidth="1"/>
    <col min="86" max="86" width="16.28515625" customWidth="1"/>
    <col min="87" max="87" width="17.85546875" customWidth="1"/>
    <col min="88" max="88" width="12.42578125" customWidth="1"/>
    <col min="89" max="89" width="17.140625" customWidth="1"/>
    <col min="90" max="90" width="14.42578125" customWidth="1"/>
    <col min="91" max="91" width="4.85546875" customWidth="1"/>
    <col min="92" max="92" width="7.85546875" customWidth="1"/>
    <col min="93" max="93" width="8.85546875" customWidth="1"/>
    <col min="94" max="94" width="13.42578125" customWidth="1"/>
    <col min="95" max="95" width="8.7109375" customWidth="1"/>
    <col min="96" max="96" width="7.85546875" customWidth="1"/>
    <col min="97" max="97" width="21" customWidth="1"/>
    <col min="98" max="98" width="15.7109375" customWidth="1"/>
    <col min="99" max="99" width="9" customWidth="1"/>
    <col min="100" max="100" width="6.85546875" customWidth="1"/>
    <col min="101" max="101" width="7" customWidth="1"/>
    <col min="102" max="102" width="9.42578125" customWidth="1"/>
    <col min="103" max="103" width="31.28515625" customWidth="1"/>
    <col min="104" max="104" width="30.42578125" customWidth="1"/>
    <col min="105" max="105" width="14.7109375" customWidth="1"/>
    <col min="106" max="106" width="26.7109375" customWidth="1"/>
    <col min="107" max="107" width="8.28515625" customWidth="1"/>
    <col min="108" max="108" width="19.42578125" customWidth="1"/>
    <col min="109" max="109" width="8.28515625" customWidth="1"/>
    <col min="110" max="111" width="11.7109375" customWidth="1"/>
    <col min="112" max="112" width="11" customWidth="1"/>
    <col min="113" max="113" width="10" customWidth="1"/>
    <col min="114" max="114" width="25" customWidth="1"/>
    <col min="115" max="115" width="5.42578125" customWidth="1"/>
    <col min="116" max="116" width="6.85546875" customWidth="1"/>
    <col min="117" max="117" width="15.5703125" customWidth="1"/>
    <col min="118" max="118" width="24.42578125" bestFit="1" customWidth="1"/>
    <col min="119" max="119" width="16.5703125" customWidth="1"/>
    <col min="120" max="120" width="8.42578125" customWidth="1"/>
    <col min="121" max="121" width="13.85546875" customWidth="1"/>
    <col min="122" max="122" width="13.42578125" customWidth="1"/>
    <col min="123" max="123" width="19.28515625" customWidth="1"/>
    <col min="124" max="124" width="19" customWidth="1"/>
    <col min="125" max="125" width="6.85546875" customWidth="1"/>
    <col min="126" max="126" width="15.5703125" customWidth="1"/>
    <col min="127" max="127" width="11.5703125" customWidth="1"/>
    <col min="128" max="128" width="22.7109375" customWidth="1"/>
    <col min="129" max="129" width="15" customWidth="1"/>
    <col min="130" max="130" width="6.85546875" customWidth="1"/>
    <col min="131" max="131" width="20.42578125" customWidth="1"/>
    <col min="132" max="132" width="18.140625" customWidth="1"/>
    <col min="133" max="133" width="15" customWidth="1"/>
    <col min="134" max="134" width="18.28515625" customWidth="1"/>
    <col min="135" max="135" width="11.85546875" customWidth="1"/>
    <col min="136" max="136" width="5.42578125" customWidth="1"/>
    <col min="137" max="137" width="8.85546875" customWidth="1"/>
    <col min="138" max="138" width="12.5703125" customWidth="1"/>
    <col min="139" max="139" width="8.85546875" customWidth="1"/>
    <col min="140" max="140" width="17.28515625" customWidth="1"/>
    <col min="141" max="141" width="7.85546875" customWidth="1"/>
    <col min="142" max="142" width="11.42578125" customWidth="1"/>
    <col min="143" max="143" width="11" customWidth="1"/>
    <col min="144" max="144" width="17.42578125" customWidth="1"/>
    <col min="145" max="145" width="9.28515625" customWidth="1"/>
    <col min="146" max="146" width="15.85546875" customWidth="1"/>
    <col min="147" max="147" width="8.28515625" customWidth="1"/>
    <col min="148" max="148" width="8.85546875" customWidth="1"/>
    <col min="149" max="149" width="20.7109375" customWidth="1"/>
    <col min="150" max="150" width="17.5703125" customWidth="1"/>
    <col min="151" max="151" width="7.85546875" customWidth="1"/>
    <col min="152" max="152" width="5.42578125" customWidth="1"/>
    <col min="153" max="153" width="7.85546875" customWidth="1"/>
    <col min="154" max="154" width="29.42578125" customWidth="1"/>
    <col min="155" max="155" width="18.85546875" customWidth="1"/>
    <col min="156" max="156" width="22.85546875" customWidth="1"/>
    <col min="157" max="157" width="7.85546875" customWidth="1"/>
    <col min="158" max="158" width="8.85546875" customWidth="1"/>
    <col min="159" max="161" width="7.85546875" customWidth="1"/>
    <col min="162" max="162" width="23.5703125" customWidth="1"/>
    <col min="163" max="163" width="25.5703125" customWidth="1"/>
    <col min="164" max="164" width="27" customWidth="1"/>
    <col min="165" max="165" width="20" bestFit="1" customWidth="1"/>
    <col min="166" max="166" width="13.28515625" customWidth="1"/>
    <col min="167" max="167" width="5.28515625" customWidth="1"/>
    <col min="168" max="168" width="14.5703125" customWidth="1"/>
    <col min="169" max="169" width="8.85546875" customWidth="1"/>
    <col min="170" max="170" width="18.42578125" customWidth="1"/>
    <col min="171" max="171" width="8.5703125" customWidth="1"/>
    <col min="172" max="172" width="15.140625" customWidth="1"/>
    <col min="173" max="173" width="23" customWidth="1"/>
    <col min="174" max="174" width="11.85546875" customWidth="1"/>
    <col min="175" max="175" width="14.7109375" customWidth="1"/>
    <col min="176" max="176" width="18.28515625" bestFit="1" customWidth="1"/>
    <col min="177" max="177" width="12.140625" customWidth="1"/>
    <col min="178" max="178" width="12.42578125" customWidth="1"/>
    <col min="179" max="179" width="16.140625" customWidth="1"/>
    <col min="180" max="180" width="18.5703125" customWidth="1"/>
    <col min="181" max="181" width="13.85546875" customWidth="1"/>
    <col min="182" max="182" width="8.42578125" customWidth="1"/>
    <col min="183" max="183" width="21.28515625" bestFit="1" customWidth="1"/>
    <col min="184" max="184" width="15.28515625" customWidth="1"/>
    <col min="185" max="185" width="6.28515625" customWidth="1"/>
    <col min="186" max="186" width="6.140625" customWidth="1"/>
    <col min="187" max="187" width="7.85546875" customWidth="1"/>
    <col min="188" max="188" width="5.42578125" customWidth="1"/>
    <col min="189" max="189" width="7.85546875" customWidth="1"/>
    <col min="190" max="190" width="10.5703125" customWidth="1"/>
    <col min="191" max="191" width="5.42578125" customWidth="1"/>
    <col min="192" max="192" width="14.5703125" customWidth="1"/>
    <col min="193" max="193" width="14.7109375" customWidth="1"/>
    <col min="194" max="194" width="18" customWidth="1"/>
    <col min="195" max="195" width="8.85546875" customWidth="1"/>
    <col min="196" max="196" width="21.85546875" bestFit="1" customWidth="1"/>
    <col min="197" max="197" width="13.5703125" customWidth="1"/>
    <col min="198" max="198" width="15.5703125" customWidth="1"/>
    <col min="199" max="199" width="30.140625" bestFit="1" customWidth="1"/>
    <col min="200" max="200" width="16.85546875" customWidth="1"/>
    <col min="201" max="201" width="16.42578125" customWidth="1"/>
    <col min="202" max="202" width="15.7109375" customWidth="1"/>
    <col min="203" max="203" width="9.42578125" customWidth="1"/>
    <col min="204" max="204" width="22.7109375" customWidth="1"/>
    <col min="205" max="206" width="7.85546875" customWidth="1"/>
    <col min="207" max="207" width="14.7109375" customWidth="1"/>
    <col min="208" max="208" width="25.42578125" bestFit="1" customWidth="1"/>
    <col min="209" max="209" width="13.28515625" customWidth="1"/>
    <col min="210" max="210" width="37.140625" customWidth="1"/>
    <col min="211" max="211" width="7.85546875" customWidth="1"/>
    <col min="212" max="212" width="14.7109375" customWidth="1"/>
    <col min="213" max="213" width="24.140625" customWidth="1"/>
    <col min="214" max="214" width="38.28515625" customWidth="1"/>
    <col min="215" max="215" width="8.28515625" customWidth="1"/>
    <col min="216" max="216" width="6.85546875" customWidth="1"/>
    <col min="217" max="217" width="10.28515625" customWidth="1"/>
    <col min="218" max="218" width="15.42578125" customWidth="1"/>
    <col min="219" max="219" width="16.7109375" customWidth="1"/>
    <col min="220" max="220" width="12.28515625" customWidth="1"/>
    <col min="221" max="221" width="21.28515625" customWidth="1"/>
    <col min="222" max="222" width="14.85546875" customWidth="1"/>
    <col min="223" max="223" width="16.5703125" customWidth="1"/>
    <col min="224" max="224" width="13.140625" customWidth="1"/>
    <col min="225" max="225" width="23" customWidth="1"/>
    <col min="226" max="226" width="9.140625" customWidth="1"/>
    <col min="227" max="227" width="8.85546875" customWidth="1"/>
    <col min="228" max="228" width="36" customWidth="1"/>
    <col min="229" max="229" width="18.28515625" customWidth="1"/>
    <col min="230" max="230" width="20.28515625" customWidth="1"/>
    <col min="231" max="231" width="7.85546875" customWidth="1"/>
    <col min="232" max="232" width="10.7109375" customWidth="1"/>
    <col min="233" max="233" width="24.28515625" customWidth="1"/>
    <col min="234" max="234" width="6.85546875" customWidth="1"/>
    <col min="235" max="235" width="12.7109375" customWidth="1"/>
    <col min="236" max="236" width="6.7109375" customWidth="1"/>
    <col min="237" max="237" width="6.85546875" customWidth="1"/>
    <col min="238" max="238" width="8.5703125" customWidth="1"/>
    <col min="239" max="239" width="8.42578125" customWidth="1"/>
    <col min="240" max="240" width="7.5703125" customWidth="1"/>
    <col min="241" max="241" width="11.42578125" customWidth="1"/>
    <col min="242" max="242" width="10.140625" customWidth="1"/>
    <col min="243" max="243" width="9.85546875" customWidth="1"/>
    <col min="244" max="244" width="6.85546875" customWidth="1"/>
    <col min="245" max="245" width="4.42578125" customWidth="1"/>
    <col min="246" max="246" width="7.85546875" customWidth="1"/>
    <col min="247" max="247" width="11" customWidth="1"/>
    <col min="248" max="248" width="8" customWidth="1"/>
    <col min="249" max="249" width="6.85546875" customWidth="1"/>
    <col min="250" max="250" width="6.7109375" customWidth="1"/>
    <col min="251" max="251" width="43.7109375" bestFit="1" customWidth="1"/>
    <col min="252" max="252" width="13.85546875" customWidth="1"/>
    <col min="253" max="253" width="8.85546875" customWidth="1"/>
    <col min="254" max="254" width="6.85546875" customWidth="1"/>
    <col min="255" max="255" width="11.140625" customWidth="1"/>
    <col min="256" max="257" width="7.85546875" customWidth="1"/>
    <col min="258" max="258" width="21.7109375" customWidth="1"/>
    <col min="259" max="259" width="6.85546875" customWidth="1"/>
    <col min="260" max="260" width="9.140625" customWidth="1"/>
    <col min="261" max="261" width="9.5703125" customWidth="1"/>
    <col min="262" max="262" width="6.42578125" customWidth="1"/>
    <col min="263" max="263" width="19.140625" customWidth="1"/>
    <col min="264" max="264" width="22.7109375" customWidth="1"/>
    <col min="265" max="265" width="24.5703125" customWidth="1"/>
    <col min="266" max="266" width="6.85546875" customWidth="1"/>
    <col min="267" max="267" width="9.85546875" customWidth="1"/>
    <col min="268" max="268" width="17.28515625" customWidth="1"/>
    <col min="269" max="269" width="6.85546875" customWidth="1"/>
    <col min="270" max="270" width="23.28515625" customWidth="1"/>
    <col min="271" max="271" width="8.85546875" customWidth="1"/>
    <col min="272" max="272" width="18.7109375" customWidth="1"/>
    <col min="273" max="273" width="8.28515625" customWidth="1"/>
    <col min="274" max="274" width="14.5703125" customWidth="1"/>
    <col min="275" max="275" width="8.85546875" customWidth="1"/>
    <col min="276" max="276" width="17.5703125" customWidth="1"/>
    <col min="277" max="277" width="25.140625" customWidth="1"/>
    <col min="278" max="278" width="11.7109375" customWidth="1"/>
    <col min="279" max="279" width="16.7109375" customWidth="1"/>
    <col min="280" max="280" width="13.85546875" customWidth="1"/>
    <col min="281" max="281" width="7.5703125" customWidth="1"/>
    <col min="282" max="282" width="8" customWidth="1"/>
    <col min="283" max="283" width="7.85546875" customWidth="1"/>
    <col min="284" max="284" width="15.85546875" customWidth="1"/>
    <col min="285" max="285" width="6.85546875" customWidth="1"/>
    <col min="286" max="286" width="18.140625" customWidth="1"/>
    <col min="287" max="287" width="6.85546875" customWidth="1"/>
    <col min="288" max="288" width="5.42578125" customWidth="1"/>
    <col min="289" max="289" width="17.7109375" customWidth="1"/>
    <col min="290" max="290" width="5.42578125" customWidth="1"/>
    <col min="291" max="291" width="6.85546875" customWidth="1"/>
    <col min="292" max="292" width="5.42578125" customWidth="1"/>
    <col min="293" max="293" width="6.85546875" customWidth="1"/>
    <col min="294" max="294" width="8" customWidth="1"/>
    <col min="295" max="295" width="18.140625" customWidth="1"/>
    <col min="296" max="296" width="19.5703125" customWidth="1"/>
    <col min="297" max="297" width="19.42578125" customWidth="1"/>
    <col min="298" max="298" width="6.85546875" customWidth="1"/>
    <col min="299" max="299" width="7.85546875" customWidth="1"/>
    <col min="300" max="300" width="19.28515625" customWidth="1"/>
    <col min="301" max="301" width="7.85546875" customWidth="1"/>
    <col min="302" max="302" width="8.85546875" customWidth="1"/>
    <col min="303" max="303" width="5.42578125" customWidth="1"/>
    <col min="304" max="304" width="26.42578125" customWidth="1"/>
    <col min="305" max="305" width="6.85546875" customWidth="1"/>
    <col min="306" max="306" width="5.42578125" customWidth="1"/>
    <col min="307" max="307" width="9.42578125" customWidth="1"/>
    <col min="308" max="308" width="13.28515625" customWidth="1"/>
    <col min="309" max="309" width="12.42578125" customWidth="1"/>
    <col min="310" max="310" width="12.140625" customWidth="1"/>
    <col min="311" max="311" width="8.7109375" customWidth="1"/>
    <col min="312" max="312" width="9" customWidth="1"/>
    <col min="313" max="313" width="7.7109375" customWidth="1"/>
    <col min="314" max="314" width="5.42578125" customWidth="1"/>
    <col min="315" max="315" width="24.28515625" customWidth="1"/>
    <col min="316" max="316" width="24.7109375" customWidth="1"/>
    <col min="317" max="317" width="17.7109375" bestFit="1" customWidth="1"/>
    <col min="318" max="318" width="12.140625" customWidth="1"/>
    <col min="319" max="319" width="16.85546875" customWidth="1"/>
    <col min="320" max="320" width="5.5703125" customWidth="1"/>
    <col min="321" max="321" width="5.42578125" customWidth="1"/>
    <col min="322" max="322" width="18.42578125" customWidth="1"/>
    <col min="323" max="323" width="5.42578125" customWidth="1"/>
    <col min="324" max="324" width="19.140625" customWidth="1"/>
    <col min="325" max="325" width="5.42578125" customWidth="1"/>
    <col min="326" max="326" width="6.85546875" customWidth="1"/>
    <col min="327" max="327" width="16.28515625" customWidth="1"/>
    <col min="328" max="328" width="5.7109375" customWidth="1"/>
    <col min="329" max="329" width="31.5703125" customWidth="1"/>
    <col min="330" max="330" width="31.85546875" customWidth="1"/>
    <col min="331" max="331" width="9.7109375" customWidth="1"/>
    <col min="332" max="332" width="14.140625" customWidth="1"/>
    <col min="333" max="333" width="5.140625" customWidth="1"/>
    <col min="334" max="334" width="11.140625" customWidth="1"/>
    <col min="335" max="335" width="9.5703125" customWidth="1"/>
    <col min="336" max="336" width="25.85546875" customWidth="1"/>
    <col min="337" max="337" width="37.140625" customWidth="1"/>
    <col min="338" max="338" width="28.7109375" bestFit="1" customWidth="1"/>
    <col min="339" max="339" width="13.85546875" customWidth="1"/>
    <col min="340" max="340" width="19.7109375" bestFit="1" customWidth="1"/>
    <col min="341" max="341" width="14.5703125" customWidth="1"/>
    <col min="342" max="342" width="34.28515625" customWidth="1"/>
    <col min="343" max="343" width="24.42578125" customWidth="1"/>
    <col min="344" max="344" width="5.42578125" customWidth="1"/>
    <col min="345" max="345" width="15.28515625" customWidth="1"/>
    <col min="346" max="346" width="16.7109375" customWidth="1"/>
    <col min="347" max="347" width="5.42578125" customWidth="1"/>
    <col min="348" max="348" width="15.85546875" customWidth="1"/>
    <col min="349" max="349" width="5.42578125" customWidth="1"/>
    <col min="350" max="350" width="17.42578125" customWidth="1"/>
    <col min="351" max="351" width="6.85546875" customWidth="1"/>
    <col min="352" max="352" width="9.28515625" customWidth="1"/>
    <col min="353" max="353" width="21.85546875" customWidth="1"/>
    <col min="354" max="354" width="20.42578125" customWidth="1"/>
    <col min="355" max="355" width="16.28515625" customWidth="1"/>
    <col min="356" max="356" width="14.5703125" customWidth="1"/>
    <col min="357" max="357" width="10.5703125" customWidth="1"/>
    <col min="358" max="358" width="13.28515625" customWidth="1"/>
    <col min="359" max="359" width="6.85546875" customWidth="1"/>
    <col min="360" max="360" width="7.5703125" customWidth="1"/>
    <col min="361" max="361" width="16.28515625" customWidth="1"/>
    <col min="362" max="362" width="17.85546875" customWidth="1"/>
    <col min="363" max="363" width="12.42578125" customWidth="1"/>
    <col min="364" max="364" width="17.140625" bestFit="1" customWidth="1"/>
    <col min="365" max="365" width="14.42578125" customWidth="1"/>
    <col min="366" max="366" width="4.85546875" customWidth="1"/>
    <col min="367" max="367" width="7.42578125" customWidth="1"/>
    <col min="368" max="368" width="8.28515625" customWidth="1"/>
    <col min="369" max="369" width="13.42578125" customWidth="1"/>
    <col min="370" max="370" width="8.7109375" customWidth="1"/>
    <col min="371" max="371" width="6.85546875" customWidth="1"/>
    <col min="372" max="372" width="21" customWidth="1"/>
    <col min="373" max="373" width="15.7109375" customWidth="1"/>
    <col min="374" max="374" width="9" customWidth="1"/>
    <col min="375" max="375" width="6.140625" customWidth="1"/>
    <col min="376" max="376" width="7" customWidth="1"/>
    <col min="377" max="377" width="9.42578125" customWidth="1"/>
    <col min="378" max="378" width="31.28515625" customWidth="1"/>
    <col min="379" max="379" width="30.42578125" customWidth="1"/>
    <col min="380" max="380" width="14.7109375" customWidth="1"/>
    <col min="381" max="381" width="26.7109375" customWidth="1"/>
    <col min="382" max="382" width="8.28515625" customWidth="1"/>
    <col min="383" max="383" width="19.42578125" customWidth="1"/>
    <col min="384" max="384" width="8.28515625" customWidth="1"/>
    <col min="385" max="386" width="11.7109375" customWidth="1"/>
    <col min="387" max="387" width="11" customWidth="1"/>
    <col min="388" max="388" width="10" customWidth="1"/>
    <col min="389" max="389" width="25" customWidth="1"/>
    <col min="390" max="391" width="5.42578125" customWidth="1"/>
    <col min="392" max="392" width="15.5703125" customWidth="1"/>
    <col min="393" max="393" width="24.42578125" customWidth="1"/>
    <col min="394" max="394" width="16.5703125" customWidth="1"/>
    <col min="395" max="395" width="8.42578125" customWidth="1"/>
    <col min="396" max="396" width="13.85546875" customWidth="1"/>
    <col min="397" max="397" width="13.42578125" customWidth="1"/>
    <col min="398" max="398" width="19.28515625" customWidth="1"/>
    <col min="399" max="399" width="19" customWidth="1"/>
    <col min="400" max="400" width="5.42578125" customWidth="1"/>
    <col min="401" max="401" width="15.5703125" bestFit="1" customWidth="1"/>
    <col min="402" max="402" width="11.5703125" customWidth="1"/>
    <col min="403" max="403" width="22.7109375" customWidth="1"/>
    <col min="404" max="404" width="15" customWidth="1"/>
    <col min="405" max="405" width="6.85546875" customWidth="1"/>
    <col min="406" max="406" width="20.42578125" customWidth="1"/>
    <col min="407" max="407" width="18.140625" customWidth="1"/>
    <col min="408" max="408" width="15" customWidth="1"/>
    <col min="409" max="409" width="18.28515625" customWidth="1"/>
    <col min="410" max="410" width="11.85546875" customWidth="1"/>
    <col min="411" max="411" width="4.42578125" customWidth="1"/>
    <col min="412" max="412" width="7.85546875" customWidth="1"/>
    <col min="413" max="413" width="12.5703125" customWidth="1"/>
    <col min="414" max="414" width="8.85546875" customWidth="1"/>
    <col min="415" max="415" width="17.28515625" customWidth="1"/>
    <col min="416" max="416" width="6.85546875" customWidth="1"/>
    <col min="417" max="417" width="11.42578125" customWidth="1"/>
    <col min="418" max="418" width="11" customWidth="1"/>
    <col min="419" max="419" width="17.42578125" customWidth="1"/>
    <col min="420" max="420" width="9.28515625" customWidth="1"/>
    <col min="421" max="421" width="15.85546875" customWidth="1"/>
    <col min="422" max="422" width="8.28515625" customWidth="1"/>
    <col min="423" max="423" width="6.85546875" customWidth="1"/>
    <col min="424" max="424" width="20.7109375" bestFit="1" customWidth="1"/>
    <col min="425" max="425" width="17.5703125" customWidth="1"/>
    <col min="426" max="426" width="7.5703125" customWidth="1"/>
    <col min="427" max="427" width="5.42578125" customWidth="1"/>
    <col min="428" max="428" width="6.85546875" customWidth="1"/>
    <col min="429" max="429" width="29.42578125" customWidth="1"/>
    <col min="430" max="430" width="18.85546875" customWidth="1"/>
    <col min="431" max="431" width="22.85546875" customWidth="1"/>
    <col min="432" max="433" width="7.85546875" customWidth="1"/>
    <col min="434" max="436" width="6.85546875" customWidth="1"/>
    <col min="437" max="437" width="23.5703125" customWidth="1"/>
    <col min="438" max="438" width="25.5703125" customWidth="1"/>
    <col min="439" max="439" width="27" customWidth="1"/>
    <col min="440" max="440" width="20" customWidth="1"/>
    <col min="441" max="441" width="13.28515625" customWidth="1"/>
    <col min="442" max="442" width="5.28515625" customWidth="1"/>
    <col min="443" max="443" width="14.5703125" customWidth="1"/>
    <col min="444" max="444" width="7.85546875" customWidth="1"/>
    <col min="445" max="445" width="18.42578125" customWidth="1"/>
    <col min="446" max="446" width="8.5703125" customWidth="1"/>
    <col min="447" max="447" width="15.140625" customWidth="1"/>
    <col min="448" max="448" width="23" customWidth="1"/>
    <col min="449" max="449" width="11.85546875" customWidth="1"/>
    <col min="450" max="450" width="14.7109375" customWidth="1"/>
    <col min="451" max="451" width="18.28515625" customWidth="1"/>
    <col min="452" max="452" width="12.140625" customWidth="1"/>
    <col min="453" max="453" width="12.42578125" customWidth="1"/>
    <col min="454" max="454" width="16.140625" customWidth="1"/>
    <col min="455" max="455" width="18.5703125" customWidth="1"/>
    <col min="456" max="456" width="13.85546875" customWidth="1"/>
    <col min="457" max="457" width="8.42578125" customWidth="1"/>
    <col min="458" max="458" width="21.28515625" customWidth="1"/>
    <col min="459" max="459" width="15.28515625" customWidth="1"/>
    <col min="460" max="460" width="6.28515625" customWidth="1"/>
    <col min="461" max="461" width="5.42578125" customWidth="1"/>
    <col min="462" max="462" width="6.85546875" customWidth="1"/>
    <col min="463" max="463" width="4.5703125" customWidth="1"/>
    <col min="464" max="464" width="7" customWidth="1"/>
    <col min="465" max="465" width="10.5703125" customWidth="1"/>
    <col min="466" max="466" width="5.42578125" customWidth="1"/>
    <col min="467" max="467" width="14.5703125" customWidth="1"/>
    <col min="468" max="468" width="14.7109375" customWidth="1"/>
    <col min="469" max="469" width="18" customWidth="1"/>
    <col min="470" max="470" width="7.85546875" customWidth="1"/>
    <col min="471" max="471" width="21.85546875" customWidth="1"/>
    <col min="472" max="472" width="13.5703125" customWidth="1"/>
    <col min="473" max="473" width="15.5703125" customWidth="1"/>
    <col min="474" max="474" width="30.140625" bestFit="1" customWidth="1"/>
    <col min="475" max="475" width="16.85546875" customWidth="1"/>
    <col min="476" max="476" width="16.42578125" customWidth="1"/>
    <col min="477" max="477" width="15.7109375" customWidth="1"/>
    <col min="478" max="478" width="9.42578125" customWidth="1"/>
    <col min="479" max="479" width="22.7109375" customWidth="1"/>
    <col min="480" max="481" width="6.85546875" customWidth="1"/>
    <col min="482" max="482" width="14.7109375" customWidth="1"/>
    <col min="483" max="483" width="25.42578125" customWidth="1"/>
    <col min="484" max="484" width="13.28515625" customWidth="1"/>
    <col min="485" max="485" width="37.140625" customWidth="1"/>
    <col min="486" max="486" width="6.85546875" customWidth="1"/>
    <col min="487" max="487" width="14.7109375" customWidth="1"/>
    <col min="488" max="488" width="24.140625" customWidth="1"/>
    <col min="489" max="489" width="38.28515625" customWidth="1"/>
    <col min="490" max="490" width="8.28515625" customWidth="1"/>
    <col min="491" max="491" width="6.85546875" customWidth="1"/>
    <col min="492" max="492" width="10.28515625" customWidth="1"/>
    <col min="493" max="493" width="15.42578125" customWidth="1"/>
    <col min="494" max="494" width="16.7109375" customWidth="1"/>
    <col min="495" max="495" width="12.28515625" customWidth="1"/>
    <col min="496" max="496" width="21.28515625" customWidth="1"/>
    <col min="497" max="497" width="14.85546875" customWidth="1"/>
    <col min="498" max="498" width="16.5703125" customWidth="1"/>
    <col min="499" max="499" width="13.140625" customWidth="1"/>
    <col min="500" max="500" width="23" customWidth="1"/>
    <col min="501" max="501" width="9.140625" customWidth="1"/>
    <col min="502" max="502" width="7.85546875" customWidth="1"/>
    <col min="503" max="503" width="36" customWidth="1"/>
    <col min="504" max="504" width="18.28515625" customWidth="1"/>
    <col min="505" max="505" width="20.28515625" customWidth="1"/>
    <col min="506" max="506" width="6.85546875" customWidth="1"/>
    <col min="507" max="507" width="10.7109375" customWidth="1"/>
    <col min="508" max="508" width="24.28515625" customWidth="1"/>
    <col min="509" max="509" width="5.42578125" customWidth="1"/>
    <col min="510" max="510" width="12.7109375" customWidth="1"/>
    <col min="511" max="511" width="6.7109375" customWidth="1"/>
    <col min="512" max="512" width="6.5703125" customWidth="1"/>
    <col min="513" max="513" width="8.5703125" customWidth="1"/>
    <col min="514" max="514" width="8.42578125" customWidth="1"/>
    <col min="515" max="515" width="7.5703125" customWidth="1"/>
    <col min="516" max="516" width="11.42578125" customWidth="1"/>
    <col min="517" max="517" width="10.140625" customWidth="1"/>
    <col min="518" max="518" width="9.85546875" customWidth="1"/>
    <col min="519" max="519" width="6.5703125" customWidth="1"/>
    <col min="520" max="520" width="4.42578125" customWidth="1"/>
    <col min="521" max="521" width="7.5703125" customWidth="1"/>
    <col min="522" max="522" width="11" customWidth="1"/>
    <col min="523" max="523" width="8" customWidth="1"/>
    <col min="524" max="524" width="6.85546875" customWidth="1"/>
    <col min="525" max="525" width="6.7109375" customWidth="1"/>
    <col min="526" max="526" width="43.7109375" bestFit="1" customWidth="1"/>
    <col min="527" max="527" width="13.85546875" customWidth="1"/>
    <col min="528" max="528" width="7.85546875" customWidth="1"/>
    <col min="529" max="529" width="6.85546875" customWidth="1"/>
    <col min="530" max="530" width="11.140625" customWidth="1"/>
    <col min="531" max="532" width="6.85546875" customWidth="1"/>
    <col min="533" max="533" width="21.7109375" customWidth="1"/>
    <col min="534" max="534" width="5.42578125" customWidth="1"/>
    <col min="535" max="535" width="9.140625" customWidth="1"/>
    <col min="536" max="536" width="9.5703125" customWidth="1"/>
    <col min="537" max="537" width="6.42578125" customWidth="1"/>
    <col min="538" max="538" width="19.140625" customWidth="1"/>
    <col min="539" max="539" width="22.7109375" customWidth="1"/>
    <col min="540" max="540" width="24.5703125" customWidth="1"/>
    <col min="541" max="541" width="5.42578125" customWidth="1"/>
    <col min="542" max="542" width="9.85546875" customWidth="1"/>
    <col min="543" max="543" width="17.28515625" customWidth="1"/>
    <col min="544" max="544" width="6.28515625" customWidth="1"/>
    <col min="545" max="545" width="23.28515625" customWidth="1"/>
    <col min="546" max="546" width="6.85546875" customWidth="1"/>
    <col min="547" max="547" width="18.7109375" customWidth="1"/>
    <col min="548" max="548" width="8.28515625" customWidth="1"/>
    <col min="549" max="549" width="14.5703125" customWidth="1"/>
    <col min="550" max="550" width="8.85546875" customWidth="1"/>
    <col min="551" max="551" width="17.5703125" customWidth="1"/>
    <col min="552" max="552" width="25.140625" customWidth="1"/>
    <col min="553" max="553" width="10.28515625" customWidth="1"/>
    <col min="554" max="554" width="11.5703125" customWidth="1"/>
    <col min="555" max="556" width="19.85546875" bestFit="1" customWidth="1"/>
    <col min="557" max="557" width="23" bestFit="1" customWidth="1"/>
    <col min="558" max="561" width="10" customWidth="1"/>
    <col min="562" max="564" width="23.7109375" bestFit="1" customWidth="1"/>
    <col min="565" max="565" width="26.85546875" bestFit="1" customWidth="1"/>
    <col min="566" max="566" width="15.42578125" bestFit="1" customWidth="1"/>
    <col min="567" max="567" width="18.5703125" bestFit="1" customWidth="1"/>
    <col min="568" max="570" width="17.42578125" bestFit="1" customWidth="1"/>
    <col min="571" max="571" width="20.5703125" bestFit="1" customWidth="1"/>
    <col min="572" max="572" width="32" bestFit="1" customWidth="1"/>
    <col min="573" max="573" width="35.140625" bestFit="1" customWidth="1"/>
    <col min="574" max="575" width="18.7109375" bestFit="1" customWidth="1"/>
    <col min="576" max="576" width="21.85546875" bestFit="1" customWidth="1"/>
    <col min="577" max="579" width="18.28515625" bestFit="1" customWidth="1"/>
    <col min="580" max="580" width="21.42578125" bestFit="1" customWidth="1"/>
    <col min="581" max="583" width="17.5703125" bestFit="1" customWidth="1"/>
    <col min="584" max="584" width="20.7109375" bestFit="1" customWidth="1"/>
    <col min="585" max="587" width="11.28515625" customWidth="1"/>
    <col min="588" max="588" width="14.28515625" bestFit="1" customWidth="1"/>
    <col min="589" max="589" width="24.5703125" bestFit="1" customWidth="1"/>
    <col min="590" max="590" width="27.7109375" bestFit="1" customWidth="1"/>
    <col min="591" max="593" width="9" customWidth="1"/>
    <col min="594" max="594" width="9.140625" customWidth="1"/>
    <col min="595" max="597" width="9" customWidth="1"/>
    <col min="598" max="598" width="11.7109375" bestFit="1" customWidth="1"/>
    <col min="599" max="599" width="16.5703125" bestFit="1" customWidth="1"/>
    <col min="600" max="600" width="19.7109375" bestFit="1" customWidth="1"/>
    <col min="601" max="602" width="27.28515625" bestFit="1" customWidth="1"/>
    <col min="603" max="603" width="30.42578125" bestFit="1" customWidth="1"/>
    <col min="604" max="604" width="15.140625" bestFit="1" customWidth="1"/>
    <col min="605" max="605" width="18.28515625" bestFit="1" customWidth="1"/>
    <col min="606" max="608" width="39" bestFit="1" customWidth="1"/>
    <col min="609" max="609" width="42.140625" bestFit="1" customWidth="1"/>
    <col min="610" max="612" width="8" customWidth="1"/>
    <col min="613" max="613" width="10" customWidth="1"/>
    <col min="614" max="614" width="16.5703125" bestFit="1" customWidth="1"/>
    <col min="615" max="615" width="19.7109375" bestFit="1" customWidth="1"/>
    <col min="616" max="618" width="26" bestFit="1" customWidth="1"/>
    <col min="619" max="619" width="29.140625" bestFit="1" customWidth="1"/>
    <col min="620" max="622" width="40.140625" bestFit="1" customWidth="1"/>
    <col min="623" max="623" width="43.28515625" bestFit="1" customWidth="1"/>
    <col min="624" max="624" width="10.140625" customWidth="1"/>
    <col min="625" max="625" width="13.140625" bestFit="1" customWidth="1"/>
    <col min="626" max="626" width="6.28515625" customWidth="1"/>
    <col min="627" max="627" width="9.28515625" customWidth="1"/>
    <col min="628" max="628" width="12.140625" bestFit="1" customWidth="1"/>
    <col min="629" max="629" width="15.140625" bestFit="1" customWidth="1"/>
    <col min="630" max="630" width="17.28515625" bestFit="1" customWidth="1"/>
    <col min="631" max="631" width="20.42578125" bestFit="1" customWidth="1"/>
    <col min="632" max="632" width="18.5703125" bestFit="1" customWidth="1"/>
    <col min="633" max="633" width="21.7109375" bestFit="1" customWidth="1"/>
    <col min="634" max="635" width="14.140625" bestFit="1" customWidth="1"/>
    <col min="636" max="636" width="17.28515625" bestFit="1" customWidth="1"/>
    <col min="637" max="639" width="23.140625" bestFit="1" customWidth="1"/>
    <col min="640" max="640" width="26.140625" bestFit="1" customWidth="1"/>
    <col min="641" max="641" width="16.7109375" bestFit="1" customWidth="1"/>
    <col min="642" max="642" width="19.85546875" bestFit="1" customWidth="1"/>
    <col min="643" max="644" width="18.42578125" bestFit="1" customWidth="1"/>
    <col min="645" max="645" width="21.5703125" bestFit="1" customWidth="1"/>
    <col min="646" max="646" width="15" bestFit="1" customWidth="1"/>
    <col min="647" max="647" width="18.140625" bestFit="1" customWidth="1"/>
    <col min="648" max="649" width="24.85546875" bestFit="1" customWidth="1"/>
    <col min="650" max="650" width="28" bestFit="1" customWidth="1"/>
    <col min="651" max="653" width="11" customWidth="1"/>
    <col min="654" max="654" width="14" bestFit="1" customWidth="1"/>
    <col min="655" max="657" width="10" customWidth="1"/>
    <col min="658" max="658" width="10.42578125" customWidth="1"/>
    <col min="659" max="659" width="37.85546875" bestFit="1" customWidth="1"/>
    <col min="660" max="660" width="41" bestFit="1" customWidth="1"/>
    <col min="661" max="663" width="20.140625" bestFit="1" customWidth="1"/>
    <col min="664" max="664" width="23.28515625" bestFit="1" customWidth="1"/>
    <col min="665" max="667" width="22.140625" bestFit="1" customWidth="1"/>
    <col min="668" max="668" width="25.28515625" bestFit="1" customWidth="1"/>
    <col min="669" max="671" width="9" customWidth="1"/>
    <col min="672" max="672" width="10" customWidth="1"/>
    <col min="673" max="675" width="12.5703125" bestFit="1" customWidth="1"/>
    <col min="676" max="676" width="15.5703125" bestFit="1" customWidth="1"/>
    <col min="677" max="679" width="26.140625" bestFit="1" customWidth="1"/>
    <col min="680" max="680" width="29.28515625" bestFit="1" customWidth="1"/>
    <col min="681" max="683" width="8" customWidth="1"/>
    <col min="684" max="684" width="9.28515625" customWidth="1"/>
    <col min="685" max="687" width="14.5703125" bestFit="1" customWidth="1"/>
    <col min="688" max="688" width="17.7109375" bestFit="1" customWidth="1"/>
    <col min="689" max="689" width="8.5703125" customWidth="1"/>
    <col min="690" max="690" width="11.5703125" bestFit="1" customWidth="1"/>
    <col min="691" max="693" width="8.42578125" customWidth="1"/>
    <col min="695" max="696" width="10.42578125" customWidth="1"/>
    <col min="697" max="697" width="13.42578125" bestFit="1" customWidth="1"/>
    <col min="698" max="700" width="10.28515625" customWidth="1"/>
    <col min="701" max="701" width="13.28515625" bestFit="1" customWidth="1"/>
    <col min="702" max="703" width="9.42578125" customWidth="1"/>
    <col min="704" max="704" width="12.42578125" bestFit="1" customWidth="1"/>
    <col min="705" max="705" width="13.28515625" bestFit="1" customWidth="1"/>
    <col min="706" max="706" width="16.42578125" bestFit="1" customWidth="1"/>
    <col min="707" max="709" width="12" bestFit="1" customWidth="1"/>
    <col min="710" max="710" width="15" bestFit="1" customWidth="1"/>
    <col min="711" max="711" width="11.7109375" bestFit="1" customWidth="1"/>
    <col min="712" max="712" width="14.7109375" bestFit="1" customWidth="1"/>
    <col min="713" max="713" width="8.42578125" customWidth="1"/>
    <col min="715" max="715" width="6.140625" customWidth="1"/>
    <col min="716" max="716" width="9.140625" customWidth="1"/>
    <col min="717" max="719" width="9.42578125" customWidth="1"/>
    <col min="720" max="720" width="12.42578125" bestFit="1" customWidth="1"/>
    <col min="721" max="723" width="12.85546875" bestFit="1" customWidth="1"/>
    <col min="724" max="724" width="15.85546875" bestFit="1" customWidth="1"/>
    <col min="725" max="727" width="9.85546875" customWidth="1"/>
    <col min="728" max="728" width="12.85546875" bestFit="1" customWidth="1"/>
    <col min="729" max="729" width="8.7109375" customWidth="1"/>
    <col min="730" max="730" width="11.7109375" bestFit="1" customWidth="1"/>
    <col min="731" max="731" width="8.5703125" customWidth="1"/>
    <col min="732" max="732" width="11.5703125" bestFit="1" customWidth="1"/>
    <col min="733" max="735" width="45.5703125" bestFit="1" customWidth="1"/>
    <col min="736" max="736" width="48.7109375" bestFit="1" customWidth="1"/>
    <col min="737" max="737" width="15.7109375" bestFit="1" customWidth="1"/>
    <col min="738" max="738" width="18.85546875" bestFit="1" customWidth="1"/>
    <col min="739" max="741" width="9" customWidth="1"/>
    <col min="742" max="742" width="10.28515625" customWidth="1"/>
    <col min="743" max="744" width="8" customWidth="1"/>
    <col min="745" max="745" width="9.5703125" customWidth="1"/>
    <col min="746" max="748" width="13" bestFit="1" customWidth="1"/>
    <col min="749" max="749" width="16.140625" bestFit="1" customWidth="1"/>
    <col min="750" max="751" width="9" customWidth="1"/>
    <col min="752" max="752" width="10.140625" customWidth="1"/>
    <col min="753" max="755" width="9" customWidth="1"/>
    <col min="756" max="756" width="10.140625" customWidth="1"/>
    <col min="757" max="757" width="23.5703125" bestFit="1" customWidth="1"/>
    <col min="758" max="758" width="26.7109375" bestFit="1" customWidth="1"/>
    <col min="759" max="760" width="8" customWidth="1"/>
    <col min="761" max="761" width="9.42578125" customWidth="1"/>
    <col min="762" max="762" width="11" customWidth="1"/>
    <col min="763" max="763" width="14" bestFit="1" customWidth="1"/>
    <col min="765" max="765" width="14.42578125" bestFit="1" customWidth="1"/>
    <col min="766" max="766" width="8.28515625" customWidth="1"/>
    <col min="767" max="767" width="11.28515625" customWidth="1"/>
    <col min="768" max="770" width="21" bestFit="1" customWidth="1"/>
    <col min="771" max="771" width="24.140625" bestFit="1" customWidth="1"/>
    <col min="772" max="774" width="24.5703125" bestFit="1" customWidth="1"/>
    <col min="775" max="775" width="27.7109375" bestFit="1" customWidth="1"/>
    <col min="776" max="776" width="26.42578125" bestFit="1" customWidth="1"/>
    <col min="777" max="777" width="29.5703125" bestFit="1" customWidth="1"/>
    <col min="778" max="779" width="7" customWidth="1"/>
    <col min="780" max="780" width="10" customWidth="1"/>
    <col min="781" max="781" width="11.7109375" bestFit="1" customWidth="1"/>
    <col min="782" max="782" width="14.7109375" bestFit="1" customWidth="1"/>
    <col min="783" max="785" width="19.140625" bestFit="1" customWidth="1"/>
    <col min="786" max="786" width="22.28515625" bestFit="1" customWidth="1"/>
    <col min="787" max="788" width="8.140625" customWidth="1"/>
    <col min="789" max="789" width="11.140625" customWidth="1"/>
    <col min="790" max="792" width="25.140625" bestFit="1" customWidth="1"/>
    <col min="793" max="793" width="28.28515625" bestFit="1" customWidth="1"/>
    <col min="794" max="796" width="9" customWidth="1"/>
    <col min="797" max="797" width="11.28515625" customWidth="1"/>
    <col min="798" max="799" width="20.5703125" bestFit="1" customWidth="1"/>
    <col min="800" max="800" width="23.7109375" bestFit="1" customWidth="1"/>
    <col min="801" max="801" width="10.140625" customWidth="1"/>
    <col min="802" max="802" width="13.140625" bestFit="1" customWidth="1"/>
    <col min="803" max="804" width="16.42578125" bestFit="1" customWidth="1"/>
    <col min="805" max="805" width="19.5703125" bestFit="1" customWidth="1"/>
    <col min="806" max="806" width="10.7109375" customWidth="1"/>
    <col min="807" max="807" width="13.7109375" bestFit="1" customWidth="1"/>
    <col min="808" max="808" width="19.42578125" bestFit="1" customWidth="1"/>
    <col min="809" max="809" width="22.5703125" bestFit="1" customWidth="1"/>
    <col min="810" max="810" width="27" bestFit="1" customWidth="1"/>
    <col min="811" max="811" width="30.140625" bestFit="1" customWidth="1"/>
    <col min="812" max="812" width="18.140625" bestFit="1" customWidth="1"/>
    <col min="813" max="813" width="16.7109375" bestFit="1" customWidth="1"/>
    <col min="814" max="816" width="18.5703125" bestFit="1" customWidth="1"/>
    <col min="817" max="817" width="21.7109375" bestFit="1" customWidth="1"/>
    <col min="818" max="818" width="15.7109375" bestFit="1" customWidth="1"/>
    <col min="819" max="819" width="18.85546875" bestFit="1" customWidth="1"/>
    <col min="820" max="820" width="9.42578125" customWidth="1"/>
    <col min="821" max="821" width="12.42578125" bestFit="1" customWidth="1"/>
    <col min="822" max="824" width="9.85546875" customWidth="1"/>
    <col min="825" max="825" width="12.85546875" bestFit="1" customWidth="1"/>
    <col min="826" max="828" width="8" customWidth="1"/>
    <col min="829" max="829" width="9.28515625" customWidth="1"/>
    <col min="830" max="832" width="17.7109375" bestFit="1" customWidth="1"/>
    <col min="833" max="833" width="20.85546875" bestFit="1" customWidth="1"/>
    <col min="834" max="836" width="8" customWidth="1"/>
    <col min="837" max="837" width="10.140625" customWidth="1"/>
    <col min="838" max="839" width="20" bestFit="1" customWidth="1"/>
    <col min="840" max="840" width="23.140625" bestFit="1" customWidth="1"/>
    <col min="841" max="842" width="8" customWidth="1"/>
    <col min="843" max="843" width="10.42578125" customWidth="1"/>
    <col min="844" max="846" width="7.28515625" customWidth="1"/>
    <col min="847" max="847" width="10.28515625" customWidth="1"/>
    <col min="848" max="848" width="19.5703125" bestFit="1" customWidth="1"/>
    <col min="849" max="849" width="22.7109375" bestFit="1" customWidth="1"/>
    <col min="850" max="852" width="7" customWidth="1"/>
    <col min="853" max="853" width="9.85546875" customWidth="1"/>
    <col min="854" max="855" width="8.28515625" customWidth="1"/>
    <col min="856" max="856" width="11.28515625" customWidth="1"/>
    <col min="857" max="857" width="7" customWidth="1"/>
    <col min="858" max="858" width="10" customWidth="1"/>
    <col min="859" max="860" width="8" customWidth="1"/>
    <col min="861" max="861" width="9.7109375" customWidth="1"/>
    <col min="862" max="862" width="9.85546875" customWidth="1"/>
    <col min="863" max="863" width="12.85546875" bestFit="1" customWidth="1"/>
    <col min="864" max="865" width="20" bestFit="1" customWidth="1"/>
    <col min="866" max="866" width="23.140625" bestFit="1" customWidth="1"/>
    <col min="867" max="869" width="21.42578125" bestFit="1" customWidth="1"/>
    <col min="870" max="870" width="24.5703125" bestFit="1" customWidth="1"/>
    <col min="871" max="872" width="21.28515625" bestFit="1" customWidth="1"/>
    <col min="873" max="873" width="24.42578125" bestFit="1" customWidth="1"/>
    <col min="874" max="876" width="8" customWidth="1"/>
    <col min="877" max="877" width="10.140625" customWidth="1"/>
    <col min="878" max="879" width="9" customWidth="1"/>
    <col min="880" max="880" width="9.85546875" customWidth="1"/>
    <col min="881" max="881" width="21.140625" bestFit="1" customWidth="1"/>
    <col min="882" max="882" width="24.28515625" bestFit="1" customWidth="1"/>
    <col min="883" max="883" width="9.7109375" customWidth="1"/>
    <col min="884" max="884" width="12.7109375" bestFit="1" customWidth="1"/>
    <col min="885" max="887" width="10.7109375" customWidth="1"/>
    <col min="888" max="888" width="13.7109375" bestFit="1" customWidth="1"/>
    <col min="889" max="889" width="7" customWidth="1"/>
    <col min="890" max="890" width="9.140625" customWidth="1"/>
    <col min="891" max="891" width="28.28515625" bestFit="1" customWidth="1"/>
    <col min="892" max="892" width="31.28515625" bestFit="1" customWidth="1"/>
    <col min="893" max="895" width="8" customWidth="1"/>
    <col min="896" max="896" width="10.7109375" customWidth="1"/>
    <col min="897" max="897" width="7.140625" customWidth="1"/>
    <col min="898" max="898" width="10.140625" customWidth="1"/>
    <col min="899" max="899" width="11.28515625" customWidth="1"/>
    <col min="900" max="900" width="14.28515625" bestFit="1" customWidth="1"/>
    <col min="901" max="901" width="15.140625" bestFit="1" customWidth="1"/>
    <col min="902" max="902" width="18.28515625" bestFit="1" customWidth="1"/>
    <col min="903" max="903" width="14.28515625" bestFit="1" customWidth="1"/>
    <col min="904" max="904" width="17.42578125" bestFit="1" customWidth="1"/>
    <col min="905" max="905" width="14" bestFit="1" customWidth="1"/>
    <col min="906" max="906" width="17.140625" bestFit="1" customWidth="1"/>
    <col min="907" max="909" width="10.5703125" customWidth="1"/>
    <col min="910" max="910" width="13.5703125" bestFit="1" customWidth="1"/>
    <col min="911" max="913" width="10.85546875" customWidth="1"/>
    <col min="914" max="914" width="13.85546875" bestFit="1" customWidth="1"/>
    <col min="915" max="915" width="9.5703125" customWidth="1"/>
    <col min="916" max="916" width="12.5703125" bestFit="1" customWidth="1"/>
    <col min="917" max="917" width="7.140625" customWidth="1"/>
    <col min="918" max="918" width="10.140625" customWidth="1"/>
    <col min="919" max="921" width="26.140625" bestFit="1" customWidth="1"/>
    <col min="922" max="922" width="29.28515625" bestFit="1" customWidth="1"/>
    <col min="923" max="924" width="26.5703125" bestFit="1" customWidth="1"/>
    <col min="925" max="925" width="29.7109375" bestFit="1" customWidth="1"/>
    <col min="926" max="928" width="19.5703125" bestFit="1" customWidth="1"/>
    <col min="929" max="929" width="22.7109375" bestFit="1" customWidth="1"/>
    <col min="930" max="930" width="14" bestFit="1" customWidth="1"/>
    <col min="931" max="931" width="17.140625" bestFit="1" customWidth="1"/>
    <col min="932" max="932" width="18.7109375" bestFit="1" customWidth="1"/>
    <col min="933" max="933" width="21.85546875" bestFit="1" customWidth="1"/>
    <col min="934" max="934" width="7.42578125" customWidth="1"/>
    <col min="935" max="935" width="10.42578125" customWidth="1"/>
    <col min="936" max="936" width="7" customWidth="1"/>
    <col min="937" max="937" width="9.28515625" customWidth="1"/>
    <col min="938" max="938" width="20.28515625" bestFit="1" customWidth="1"/>
    <col min="939" max="939" width="23.42578125" bestFit="1" customWidth="1"/>
    <col min="940" max="940" width="7.28515625" customWidth="1"/>
    <col min="941" max="941" width="10.28515625" customWidth="1"/>
    <col min="942" max="942" width="21" bestFit="1" customWidth="1"/>
    <col min="943" max="943" width="24.140625" bestFit="1" customWidth="1"/>
    <col min="944" max="944" width="7.28515625" customWidth="1"/>
    <col min="945" max="945" width="10.28515625" customWidth="1"/>
    <col min="946" max="948" width="8" customWidth="1"/>
    <col min="949" max="949" width="9.140625" customWidth="1"/>
    <col min="950" max="951" width="18.140625" bestFit="1" customWidth="1"/>
    <col min="952" max="952" width="21.28515625" bestFit="1" customWidth="1"/>
    <col min="953" max="953" width="7.5703125" customWidth="1"/>
    <col min="954" max="954" width="10.5703125" customWidth="1"/>
    <col min="955" max="957" width="33.42578125" bestFit="1" customWidth="1"/>
    <col min="958" max="958" width="36.42578125" bestFit="1" customWidth="1"/>
    <col min="959" max="961" width="33.7109375" bestFit="1" customWidth="1"/>
    <col min="962" max="962" width="36.85546875" bestFit="1" customWidth="1"/>
    <col min="963" max="965" width="11.5703125" bestFit="1" customWidth="1"/>
    <col min="966" max="966" width="14.5703125" bestFit="1" customWidth="1"/>
    <col min="967" max="969" width="16" bestFit="1" customWidth="1"/>
    <col min="970" max="970" width="19.140625" bestFit="1" customWidth="1"/>
    <col min="971" max="971" width="7" customWidth="1"/>
    <col min="972" max="972" width="10" customWidth="1"/>
    <col min="973" max="975" width="13" bestFit="1" customWidth="1"/>
    <col min="976" max="976" width="16.140625" bestFit="1" customWidth="1"/>
    <col min="978" max="978" width="14.42578125" bestFit="1" customWidth="1"/>
    <col min="979" max="979" width="27.7109375" bestFit="1" customWidth="1"/>
    <col min="980" max="980" width="30.85546875" bestFit="1" customWidth="1"/>
    <col min="981" max="981" width="39" bestFit="1" customWidth="1"/>
    <col min="982" max="982" width="42.140625" bestFit="1" customWidth="1"/>
    <col min="983" max="984" width="30.5703125" bestFit="1" customWidth="1"/>
    <col min="985" max="985" width="33.7109375" bestFit="1" customWidth="1"/>
    <col min="986" max="987" width="15.7109375" bestFit="1" customWidth="1"/>
    <col min="988" max="988" width="18.85546875" bestFit="1" customWidth="1"/>
    <col min="989" max="991" width="21.5703125" bestFit="1" customWidth="1"/>
    <col min="992" max="992" width="24.7109375" bestFit="1" customWidth="1"/>
    <col min="993" max="995" width="16.42578125" bestFit="1" customWidth="1"/>
    <col min="996" max="996" width="19.5703125" bestFit="1" customWidth="1"/>
    <col min="997" max="999" width="36.140625" bestFit="1" customWidth="1"/>
    <col min="1000" max="1000" width="39.28515625" bestFit="1" customWidth="1"/>
    <col min="1001" max="1001" width="26.28515625" bestFit="1" customWidth="1"/>
    <col min="1002" max="1002" width="29.42578125" bestFit="1" customWidth="1"/>
    <col min="1003" max="1005" width="7" customWidth="1"/>
    <col min="1006" max="1006" width="9.28515625" customWidth="1"/>
    <col min="1007" max="1007" width="17.140625" bestFit="1" customWidth="1"/>
    <col min="1008" max="1008" width="20.28515625" bestFit="1" customWidth="1"/>
    <col min="1009" max="1010" width="18.5703125" bestFit="1" customWidth="1"/>
    <col min="1011" max="1011" width="21.7109375" bestFit="1" customWidth="1"/>
    <col min="1012" max="1012" width="7" customWidth="1"/>
    <col min="1013" max="1013" width="9.28515625" customWidth="1"/>
    <col min="1014" max="1014" width="17.7109375" bestFit="1" customWidth="1"/>
    <col min="1015" max="1015" width="20.85546875" bestFit="1" customWidth="1"/>
    <col min="1016" max="1016" width="7" customWidth="1"/>
    <col min="1017" max="1017" width="9.140625" customWidth="1"/>
    <col min="1018" max="1020" width="19.28515625" bestFit="1" customWidth="1"/>
    <col min="1021" max="1021" width="22.42578125" bestFit="1" customWidth="1"/>
    <col min="1022" max="1024" width="7.5703125" customWidth="1"/>
    <col min="1025" max="1025" width="10.5703125" customWidth="1"/>
    <col min="1026" max="1028" width="11.140625" customWidth="1"/>
    <col min="1029" max="1029" width="14.140625" bestFit="1" customWidth="1"/>
    <col min="1030" max="1030" width="23.7109375" bestFit="1" customWidth="1"/>
    <col min="1031" max="1031" width="26.85546875" bestFit="1" customWidth="1"/>
    <col min="1032" max="1032" width="22.28515625" bestFit="1" customWidth="1"/>
    <col min="1033" max="1033" width="25.42578125" bestFit="1" customWidth="1"/>
    <col min="1034" max="1036" width="18.140625" bestFit="1" customWidth="1"/>
    <col min="1037" max="1037" width="21.28515625" bestFit="1" customWidth="1"/>
    <col min="1038" max="1040" width="16.42578125" bestFit="1" customWidth="1"/>
    <col min="1041" max="1041" width="19.5703125" bestFit="1" customWidth="1"/>
    <col min="1042" max="1042" width="12.42578125" bestFit="1" customWidth="1"/>
    <col min="1043" max="1043" width="15.42578125" bestFit="1" customWidth="1"/>
    <col min="1044" max="1045" width="15.140625" bestFit="1" customWidth="1"/>
    <col min="1046" max="1046" width="18.28515625" bestFit="1" customWidth="1"/>
    <col min="1047" max="1049" width="8" customWidth="1"/>
    <col min="1050" max="1050" width="9.140625" customWidth="1"/>
    <col min="1051" max="1053" width="9.42578125" customWidth="1"/>
    <col min="1054" max="1054" width="12.42578125" bestFit="1" customWidth="1"/>
    <col min="1055" max="1055" width="18.140625" bestFit="1" customWidth="1"/>
    <col min="1056" max="1056" width="21.28515625" bestFit="1" customWidth="1"/>
    <col min="1057" max="1059" width="19.7109375" bestFit="1" customWidth="1"/>
    <col min="1060" max="1060" width="22.85546875" bestFit="1" customWidth="1"/>
    <col min="1061" max="1061" width="14.28515625" bestFit="1" customWidth="1"/>
    <col min="1062" max="1062" width="17.42578125" bestFit="1" customWidth="1"/>
    <col min="1063" max="1064" width="19" bestFit="1" customWidth="1"/>
    <col min="1065" max="1065" width="22.140625" bestFit="1" customWidth="1"/>
    <col min="1066" max="1066" width="16.28515625" bestFit="1" customWidth="1"/>
    <col min="1067" max="1067" width="19.42578125" bestFit="1" customWidth="1"/>
    <col min="1068" max="1068" width="6.7109375" customWidth="1"/>
    <col min="1069" max="1069" width="9.7109375" customWidth="1"/>
    <col min="1070" max="1072" width="9.28515625" customWidth="1"/>
    <col min="1073" max="1073" width="12.28515625" bestFit="1" customWidth="1"/>
    <col min="1074" max="1076" width="10.140625" customWidth="1"/>
    <col min="1077" max="1077" width="13.140625" bestFit="1" customWidth="1"/>
    <col min="1078" max="1078" width="15.28515625" bestFit="1" customWidth="1"/>
    <col min="1079" max="1079" width="18.42578125" bestFit="1" customWidth="1"/>
    <col min="1080" max="1080" width="10.5703125" customWidth="1"/>
    <col min="1081" max="1081" width="13.5703125" bestFit="1" customWidth="1"/>
    <col min="1082" max="1085" width="8" customWidth="1"/>
    <col min="1086" max="1086" width="22.85546875" bestFit="1" customWidth="1"/>
    <col min="1087" max="1087" width="26" bestFit="1" customWidth="1"/>
    <col min="1088" max="1089" width="17.5703125" bestFit="1" customWidth="1"/>
    <col min="1090" max="1090" width="20.7109375" bestFit="1" customWidth="1"/>
    <col min="1091" max="1092" width="10.85546875" customWidth="1"/>
    <col min="1093" max="1093" width="13.85546875" bestFit="1" customWidth="1"/>
    <col min="1094" max="1094" width="7.7109375" customWidth="1"/>
    <col min="1095" max="1095" width="9.7109375" customWidth="1"/>
    <col min="1096" max="1096" width="8.85546875" customWidth="1"/>
    <col min="1097" max="1097" width="11.85546875" bestFit="1" customWidth="1"/>
    <col min="1098" max="1098" width="11.28515625" customWidth="1"/>
    <col min="1099" max="1099" width="14.28515625" bestFit="1" customWidth="1"/>
    <col min="1100" max="1101" width="33.140625" bestFit="1" customWidth="1"/>
    <col min="1102" max="1102" width="36.28515625" bestFit="1" customWidth="1"/>
    <col min="1103" max="1104" width="32.28515625" bestFit="1" customWidth="1"/>
    <col min="1105" max="1105" width="35.42578125" bestFit="1" customWidth="1"/>
    <col min="1106" max="1106" width="16.5703125" bestFit="1" customWidth="1"/>
    <col min="1107" max="1107" width="19.7109375" bestFit="1" customWidth="1"/>
    <col min="1108" max="1110" width="28.5703125" bestFit="1" customWidth="1"/>
    <col min="1111" max="1111" width="31.7109375" bestFit="1" customWidth="1"/>
    <col min="1112" max="1114" width="10.140625" customWidth="1"/>
    <col min="1115" max="1115" width="13.140625" bestFit="1" customWidth="1"/>
    <col min="1116" max="1116" width="21.28515625" bestFit="1" customWidth="1"/>
    <col min="1117" max="1117" width="24.42578125" bestFit="1" customWidth="1"/>
    <col min="1118" max="1120" width="10.140625" customWidth="1"/>
    <col min="1121" max="1121" width="13.140625" bestFit="1" customWidth="1"/>
    <col min="1122" max="1123" width="13.5703125" bestFit="1" customWidth="1"/>
    <col min="1124" max="1124" width="16.7109375" bestFit="1" customWidth="1"/>
    <col min="1125" max="1127" width="13.5703125" bestFit="1" customWidth="1"/>
    <col min="1128" max="1128" width="16.7109375" bestFit="1" customWidth="1"/>
    <col min="1129" max="1129" width="12.85546875" bestFit="1" customWidth="1"/>
    <col min="1130" max="1130" width="15.85546875" bestFit="1" customWidth="1"/>
    <col min="1131" max="1133" width="11.85546875" bestFit="1" customWidth="1"/>
    <col min="1134" max="1134" width="14.85546875" bestFit="1" customWidth="1"/>
    <col min="1135" max="1137" width="26.85546875" bestFit="1" customWidth="1"/>
    <col min="1138" max="1138" width="30" bestFit="1" customWidth="1"/>
    <col min="1139" max="1139" width="7.28515625" customWidth="1"/>
    <col min="1140" max="1140" width="10.28515625" customWidth="1"/>
    <col min="1141" max="1141" width="7.28515625" customWidth="1"/>
    <col min="1142" max="1142" width="10.28515625" customWidth="1"/>
    <col min="1143" max="1145" width="17.42578125" bestFit="1" customWidth="1"/>
    <col min="1146" max="1146" width="20.5703125" bestFit="1" customWidth="1"/>
    <col min="1147" max="1149" width="26.28515625" bestFit="1" customWidth="1"/>
    <col min="1150" max="1150" width="29.42578125" bestFit="1" customWidth="1"/>
    <col min="1151" max="1151" width="18.42578125" bestFit="1" customWidth="1"/>
    <col min="1152" max="1152" width="21.5703125" bestFit="1" customWidth="1"/>
    <col min="1153" max="1154" width="10.28515625" customWidth="1"/>
    <col min="1155" max="1155" width="13.28515625" bestFit="1" customWidth="1"/>
    <col min="1156" max="1156" width="15.7109375" bestFit="1" customWidth="1"/>
    <col min="1157" max="1157" width="18.85546875" bestFit="1" customWidth="1"/>
    <col min="1158" max="1159" width="15.28515625" bestFit="1" customWidth="1"/>
    <col min="1160" max="1160" width="18.42578125" bestFit="1" customWidth="1"/>
    <col min="1161" max="1161" width="21.140625" bestFit="1" customWidth="1"/>
    <col min="1162" max="1162" width="24.28515625" bestFit="1" customWidth="1"/>
    <col min="1163" max="1163" width="20.85546875" bestFit="1" customWidth="1"/>
    <col min="1164" max="1164" width="24" bestFit="1" customWidth="1"/>
    <col min="1165" max="1166" width="7" customWidth="1"/>
    <col min="1167" max="1167" width="9.140625" customWidth="1"/>
    <col min="1168" max="1168" width="17.42578125" bestFit="1" customWidth="1"/>
    <col min="1169" max="1169" width="20.5703125" bestFit="1" customWidth="1"/>
    <col min="1170" max="1170" width="13.42578125" bestFit="1" customWidth="1"/>
    <col min="1171" max="1171" width="16.5703125" bestFit="1" customWidth="1"/>
    <col min="1172" max="1172" width="24.5703125" bestFit="1" customWidth="1"/>
    <col min="1173" max="1173" width="27.7109375" bestFit="1" customWidth="1"/>
    <col min="1174" max="1176" width="16.85546875" bestFit="1" customWidth="1"/>
    <col min="1177" max="1177" width="20" bestFit="1" customWidth="1"/>
    <col min="1178" max="1178" width="8.7109375" customWidth="1"/>
    <col min="1179" max="1179" width="11.7109375" bestFit="1" customWidth="1"/>
    <col min="1180" max="1182" width="22.28515625" bestFit="1" customWidth="1"/>
    <col min="1183" max="1183" width="25.42578125" bestFit="1" customWidth="1"/>
    <col min="1184" max="1184" width="20" bestFit="1" customWidth="1"/>
    <col min="1185" max="1185" width="23.140625" bestFit="1" customWidth="1"/>
    <col min="1186" max="1186" width="16.85546875" bestFit="1" customWidth="1"/>
    <col min="1187" max="1187" width="20" bestFit="1" customWidth="1"/>
    <col min="1188" max="1188" width="20.140625" bestFit="1" customWidth="1"/>
    <col min="1189" max="1189" width="23.28515625" bestFit="1" customWidth="1"/>
    <col min="1190" max="1192" width="13.7109375" bestFit="1" customWidth="1"/>
    <col min="1193" max="1193" width="16.85546875" bestFit="1" customWidth="1"/>
    <col min="1194" max="1194" width="6.28515625" customWidth="1"/>
    <col min="1195" max="1195" width="9.28515625" customWidth="1"/>
    <col min="1196" max="1198" width="8.42578125" customWidth="1"/>
    <col min="1200" max="1202" width="14.42578125" bestFit="1" customWidth="1"/>
    <col min="1203" max="1203" width="17.5703125" bestFit="1" customWidth="1"/>
    <col min="1204" max="1204" width="10.7109375" customWidth="1"/>
    <col min="1205" max="1205" width="13.7109375" bestFit="1" customWidth="1"/>
    <col min="1206" max="1206" width="19.140625" bestFit="1" customWidth="1"/>
    <col min="1207" max="1207" width="22.28515625" bestFit="1" customWidth="1"/>
    <col min="1208" max="1210" width="8" customWidth="1"/>
    <col min="1211" max="1211" width="8.5703125" customWidth="1"/>
    <col min="1212" max="1212" width="13.28515625" bestFit="1" customWidth="1"/>
    <col min="1213" max="1213" width="16.42578125" bestFit="1" customWidth="1"/>
    <col min="1214" max="1216" width="12.85546875" bestFit="1" customWidth="1"/>
    <col min="1217" max="1217" width="15.85546875" bestFit="1" customWidth="1"/>
    <col min="1218" max="1220" width="19.28515625" bestFit="1" customWidth="1"/>
    <col min="1221" max="1221" width="22.42578125" bestFit="1" customWidth="1"/>
    <col min="1222" max="1222" width="11.140625" customWidth="1"/>
    <col min="1223" max="1223" width="14.140625" bestFit="1" customWidth="1"/>
    <col min="1224" max="1225" width="17.7109375" bestFit="1" customWidth="1"/>
    <col min="1226" max="1226" width="20.85546875" bestFit="1" customWidth="1"/>
    <col min="1227" max="1227" width="10.140625" customWidth="1"/>
    <col min="1228" max="1228" width="13.140625" bestFit="1" customWidth="1"/>
    <col min="1229" max="1231" width="8" customWidth="1"/>
    <col min="1232" max="1232" width="10.85546875" customWidth="1"/>
    <col min="1233" max="1233" width="22.5703125" bestFit="1" customWidth="1"/>
    <col min="1234" max="1234" width="25.7109375" bestFit="1" customWidth="1"/>
    <col min="1235" max="1237" width="19.42578125" bestFit="1" customWidth="1"/>
    <col min="1238" max="1238" width="22.5703125" bestFit="1" customWidth="1"/>
    <col min="1239" max="1241" width="8.7109375" customWidth="1"/>
    <col min="1242" max="1242" width="9.5703125" customWidth="1"/>
    <col min="1243" max="1244" width="7" customWidth="1"/>
    <col min="1245" max="1245" width="9.42578125" customWidth="1"/>
    <col min="1246" max="1248" width="8.42578125" customWidth="1"/>
    <col min="1250" max="1250" width="31.28515625" bestFit="1" customWidth="1"/>
    <col min="1251" max="1251" width="34.42578125" bestFit="1" customWidth="1"/>
    <col min="1252" max="1253" width="20.7109375" bestFit="1" customWidth="1"/>
    <col min="1254" max="1254" width="23.85546875" bestFit="1" customWidth="1"/>
    <col min="1255" max="1255" width="24.7109375" bestFit="1" customWidth="1"/>
    <col min="1256" max="1256" width="27.85546875" bestFit="1" customWidth="1"/>
    <col min="1257" max="1259" width="9.7109375" customWidth="1"/>
    <col min="1260" max="1260" width="12.7109375" bestFit="1" customWidth="1"/>
    <col min="1261" max="1263" width="9" customWidth="1"/>
    <col min="1264" max="1264" width="9.28515625" customWidth="1"/>
    <col min="1265" max="1267" width="8" customWidth="1"/>
    <col min="1268" max="1268" width="9.5703125" customWidth="1"/>
    <col min="1269" max="1271" width="8" customWidth="1"/>
    <col min="1272" max="1272" width="11" customWidth="1"/>
    <col min="1273" max="1275" width="8" customWidth="1"/>
    <col min="1276" max="1276" width="10" customWidth="1"/>
    <col min="1277" max="1277" width="25.42578125" bestFit="1" customWidth="1"/>
    <col min="1278" max="1278" width="28.5703125" bestFit="1" customWidth="1"/>
    <col min="1279" max="1279" width="27.42578125" bestFit="1" customWidth="1"/>
    <col min="1280" max="1280" width="30.5703125" bestFit="1" customWidth="1"/>
    <col min="1281" max="1283" width="28.85546875" bestFit="1" customWidth="1"/>
    <col min="1284" max="1284" width="32" bestFit="1" customWidth="1"/>
    <col min="1285" max="1285" width="21.85546875" bestFit="1" customWidth="1"/>
    <col min="1286" max="1286" width="25" bestFit="1" customWidth="1"/>
    <col min="1287" max="1287" width="15.140625" bestFit="1" customWidth="1"/>
    <col min="1288" max="1288" width="18.28515625" bestFit="1" customWidth="1"/>
    <col min="1289" max="1289" width="7.140625" customWidth="1"/>
    <col min="1290" max="1290" width="10.140625" customWidth="1"/>
    <col min="1291" max="1292" width="16.42578125" bestFit="1" customWidth="1"/>
    <col min="1293" max="1293" width="19.5703125" bestFit="1" customWidth="1"/>
    <col min="1294" max="1296" width="9" customWidth="1"/>
    <col min="1297" max="1297" width="9.7109375" customWidth="1"/>
    <col min="1298" max="1298" width="20.28515625" bestFit="1" customWidth="1"/>
    <col min="1299" max="1299" width="23.42578125" bestFit="1" customWidth="1"/>
    <col min="1300" max="1302" width="10.42578125" customWidth="1"/>
    <col min="1303" max="1303" width="13.42578125" bestFit="1" customWidth="1"/>
    <col min="1304" max="1304" width="17" bestFit="1" customWidth="1"/>
    <col min="1305" max="1305" width="20.140625" bestFit="1" customWidth="1"/>
    <col min="1306" max="1306" width="24.85546875" bestFit="1" customWidth="1"/>
    <col min="1307" max="1307" width="28" bestFit="1" customWidth="1"/>
    <col min="1308" max="1308" width="13.7109375" bestFit="1" customWidth="1"/>
    <col min="1309" max="1309" width="16.85546875" bestFit="1" customWidth="1"/>
    <col min="1310" max="1310" width="16.5703125" bestFit="1" customWidth="1"/>
    <col min="1311" max="1311" width="19.7109375" bestFit="1" customWidth="1"/>
    <col min="1312" max="1312" width="20.140625" bestFit="1" customWidth="1"/>
    <col min="1313" max="1313" width="23.28515625" bestFit="1" customWidth="1"/>
    <col min="1314" max="1314" width="14" bestFit="1" customWidth="1"/>
    <col min="1315" max="1315" width="17.140625" bestFit="1" customWidth="1"/>
    <col min="1316" max="1318" width="14.28515625" bestFit="1" customWidth="1"/>
    <col min="1319" max="1319" width="17.42578125" bestFit="1" customWidth="1"/>
    <col min="1320" max="1322" width="18" bestFit="1" customWidth="1"/>
    <col min="1323" max="1323" width="21" bestFit="1" customWidth="1"/>
    <col min="1324" max="1326" width="20.42578125" bestFit="1" customWidth="1"/>
    <col min="1327" max="1327" width="23.5703125" bestFit="1" customWidth="1"/>
    <col min="1328" max="1328" width="15.7109375" bestFit="1" customWidth="1"/>
    <col min="1329" max="1329" width="18.85546875" bestFit="1" customWidth="1"/>
    <col min="1330" max="1330" width="10.28515625" customWidth="1"/>
    <col min="1331" max="1331" width="13.28515625" bestFit="1" customWidth="1"/>
    <col min="1332" max="1334" width="23.140625" bestFit="1" customWidth="1"/>
    <col min="1335" max="1335" width="26.140625" bestFit="1" customWidth="1"/>
    <col min="1336" max="1337" width="17.140625" bestFit="1" customWidth="1"/>
    <col min="1338" max="1338" width="20.28515625" bestFit="1" customWidth="1"/>
    <col min="1339" max="1339" width="8.140625" customWidth="1"/>
    <col min="1340" max="1340" width="11.140625" customWidth="1"/>
    <col min="1341" max="1342" width="7" customWidth="1"/>
    <col min="1343" max="1343" width="8.85546875" customWidth="1"/>
    <col min="1344" max="1346" width="8.140625" customWidth="1"/>
    <col min="1347" max="1347" width="11.140625" customWidth="1"/>
    <col min="1348" max="1348" width="6.42578125" customWidth="1"/>
    <col min="1349" max="1349" width="9.42578125" customWidth="1"/>
    <col min="1350" max="1352" width="8.85546875" customWidth="1"/>
    <col min="1353" max="1353" width="11.85546875" bestFit="1" customWidth="1"/>
    <col min="1354" max="1354" width="12.42578125" bestFit="1" customWidth="1"/>
    <col min="1355" max="1355" width="15.42578125" bestFit="1" customWidth="1"/>
    <col min="1356" max="1356" width="7.28515625" customWidth="1"/>
    <col min="1357" max="1357" width="10.28515625" customWidth="1"/>
    <col min="1358" max="1360" width="16.42578125" bestFit="1" customWidth="1"/>
    <col min="1361" max="1361" width="19.5703125" bestFit="1" customWidth="1"/>
    <col min="1362" max="1363" width="16.5703125" bestFit="1" customWidth="1"/>
    <col min="1364" max="1364" width="19.7109375" bestFit="1" customWidth="1"/>
    <col min="1365" max="1367" width="19.85546875" bestFit="1" customWidth="1"/>
    <col min="1368" max="1368" width="23" bestFit="1" customWidth="1"/>
    <col min="1369" max="1371" width="8" customWidth="1"/>
    <col min="1372" max="1372" width="10" customWidth="1"/>
    <col min="1373" max="1375" width="23.7109375" bestFit="1" customWidth="1"/>
    <col min="1376" max="1376" width="26.85546875" bestFit="1" customWidth="1"/>
    <col min="1377" max="1377" width="15.42578125" bestFit="1" customWidth="1"/>
    <col min="1378" max="1378" width="18.5703125" bestFit="1" customWidth="1"/>
    <col min="1379" max="1381" width="17.42578125" bestFit="1" customWidth="1"/>
    <col min="1382" max="1382" width="20.5703125" bestFit="1" customWidth="1"/>
    <col min="1383" max="1383" width="32" bestFit="1" customWidth="1"/>
    <col min="1384" max="1384" width="35.140625" bestFit="1" customWidth="1"/>
    <col min="1385" max="1386" width="18.7109375" bestFit="1" customWidth="1"/>
    <col min="1387" max="1387" width="21.85546875" bestFit="1" customWidth="1"/>
    <col min="1388" max="1390" width="18.28515625" bestFit="1" customWidth="1"/>
    <col min="1391" max="1391" width="21.42578125" bestFit="1" customWidth="1"/>
    <col min="1392" max="1394" width="17.5703125" bestFit="1" customWidth="1"/>
    <col min="1395" max="1395" width="20.7109375" bestFit="1" customWidth="1"/>
    <col min="1396" max="1398" width="11.28515625" customWidth="1"/>
    <col min="1399" max="1399" width="14.28515625" bestFit="1" customWidth="1"/>
    <col min="1400" max="1400" width="24.5703125" bestFit="1" customWidth="1"/>
    <col min="1401" max="1401" width="27.7109375" bestFit="1" customWidth="1"/>
    <col min="1402" max="1404" width="8" customWidth="1"/>
    <col min="1405" max="1405" width="9.140625" customWidth="1"/>
    <col min="1406" max="1408" width="8.7109375" customWidth="1"/>
    <col min="1409" max="1409" width="11.7109375" bestFit="1" customWidth="1"/>
    <col min="1410" max="1410" width="16.5703125" bestFit="1" customWidth="1"/>
    <col min="1411" max="1411" width="19.7109375" bestFit="1" customWidth="1"/>
    <col min="1412" max="1413" width="27.28515625" bestFit="1" customWidth="1"/>
    <col min="1414" max="1414" width="30.42578125" bestFit="1" customWidth="1"/>
    <col min="1415" max="1415" width="15.140625" bestFit="1" customWidth="1"/>
    <col min="1416" max="1416" width="18.28515625" bestFit="1" customWidth="1"/>
    <col min="1417" max="1419" width="39" bestFit="1" customWidth="1"/>
    <col min="1420" max="1420" width="42.140625" bestFit="1" customWidth="1"/>
    <col min="1421" max="1423" width="8" customWidth="1"/>
    <col min="1424" max="1424" width="10" customWidth="1"/>
    <col min="1425" max="1425" width="16.5703125" bestFit="1" customWidth="1"/>
    <col min="1426" max="1426" width="19.7109375" bestFit="1" customWidth="1"/>
    <col min="1427" max="1429" width="26" bestFit="1" customWidth="1"/>
    <col min="1430" max="1430" width="29.140625" bestFit="1" customWidth="1"/>
    <col min="1431" max="1433" width="40.140625" bestFit="1" customWidth="1"/>
    <col min="1434" max="1434" width="43.28515625" bestFit="1" customWidth="1"/>
    <col min="1435" max="1435" width="10.140625" customWidth="1"/>
    <col min="1436" max="1436" width="13.140625" bestFit="1" customWidth="1"/>
    <col min="1437" max="1437" width="6.28515625" customWidth="1"/>
    <col min="1438" max="1438" width="9.28515625" customWidth="1"/>
    <col min="1439" max="1439" width="12.140625" bestFit="1" customWidth="1"/>
    <col min="1440" max="1440" width="15.140625" bestFit="1" customWidth="1"/>
    <col min="1441" max="1441" width="17.28515625" bestFit="1" customWidth="1"/>
    <col min="1442" max="1442" width="20.42578125" bestFit="1" customWidth="1"/>
    <col min="1443" max="1443" width="18.5703125" bestFit="1" customWidth="1"/>
    <col min="1444" max="1444" width="21.7109375" bestFit="1" customWidth="1"/>
    <col min="1445" max="1446" width="14.140625" bestFit="1" customWidth="1"/>
    <col min="1447" max="1447" width="17.28515625" bestFit="1" customWidth="1"/>
    <col min="1448" max="1450" width="23.140625" bestFit="1" customWidth="1"/>
    <col min="1451" max="1451" width="26.140625" bestFit="1" customWidth="1"/>
    <col min="1452" max="1452" width="16.7109375" bestFit="1" customWidth="1"/>
    <col min="1453" max="1453" width="19.85546875" bestFit="1" customWidth="1"/>
    <col min="1454" max="1455" width="18.42578125" bestFit="1" customWidth="1"/>
    <col min="1456" max="1456" width="21.5703125" bestFit="1" customWidth="1"/>
    <col min="1457" max="1457" width="15" bestFit="1" customWidth="1"/>
    <col min="1458" max="1458" width="18.140625" bestFit="1" customWidth="1"/>
    <col min="1459" max="1460" width="24.85546875" bestFit="1" customWidth="1"/>
    <col min="1461" max="1461" width="28" bestFit="1" customWidth="1"/>
    <col min="1462" max="1464" width="11" customWidth="1"/>
    <col min="1465" max="1465" width="14" bestFit="1" customWidth="1"/>
    <col min="1466" max="1468" width="9" customWidth="1"/>
    <col min="1469" max="1469" width="10.42578125" customWidth="1"/>
    <col min="1470" max="1470" width="37.85546875" bestFit="1" customWidth="1"/>
    <col min="1471" max="1471" width="41" bestFit="1" customWidth="1"/>
    <col min="1472" max="1474" width="20.140625" bestFit="1" customWidth="1"/>
    <col min="1475" max="1475" width="23.28515625" bestFit="1" customWidth="1"/>
    <col min="1476" max="1478" width="22.140625" bestFit="1" customWidth="1"/>
    <col min="1479" max="1479" width="25.28515625" bestFit="1" customWidth="1"/>
    <col min="1480" max="1482" width="8" customWidth="1"/>
    <col min="1483" max="1483" width="10" customWidth="1"/>
    <col min="1484" max="1486" width="12.5703125" bestFit="1" customWidth="1"/>
    <col min="1487" max="1487" width="15.5703125" bestFit="1" customWidth="1"/>
    <col min="1488" max="1490" width="26.140625" bestFit="1" customWidth="1"/>
    <col min="1491" max="1491" width="29.28515625" bestFit="1" customWidth="1"/>
    <col min="1492" max="1494" width="7" customWidth="1"/>
    <col min="1495" max="1495" width="9.28515625" customWidth="1"/>
    <col min="1496" max="1498" width="14.5703125" bestFit="1" customWidth="1"/>
    <col min="1499" max="1499" width="17.7109375" bestFit="1" customWidth="1"/>
    <col min="1500" max="1500" width="8.5703125" customWidth="1"/>
    <col min="1501" max="1501" width="11.5703125" bestFit="1" customWidth="1"/>
    <col min="1502" max="1504" width="8.42578125" customWidth="1"/>
    <col min="1506" max="1507" width="10.42578125" customWidth="1"/>
    <col min="1508" max="1508" width="13.42578125" bestFit="1" customWidth="1"/>
    <col min="1509" max="1511" width="10.28515625" customWidth="1"/>
    <col min="1512" max="1512" width="13.28515625" bestFit="1" customWidth="1"/>
    <col min="1513" max="1514" width="9.42578125" customWidth="1"/>
    <col min="1515" max="1515" width="12.42578125" bestFit="1" customWidth="1"/>
    <col min="1516" max="1516" width="13.28515625" bestFit="1" customWidth="1"/>
    <col min="1517" max="1517" width="16.42578125" bestFit="1" customWidth="1"/>
    <col min="1518" max="1520" width="12" bestFit="1" customWidth="1"/>
    <col min="1521" max="1521" width="15" bestFit="1" customWidth="1"/>
    <col min="1522" max="1522" width="11.7109375" bestFit="1" customWidth="1"/>
    <col min="1523" max="1523" width="14.7109375" bestFit="1" customWidth="1"/>
    <col min="1524" max="1524" width="8.42578125" customWidth="1"/>
    <col min="1526" max="1526" width="6.140625" customWidth="1"/>
    <col min="1527" max="1527" width="9.140625" customWidth="1"/>
    <col min="1528" max="1530" width="9.42578125" customWidth="1"/>
    <col min="1531" max="1531" width="12.42578125" bestFit="1" customWidth="1"/>
    <col min="1532" max="1534" width="12.85546875" bestFit="1" customWidth="1"/>
    <col min="1535" max="1535" width="15.85546875" bestFit="1" customWidth="1"/>
    <col min="1536" max="1538" width="9.85546875" customWidth="1"/>
    <col min="1539" max="1539" width="12.85546875" bestFit="1" customWidth="1"/>
    <col min="1540" max="1540" width="8.7109375" customWidth="1"/>
    <col min="1541" max="1541" width="11.7109375" bestFit="1" customWidth="1"/>
    <col min="1542" max="1542" width="8.5703125" customWidth="1"/>
    <col min="1543" max="1543" width="11.5703125" bestFit="1" customWidth="1"/>
    <col min="1544" max="1546" width="45.5703125" bestFit="1" customWidth="1"/>
    <col min="1547" max="1547" width="48.7109375" bestFit="1" customWidth="1"/>
    <col min="1548" max="1548" width="15.7109375" bestFit="1" customWidth="1"/>
    <col min="1549" max="1549" width="18.85546875" bestFit="1" customWidth="1"/>
    <col min="1550" max="1552" width="8" customWidth="1"/>
    <col min="1553" max="1553" width="10.28515625" customWidth="1"/>
    <col min="1554" max="1555" width="8" customWidth="1"/>
    <col min="1556" max="1556" width="9.5703125" customWidth="1"/>
    <col min="1557" max="1559" width="13" bestFit="1" customWidth="1"/>
    <col min="1560" max="1560" width="16.140625" bestFit="1" customWidth="1"/>
    <col min="1561" max="1562" width="7.140625" customWidth="1"/>
    <col min="1563" max="1563" width="10.140625" customWidth="1"/>
    <col min="1564" max="1566" width="8" customWidth="1"/>
    <col min="1567" max="1567" width="10.140625" customWidth="1"/>
    <col min="1568" max="1568" width="23.5703125" bestFit="1" customWidth="1"/>
    <col min="1569" max="1569" width="26.7109375" bestFit="1" customWidth="1"/>
    <col min="1570" max="1571" width="7" customWidth="1"/>
    <col min="1572" max="1572" width="9.42578125" customWidth="1"/>
    <col min="1573" max="1573" width="11" customWidth="1"/>
    <col min="1574" max="1574" width="14" bestFit="1" customWidth="1"/>
    <col min="1576" max="1576" width="14.42578125" bestFit="1" customWidth="1"/>
    <col min="1577" max="1577" width="8.28515625" customWidth="1"/>
    <col min="1578" max="1578" width="11.28515625" customWidth="1"/>
    <col min="1579" max="1581" width="21" bestFit="1" customWidth="1"/>
    <col min="1582" max="1582" width="24.140625" bestFit="1" customWidth="1"/>
    <col min="1583" max="1585" width="24.5703125" bestFit="1" customWidth="1"/>
    <col min="1586" max="1586" width="27.7109375" bestFit="1" customWidth="1"/>
    <col min="1587" max="1587" width="26.42578125" bestFit="1" customWidth="1"/>
    <col min="1588" max="1588" width="29.5703125" bestFit="1" customWidth="1"/>
    <col min="1589" max="1590" width="7" customWidth="1"/>
    <col min="1591" max="1591" width="10" customWidth="1"/>
    <col min="1592" max="1592" width="11.7109375" bestFit="1" customWidth="1"/>
    <col min="1593" max="1593" width="14.7109375" bestFit="1" customWidth="1"/>
    <col min="1594" max="1596" width="19.140625" bestFit="1" customWidth="1"/>
    <col min="1597" max="1597" width="22.28515625" bestFit="1" customWidth="1"/>
    <col min="1598" max="1599" width="8.140625" customWidth="1"/>
    <col min="1600" max="1600" width="11.140625" customWidth="1"/>
    <col min="1601" max="1603" width="25.140625" bestFit="1" customWidth="1"/>
    <col min="1604" max="1604" width="28.28515625" bestFit="1" customWidth="1"/>
    <col min="1605" max="1607" width="8.28515625" customWidth="1"/>
    <col min="1608" max="1608" width="11.28515625" customWidth="1"/>
    <col min="1609" max="1610" width="20.5703125" bestFit="1" customWidth="1"/>
    <col min="1611" max="1611" width="23.7109375" bestFit="1" customWidth="1"/>
    <col min="1612" max="1612" width="10.140625" customWidth="1"/>
    <col min="1613" max="1613" width="13.140625" bestFit="1" customWidth="1"/>
    <col min="1614" max="1615" width="16.42578125" bestFit="1" customWidth="1"/>
    <col min="1616" max="1616" width="19.5703125" bestFit="1" customWidth="1"/>
    <col min="1617" max="1617" width="10.7109375" customWidth="1"/>
    <col min="1618" max="1618" width="13.7109375" bestFit="1" customWidth="1"/>
    <col min="1619" max="1619" width="19.42578125" bestFit="1" customWidth="1"/>
    <col min="1620" max="1620" width="22.5703125" bestFit="1" customWidth="1"/>
    <col min="1621" max="1621" width="27" bestFit="1" customWidth="1"/>
    <col min="1622" max="1622" width="30.140625" bestFit="1" customWidth="1"/>
    <col min="1623" max="1623" width="22.85546875" bestFit="1" customWidth="1"/>
    <col min="1624" max="1624" width="23.140625" bestFit="1" customWidth="1"/>
  </cols>
  <sheetData>
    <row r="3" spans="1:3" x14ac:dyDescent="0.25">
      <c r="A3" s="17" t="s">
        <v>65</v>
      </c>
      <c r="B3" t="s">
        <v>78</v>
      </c>
      <c r="C3" t="s">
        <v>79</v>
      </c>
    </row>
    <row r="4" spans="1:3" x14ac:dyDescent="0.25">
      <c r="A4" s="18" t="s">
        <v>73</v>
      </c>
      <c r="B4" s="19">
        <v>18890.73</v>
      </c>
      <c r="C4" s="19">
        <v>4580.79</v>
      </c>
    </row>
    <row r="10" spans="1:3" x14ac:dyDescent="0.25">
      <c r="A10" s="17" t="s">
        <v>65</v>
      </c>
      <c r="B10" t="s">
        <v>78</v>
      </c>
      <c r="C10" t="s">
        <v>79</v>
      </c>
    </row>
    <row r="11" spans="1:3" x14ac:dyDescent="0.25">
      <c r="A11" s="18" t="s">
        <v>73</v>
      </c>
      <c r="B11" s="19">
        <v>18890.73</v>
      </c>
      <c r="C11" s="19">
        <v>4580.79</v>
      </c>
    </row>
    <row r="12" spans="1:3" x14ac:dyDescent="0.25">
      <c r="A12" s="18" t="s">
        <v>66</v>
      </c>
      <c r="B12" s="19">
        <v>18890.73</v>
      </c>
      <c r="C12" s="19">
        <v>4580.79</v>
      </c>
    </row>
    <row r="17" spans="2:3" x14ac:dyDescent="0.25">
      <c r="B17" s="17" t="s">
        <v>65</v>
      </c>
      <c r="C17" t="s">
        <v>80</v>
      </c>
    </row>
    <row r="18" spans="2:3" x14ac:dyDescent="0.25">
      <c r="B18" s="18" t="s">
        <v>76</v>
      </c>
      <c r="C18" s="20">
        <v>0.24815858157985515</v>
      </c>
    </row>
    <row r="19" spans="2:3" x14ac:dyDescent="0.25">
      <c r="B19" s="18" t="s">
        <v>77</v>
      </c>
      <c r="C19" s="20">
        <v>0.16978282756366483</v>
      </c>
    </row>
  </sheetData>
  <pageMargins left="0.7" right="0.7" top="0.75" bottom="0.75" header="0.3" footer="0.3"/>
  <pageSetup paperSize="9" orientation="portrait" r:id="rId4"/>
  <drawing r:id="rId5"/>
  <extLst>
    <ext xmlns:x14="http://schemas.microsoft.com/office/spreadsheetml/2009/9/main" uri="{A8765BA9-456A-4dab-B4F3-ACF838C121DE}">
      <x14:slicerList>
        <x14:slicer r:id="rId6"/>
      </x14:slicerList>
    </ext>
    <ext xmlns:x15="http://schemas.microsoft.com/office/spreadsheetml/2010/11/main" uri="{7E03D99C-DC04-49d9-9315-930204A7B6E9}">
      <x15:timelineRefs>
        <x15:timelineRef r:id="rId7"/>
      </x15:timelineRef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C13"/>
  <sheetViews>
    <sheetView workbookViewId="0">
      <selection activeCell="D13" sqref="D13"/>
    </sheetView>
  </sheetViews>
  <sheetFormatPr baseColWidth="10" defaultRowHeight="15" x14ac:dyDescent="0.25"/>
  <cols>
    <col min="1" max="13" width="10.7109375" customWidth="1"/>
    <col min="14" max="14" width="6.5703125" customWidth="1"/>
    <col min="15" max="15" width="9.5703125" customWidth="1"/>
    <col min="16" max="16" width="12.5703125" customWidth="1"/>
    <col min="17" max="17" width="4.140625" customWidth="1"/>
    <col min="18" max="18" width="12.42578125" customWidth="1"/>
    <col min="19" max="19" width="4.5703125" customWidth="1"/>
    <col min="20" max="20" width="5.28515625" customWidth="1"/>
    <col min="21" max="21" width="12.42578125" customWidth="1"/>
    <col min="22" max="22" width="4.42578125" customWidth="1"/>
    <col min="23" max="23" width="12.42578125" customWidth="1"/>
    <col min="24" max="24" width="5" customWidth="1"/>
    <col min="25" max="25" width="4.85546875" customWidth="1"/>
    <col min="26" max="26" width="12.42578125" customWidth="1"/>
    <col min="27" max="27" width="4.28515625" customWidth="1"/>
    <col min="28" max="28" width="12.42578125" customWidth="1"/>
    <col min="29" max="29" width="5.28515625" customWidth="1"/>
    <col min="30" max="30" width="12.42578125" customWidth="1"/>
    <col min="31" max="31" width="4.28515625" customWidth="1"/>
    <col min="32" max="32" width="4.42578125" customWidth="1"/>
    <col min="33" max="33" width="12.42578125" customWidth="1"/>
    <col min="34" max="34" width="4.85546875" customWidth="1"/>
    <col min="35" max="35" width="12.42578125" customWidth="1"/>
    <col min="36" max="36" width="4.28515625" customWidth="1"/>
    <col min="37" max="37" width="4.140625" customWidth="1"/>
    <col min="38" max="38" width="12.42578125" customWidth="1"/>
    <col min="39" max="39" width="4.5703125" customWidth="1"/>
    <col min="40" max="40" width="5.28515625" customWidth="1"/>
    <col min="41" max="41" width="12.42578125" customWidth="1"/>
    <col min="42" max="42" width="12.5703125" customWidth="1"/>
    <col min="43" max="143" width="10.7109375" customWidth="1"/>
    <col min="144" max="144" width="6.28515625" customWidth="1"/>
    <col min="145" max="145" width="12.5703125" customWidth="1"/>
    <col min="146" max="146" width="14.42578125" customWidth="1"/>
    <col min="147" max="147" width="8.42578125" customWidth="1"/>
    <col min="148" max="148" width="14.42578125" customWidth="1"/>
    <col min="149" max="149" width="8.42578125" customWidth="1"/>
    <col min="150" max="150" width="14.42578125" customWidth="1"/>
    <col min="151" max="151" width="8.42578125" customWidth="1"/>
    <col min="152" max="152" width="14.42578125" customWidth="1"/>
    <col min="153" max="153" width="8.42578125" customWidth="1"/>
    <col min="154" max="154" width="14.42578125" customWidth="1"/>
    <col min="155" max="155" width="8.42578125" customWidth="1"/>
    <col min="156" max="156" width="14.42578125" customWidth="1"/>
    <col min="157" max="157" width="8.42578125" customWidth="1"/>
    <col min="158" max="158" width="14.42578125" customWidth="1"/>
    <col min="159" max="159" width="8.42578125" customWidth="1"/>
    <col min="160" max="160" width="14.42578125" customWidth="1"/>
    <col min="161" max="161" width="8.42578125" customWidth="1"/>
    <col min="162" max="162" width="14.42578125" customWidth="1"/>
    <col min="163" max="163" width="8.42578125" customWidth="1"/>
    <col min="164" max="164" width="14.42578125" customWidth="1"/>
    <col min="165" max="165" width="8.42578125" customWidth="1"/>
    <col min="166" max="166" width="14.42578125" customWidth="1"/>
    <col min="167" max="167" width="8.42578125" customWidth="1"/>
    <col min="168" max="168" width="14.42578125" customWidth="1"/>
    <col min="169" max="169" width="8.42578125" customWidth="1"/>
    <col min="170" max="170" width="14.42578125" customWidth="1"/>
    <col min="171" max="171" width="8.42578125" customWidth="1"/>
    <col min="172" max="172" width="14.42578125" customWidth="1"/>
    <col min="173" max="173" width="8.42578125" customWidth="1"/>
    <col min="174" max="174" width="14.42578125" customWidth="1"/>
    <col min="175" max="175" width="8.42578125" customWidth="1"/>
    <col min="176" max="176" width="14.42578125" customWidth="1"/>
    <col min="177" max="177" width="8.42578125" customWidth="1"/>
    <col min="178" max="178" width="14.42578125" customWidth="1"/>
    <col min="179" max="179" width="8.42578125" customWidth="1"/>
    <col min="180" max="180" width="14.42578125" customWidth="1"/>
    <col min="181" max="181" width="8.42578125" customWidth="1"/>
    <col min="182" max="182" width="14.42578125" customWidth="1"/>
    <col min="183" max="183" width="8.42578125" customWidth="1"/>
    <col min="184" max="184" width="14.42578125" customWidth="1"/>
    <col min="185" max="185" width="8.42578125" customWidth="1"/>
    <col min="186" max="186" width="14.42578125" customWidth="1"/>
    <col min="187" max="187" width="8.42578125" customWidth="1"/>
    <col min="188" max="188" width="14.42578125" customWidth="1"/>
    <col min="189" max="189" width="8.42578125" customWidth="1"/>
    <col min="190" max="190" width="14.42578125" customWidth="1"/>
    <col min="191" max="191" width="8.42578125" customWidth="1"/>
    <col min="192" max="192" width="14.42578125" customWidth="1"/>
    <col min="193" max="193" width="8.42578125" customWidth="1"/>
    <col min="194" max="194" width="14.42578125" customWidth="1"/>
    <col min="195" max="195" width="8.42578125" customWidth="1"/>
    <col min="196" max="196" width="14.42578125" customWidth="1"/>
    <col min="197" max="197" width="8.42578125" customWidth="1"/>
    <col min="198" max="198" width="14.42578125" customWidth="1"/>
    <col min="199" max="199" width="8.42578125" customWidth="1"/>
    <col min="200" max="200" width="14.42578125" customWidth="1"/>
    <col min="201" max="201" width="8.42578125" customWidth="1"/>
    <col min="202" max="202" width="14.42578125" customWidth="1"/>
    <col min="203" max="203" width="8.42578125" customWidth="1"/>
    <col min="204" max="204" width="14.42578125" customWidth="1"/>
    <col min="205" max="205" width="8.42578125" customWidth="1"/>
    <col min="206" max="206" width="14.42578125" customWidth="1"/>
    <col min="207" max="207" width="8.42578125" customWidth="1"/>
    <col min="208" max="208" width="14.42578125" customWidth="1"/>
    <col min="209" max="209" width="8.42578125" customWidth="1"/>
    <col min="210" max="210" width="14.42578125" customWidth="1"/>
    <col min="211" max="211" width="8.42578125" customWidth="1"/>
    <col min="212" max="212" width="14.42578125" customWidth="1"/>
    <col min="213" max="213" width="8.42578125" customWidth="1"/>
    <col min="214" max="214" width="14.42578125" customWidth="1"/>
    <col min="215" max="215" width="8.42578125" customWidth="1"/>
    <col min="216" max="216" width="14.42578125" customWidth="1"/>
    <col min="217" max="217" width="8.42578125" customWidth="1"/>
    <col min="218" max="218" width="14.42578125" customWidth="1"/>
    <col min="219" max="219" width="8.42578125" customWidth="1"/>
    <col min="220" max="220" width="14.42578125" customWidth="1"/>
    <col min="221" max="221" width="8.42578125" customWidth="1"/>
    <col min="222" max="222" width="14.42578125" customWidth="1"/>
    <col min="223" max="223" width="8.42578125" customWidth="1"/>
    <col min="224" max="224" width="14.42578125" customWidth="1"/>
    <col min="225" max="225" width="8.42578125" customWidth="1"/>
    <col min="226" max="226" width="14.42578125" customWidth="1"/>
    <col min="227" max="227" width="8.42578125" customWidth="1"/>
    <col min="228" max="228" width="14.42578125" customWidth="1"/>
    <col min="229" max="229" width="8.42578125" customWidth="1"/>
    <col min="230" max="230" width="14.42578125" customWidth="1"/>
    <col min="231" max="231" width="8.42578125" customWidth="1"/>
    <col min="232" max="232" width="14.42578125" customWidth="1"/>
    <col min="233" max="233" width="8.42578125" customWidth="1"/>
    <col min="234" max="234" width="14.42578125" customWidth="1"/>
    <col min="235" max="235" width="8.42578125" customWidth="1"/>
    <col min="236" max="236" width="14.42578125" customWidth="1"/>
    <col min="237" max="237" width="8.42578125" customWidth="1"/>
    <col min="238" max="238" width="14.42578125" customWidth="1"/>
    <col min="239" max="239" width="8.42578125" customWidth="1"/>
    <col min="240" max="240" width="14.42578125" customWidth="1"/>
    <col min="241" max="241" width="8.42578125" customWidth="1"/>
    <col min="242" max="242" width="14.42578125" customWidth="1"/>
    <col min="243" max="243" width="8.42578125" customWidth="1"/>
    <col min="244" max="244" width="14.42578125" customWidth="1"/>
    <col min="245" max="245" width="8.42578125" customWidth="1"/>
    <col min="246" max="246" width="14.42578125" customWidth="1"/>
    <col min="247" max="247" width="8.42578125" customWidth="1"/>
    <col min="248" max="248" width="14.42578125" customWidth="1"/>
    <col min="249" max="249" width="8.42578125" customWidth="1"/>
    <col min="250" max="250" width="14.42578125" customWidth="1"/>
    <col min="251" max="251" width="8.42578125" customWidth="1"/>
    <col min="252" max="252" width="14.42578125" customWidth="1"/>
    <col min="253" max="253" width="8.42578125" customWidth="1"/>
    <col min="254" max="254" width="14.42578125" customWidth="1"/>
    <col min="255" max="255" width="8.42578125" customWidth="1"/>
    <col min="256" max="256" width="14.42578125" customWidth="1"/>
    <col min="257" max="257" width="8.42578125" customWidth="1"/>
    <col min="258" max="258" width="14.42578125" customWidth="1"/>
    <col min="259" max="259" width="8.42578125" customWidth="1"/>
    <col min="260" max="260" width="14.42578125" customWidth="1"/>
    <col min="261" max="261" width="8.42578125" customWidth="1"/>
    <col min="262" max="262" width="14.42578125" customWidth="1"/>
    <col min="263" max="263" width="8.42578125" customWidth="1"/>
    <col min="264" max="264" width="14.42578125" customWidth="1"/>
    <col min="265" max="265" width="8.42578125" customWidth="1"/>
    <col min="266" max="266" width="14.42578125" customWidth="1"/>
    <col min="267" max="267" width="8.42578125" customWidth="1"/>
    <col min="268" max="268" width="14.42578125" customWidth="1"/>
    <col min="269" max="269" width="8.42578125" customWidth="1"/>
    <col min="270" max="270" width="14.42578125" customWidth="1"/>
    <col min="271" max="271" width="8.42578125" customWidth="1"/>
    <col min="272" max="272" width="14.42578125" customWidth="1"/>
    <col min="273" max="273" width="8.42578125" customWidth="1"/>
    <col min="274" max="274" width="14.42578125" customWidth="1"/>
    <col min="275" max="275" width="8.42578125" customWidth="1"/>
    <col min="276" max="276" width="14.42578125" customWidth="1"/>
    <col min="277" max="277" width="8.42578125" customWidth="1"/>
    <col min="278" max="278" width="14.42578125" customWidth="1"/>
    <col min="279" max="279" width="8.42578125" customWidth="1"/>
    <col min="280" max="280" width="14.42578125" customWidth="1"/>
    <col min="281" max="281" width="8.42578125" customWidth="1"/>
    <col min="282" max="282" width="6.85546875" customWidth="1"/>
    <col min="283" max="283" width="14.42578125" customWidth="1"/>
    <col min="284" max="284" width="8.42578125" customWidth="1"/>
    <col min="285" max="285" width="14.42578125" customWidth="1"/>
    <col min="286" max="286" width="8.42578125" customWidth="1"/>
    <col min="287" max="287" width="14.42578125" customWidth="1"/>
    <col min="288" max="288" width="8.42578125" customWidth="1"/>
    <col min="289" max="289" width="14.42578125" customWidth="1"/>
    <col min="290" max="290" width="8.42578125" customWidth="1"/>
    <col min="291" max="291" width="14.42578125" customWidth="1"/>
    <col min="292" max="292" width="8.42578125" customWidth="1"/>
    <col min="293" max="293" width="14.42578125" customWidth="1"/>
    <col min="294" max="294" width="8.42578125" customWidth="1"/>
    <col min="295" max="295" width="14.42578125" customWidth="1"/>
    <col min="296" max="296" width="8.42578125" customWidth="1"/>
    <col min="297" max="297" width="14.42578125" customWidth="1"/>
    <col min="298" max="298" width="8.42578125" customWidth="1"/>
    <col min="299" max="299" width="14.42578125" customWidth="1"/>
    <col min="300" max="300" width="8.42578125" customWidth="1"/>
    <col min="301" max="301" width="14.42578125" customWidth="1"/>
    <col min="302" max="302" width="8.42578125" customWidth="1"/>
    <col min="303" max="303" width="14.42578125" customWidth="1"/>
    <col min="304" max="304" width="8.42578125" customWidth="1"/>
    <col min="305" max="305" width="14.42578125" customWidth="1"/>
    <col min="306" max="306" width="8.42578125" customWidth="1"/>
    <col min="307" max="307" width="14.42578125" customWidth="1"/>
    <col min="308" max="308" width="8.42578125" customWidth="1"/>
    <col min="309" max="309" width="14.42578125" customWidth="1"/>
    <col min="310" max="310" width="8.42578125" customWidth="1"/>
    <col min="311" max="311" width="14.42578125" customWidth="1"/>
    <col min="312" max="312" width="8.42578125" customWidth="1"/>
    <col min="313" max="313" width="14.42578125" customWidth="1"/>
    <col min="314" max="314" width="8.42578125" customWidth="1"/>
    <col min="315" max="315" width="14.42578125" customWidth="1"/>
    <col min="316" max="316" width="8.42578125" customWidth="1"/>
    <col min="317" max="317" width="14.42578125" customWidth="1"/>
    <col min="318" max="318" width="8.42578125" customWidth="1"/>
    <col min="319" max="319" width="14.42578125" customWidth="1"/>
    <col min="320" max="320" width="7.42578125" customWidth="1"/>
    <col min="321" max="321" width="13.42578125" customWidth="1"/>
    <col min="322" max="322" width="7.42578125" customWidth="1"/>
    <col min="323" max="323" width="13.42578125" customWidth="1"/>
    <col min="324" max="324" width="7.42578125" customWidth="1"/>
    <col min="325" max="325" width="13.42578125" customWidth="1"/>
    <col min="326" max="326" width="7.42578125" customWidth="1"/>
    <col min="327" max="327" width="13.42578125" customWidth="1"/>
    <col min="328" max="328" width="7.42578125" customWidth="1"/>
    <col min="329" max="329" width="13.42578125" customWidth="1"/>
    <col min="330" max="330" width="7.42578125" customWidth="1"/>
    <col min="331" max="331" width="13.42578125" customWidth="1"/>
    <col min="332" max="332" width="7.42578125" customWidth="1"/>
    <col min="333" max="333" width="13.42578125" customWidth="1"/>
    <col min="334" max="334" width="7.42578125" customWidth="1"/>
    <col min="335" max="335" width="13.42578125" customWidth="1"/>
    <col min="336" max="336" width="7.42578125" customWidth="1"/>
    <col min="337" max="337" width="13.42578125" customWidth="1"/>
    <col min="338" max="338" width="7.42578125" customWidth="1"/>
    <col min="339" max="339" width="13.42578125" customWidth="1"/>
    <col min="340" max="340" width="7.42578125" customWidth="1"/>
    <col min="341" max="341" width="13.42578125" customWidth="1"/>
    <col min="342" max="342" width="7.42578125" customWidth="1"/>
    <col min="343" max="343" width="13.42578125" customWidth="1"/>
    <col min="344" max="344" width="7.42578125" customWidth="1"/>
    <col min="345" max="345" width="13.42578125" customWidth="1"/>
    <col min="346" max="346" width="7.42578125" customWidth="1"/>
    <col min="347" max="347" width="13.42578125" customWidth="1"/>
    <col min="348" max="348" width="7.42578125" customWidth="1"/>
    <col min="349" max="349" width="13.42578125" customWidth="1"/>
    <col min="350" max="350" width="7.42578125" customWidth="1"/>
    <col min="351" max="351" width="13.42578125" customWidth="1"/>
    <col min="352" max="352" width="7.42578125" customWidth="1"/>
    <col min="353" max="353" width="13.42578125" customWidth="1"/>
    <col min="354" max="354" width="7.42578125" customWidth="1"/>
    <col min="355" max="355" width="13.42578125" customWidth="1"/>
    <col min="356" max="356" width="7.42578125" customWidth="1"/>
    <col min="357" max="357" width="13.42578125" customWidth="1"/>
    <col min="358" max="358" width="7.42578125" customWidth="1"/>
    <col min="359" max="359" width="13.42578125" customWidth="1"/>
    <col min="360" max="360" width="7.42578125" customWidth="1"/>
    <col min="361" max="361" width="13.42578125" customWidth="1"/>
    <col min="362" max="362" width="7.42578125" customWidth="1"/>
    <col min="363" max="363" width="13.42578125" customWidth="1"/>
    <col min="364" max="364" width="7.42578125" customWidth="1"/>
    <col min="365" max="365" width="13.42578125" customWidth="1"/>
    <col min="366" max="366" width="7.42578125" customWidth="1"/>
    <col min="367" max="367" width="13.42578125" customWidth="1"/>
    <col min="368" max="368" width="7.42578125" customWidth="1"/>
    <col min="369" max="369" width="13.42578125" customWidth="1"/>
    <col min="370" max="370" width="7.42578125" customWidth="1"/>
    <col min="371" max="371" width="13.42578125" customWidth="1"/>
    <col min="372" max="372" width="7.42578125" customWidth="1"/>
    <col min="373" max="373" width="13.42578125" customWidth="1"/>
    <col min="374" max="374" width="7.42578125" customWidth="1"/>
    <col min="375" max="375" width="13.42578125" customWidth="1"/>
    <col min="376" max="376" width="7.42578125" customWidth="1"/>
    <col min="377" max="377" width="13.42578125" customWidth="1"/>
    <col min="378" max="378" width="7.42578125" customWidth="1"/>
    <col min="379" max="379" width="13.42578125" customWidth="1"/>
    <col min="380" max="380" width="7.42578125" customWidth="1"/>
    <col min="381" max="381" width="13.42578125" customWidth="1"/>
    <col min="382" max="382" width="7.42578125" customWidth="1"/>
    <col min="383" max="383" width="6.140625" customWidth="1"/>
    <col min="384" max="384" width="4.7109375" customWidth="1"/>
    <col min="385" max="385" width="13.42578125" customWidth="1"/>
    <col min="386" max="386" width="7.42578125" customWidth="1"/>
    <col min="387" max="387" width="13.42578125" customWidth="1"/>
    <col min="388" max="388" width="7.42578125" customWidth="1"/>
    <col min="389" max="389" width="13.42578125" customWidth="1"/>
    <col min="390" max="390" width="6.5703125" customWidth="1"/>
    <col min="391" max="391" width="6.140625" customWidth="1"/>
    <col min="392" max="393" width="7.5703125" customWidth="1"/>
    <col min="394" max="394" width="5.42578125" customWidth="1"/>
    <col min="395" max="395" width="11.140625" customWidth="1"/>
    <col min="396" max="396" width="7.42578125" customWidth="1"/>
    <col min="397" max="397" width="13.140625" customWidth="1"/>
    <col min="398" max="398" width="7.42578125" customWidth="1"/>
    <col min="399" max="399" width="4.7109375" customWidth="1"/>
    <col min="400" max="400" width="13.140625" customWidth="1"/>
    <col min="401" max="401" width="7.42578125" customWidth="1"/>
    <col min="402" max="402" width="4.7109375" customWidth="1"/>
    <col min="403" max="403" width="13.140625" customWidth="1"/>
    <col min="404" max="404" width="7.42578125" customWidth="1"/>
    <col min="405" max="405" width="13.140625" customWidth="1"/>
    <col min="406" max="406" width="7.42578125" customWidth="1"/>
    <col min="407" max="407" width="13.140625" customWidth="1"/>
    <col min="408" max="408" width="7.42578125" customWidth="1"/>
    <col min="409" max="409" width="13.140625" customWidth="1"/>
    <col min="410" max="410" width="7.42578125" customWidth="1"/>
    <col min="411" max="411" width="13.140625" customWidth="1"/>
    <col min="412" max="412" width="7.42578125" customWidth="1"/>
    <col min="413" max="414" width="6.140625" customWidth="1"/>
    <col min="415" max="415" width="13.140625" customWidth="1"/>
    <col min="416" max="416" width="7.42578125" customWidth="1"/>
    <col min="417" max="417" width="13.140625" customWidth="1"/>
    <col min="418" max="418" width="7.42578125" customWidth="1"/>
    <col min="419" max="419" width="13.140625" customWidth="1"/>
    <col min="420" max="420" width="7.42578125" customWidth="1"/>
    <col min="421" max="421" width="13.140625" customWidth="1"/>
    <col min="422" max="422" width="7.42578125" customWidth="1"/>
    <col min="423" max="423" width="13.140625" customWidth="1"/>
    <col min="424" max="424" width="7.42578125" customWidth="1"/>
    <col min="425" max="425" width="13.140625" customWidth="1"/>
    <col min="426" max="426" width="7.42578125" customWidth="1"/>
    <col min="427" max="427" width="13.140625" customWidth="1"/>
    <col min="428" max="428" width="7.42578125" customWidth="1"/>
    <col min="429" max="429" width="13.140625" customWidth="1"/>
    <col min="430" max="430" width="7.42578125" customWidth="1"/>
    <col min="431" max="431" width="13.140625" customWidth="1"/>
    <col min="432" max="432" width="7.42578125" customWidth="1"/>
    <col min="433" max="433" width="13.140625" customWidth="1"/>
    <col min="434" max="434" width="7.42578125" customWidth="1"/>
    <col min="435" max="435" width="13.140625" customWidth="1"/>
    <col min="436" max="436" width="7.42578125" customWidth="1"/>
    <col min="437" max="437" width="13.140625" customWidth="1"/>
    <col min="438" max="438" width="7.42578125" customWidth="1"/>
    <col min="439" max="439" width="13.140625" customWidth="1"/>
    <col min="440" max="440" width="7.42578125" customWidth="1"/>
    <col min="441" max="441" width="13.140625" customWidth="1"/>
    <col min="442" max="442" width="7.42578125" customWidth="1"/>
    <col min="443" max="443" width="13.140625" customWidth="1"/>
    <col min="444" max="444" width="7.42578125" customWidth="1"/>
    <col min="445" max="446" width="6.140625" customWidth="1"/>
    <col min="447" max="447" width="13.140625" customWidth="1"/>
    <col min="448" max="448" width="7.42578125" customWidth="1"/>
    <col min="449" max="449" width="13.140625" customWidth="1"/>
    <col min="450" max="450" width="7.42578125" customWidth="1"/>
    <col min="451" max="451" width="13.140625" customWidth="1"/>
    <col min="452" max="452" width="7.42578125" customWidth="1"/>
    <col min="453" max="453" width="13.140625" customWidth="1"/>
    <col min="454" max="454" width="7.42578125" customWidth="1"/>
    <col min="455" max="455" width="13.140625" customWidth="1"/>
    <col min="456" max="456" width="7.42578125" customWidth="1"/>
    <col min="457" max="457" width="13.140625" customWidth="1"/>
    <col min="458" max="458" width="7.42578125" customWidth="1"/>
    <col min="459" max="459" width="13.140625" customWidth="1"/>
    <col min="460" max="460" width="7.42578125" customWidth="1"/>
    <col min="461" max="461" width="13.140625" customWidth="1"/>
    <col min="462" max="462" width="7.42578125" customWidth="1"/>
    <col min="463" max="463" width="13.140625" customWidth="1"/>
    <col min="464" max="464" width="7.42578125" customWidth="1"/>
    <col min="465" max="465" width="13.140625" customWidth="1"/>
    <col min="466" max="466" width="7.42578125" customWidth="1"/>
    <col min="467" max="467" width="13.140625" customWidth="1"/>
    <col min="468" max="468" width="7.42578125" customWidth="1"/>
    <col min="469" max="469" width="13.140625" customWidth="1"/>
    <col min="470" max="470" width="7.42578125" customWidth="1"/>
    <col min="471" max="471" width="4.85546875" customWidth="1"/>
    <col min="472" max="472" width="6.140625" customWidth="1"/>
    <col min="473" max="473" width="13.140625" customWidth="1"/>
    <col min="474" max="474" width="7.42578125" customWidth="1"/>
    <col min="475" max="475" width="13.140625" customWidth="1"/>
    <col min="476" max="476" width="7.42578125" customWidth="1"/>
    <col min="477" max="477" width="13.140625" customWidth="1"/>
    <col min="478" max="478" width="7.42578125" customWidth="1"/>
    <col min="479" max="479" width="4.7109375" customWidth="1"/>
    <col min="480" max="480" width="13.140625" customWidth="1"/>
    <col min="481" max="481" width="7.42578125" customWidth="1"/>
    <col min="482" max="482" width="13.140625" customWidth="1"/>
    <col min="483" max="483" width="7.42578125" customWidth="1"/>
    <col min="484" max="484" width="13.140625" customWidth="1"/>
    <col min="485" max="485" width="7.42578125" customWidth="1"/>
    <col min="486" max="486" width="13.140625" customWidth="1"/>
    <col min="487" max="487" width="7.42578125" customWidth="1"/>
    <col min="488" max="488" width="13.140625" customWidth="1"/>
    <col min="489" max="489" width="7.42578125" customWidth="1"/>
    <col min="490" max="490" width="13.140625" customWidth="1"/>
    <col min="491" max="491" width="7.42578125" customWidth="1"/>
    <col min="492" max="492" width="13.140625" customWidth="1"/>
    <col min="493" max="493" width="7.42578125" customWidth="1"/>
    <col min="494" max="494" width="13.140625" customWidth="1"/>
    <col min="495" max="495" width="7.42578125" customWidth="1"/>
    <col min="496" max="497" width="6.140625" customWidth="1"/>
    <col min="498" max="498" width="5.140625" customWidth="1"/>
    <col min="499" max="499" width="13.140625" customWidth="1"/>
    <col min="500" max="500" width="7.42578125" customWidth="1"/>
    <col min="501" max="501" width="13.140625" customWidth="1"/>
    <col min="502" max="502" width="7.42578125" customWidth="1"/>
    <col min="503" max="503" width="13.140625" customWidth="1"/>
    <col min="504" max="504" width="7.42578125" customWidth="1"/>
    <col min="505" max="505" width="13.140625" customWidth="1"/>
    <col min="506" max="506" width="7.42578125" customWidth="1"/>
    <col min="507" max="507" width="4.5703125" customWidth="1"/>
    <col min="508" max="508" width="13.140625" customWidth="1"/>
    <col min="509" max="509" width="7.42578125" customWidth="1"/>
    <col min="510" max="510" width="13.140625" customWidth="1"/>
    <col min="511" max="511" width="7.42578125" customWidth="1"/>
    <col min="512" max="512" width="13.140625" customWidth="1"/>
    <col min="513" max="513" width="7.42578125" customWidth="1"/>
    <col min="514" max="514" width="13.140625" customWidth="1"/>
    <col min="515" max="515" width="7.42578125" customWidth="1"/>
    <col min="516" max="516" width="13.140625" customWidth="1"/>
    <col min="517" max="517" width="7.42578125" customWidth="1"/>
    <col min="518" max="518" width="13.140625" customWidth="1"/>
    <col min="519" max="519" width="7.42578125" customWidth="1"/>
    <col min="520" max="520" width="13.140625" customWidth="1"/>
    <col min="521" max="521" width="7.42578125" customWidth="1"/>
    <col min="522" max="522" width="13.140625" customWidth="1"/>
    <col min="523" max="523" width="7.42578125" customWidth="1"/>
    <col min="524" max="524" width="4.5703125" customWidth="1"/>
    <col min="525" max="525" width="13.140625" customWidth="1"/>
    <col min="526" max="526" width="7.42578125" customWidth="1"/>
    <col min="527" max="527" width="13.140625" customWidth="1"/>
    <col min="528" max="528" width="7.42578125" customWidth="1"/>
    <col min="529" max="529" width="13.140625" customWidth="1"/>
    <col min="530" max="530" width="7.42578125" customWidth="1"/>
    <col min="531" max="531" width="13.140625" customWidth="1"/>
    <col min="532" max="532" width="7.42578125" customWidth="1"/>
    <col min="533" max="533" width="13.140625" customWidth="1"/>
    <col min="534" max="534" width="7.42578125" customWidth="1"/>
    <col min="535" max="535" width="13.140625" customWidth="1"/>
    <col min="536" max="536" width="7.42578125" customWidth="1"/>
    <col min="537" max="538" width="6.140625" customWidth="1"/>
    <col min="539" max="539" width="13.140625" customWidth="1"/>
    <col min="540" max="540" width="7.42578125" customWidth="1"/>
    <col min="541" max="541" width="4.7109375" customWidth="1"/>
    <col min="542" max="542" width="13.140625" customWidth="1"/>
    <col min="543" max="543" width="7.42578125" customWidth="1"/>
    <col min="544" max="544" width="13.140625" customWidth="1"/>
    <col min="545" max="545" width="7.42578125" customWidth="1"/>
    <col min="546" max="546" width="13.140625" customWidth="1"/>
    <col min="547" max="547" width="7.42578125" customWidth="1"/>
    <col min="548" max="548" width="13.140625" customWidth="1"/>
    <col min="549" max="549" width="7.42578125" customWidth="1"/>
    <col min="550" max="550" width="13.140625" customWidth="1"/>
    <col min="551" max="551" width="7.42578125" customWidth="1"/>
    <col min="552" max="552" width="13.140625" customWidth="1"/>
    <col min="553" max="553" width="7.42578125" customWidth="1"/>
    <col min="554" max="554" width="13.140625" customWidth="1"/>
    <col min="555" max="555" width="7.42578125" customWidth="1"/>
    <col min="556" max="556" width="13.140625" customWidth="1"/>
    <col min="557" max="557" width="7.42578125" customWidth="1"/>
    <col min="558" max="558" width="13.140625" customWidth="1"/>
    <col min="559" max="559" width="7.42578125" customWidth="1"/>
    <col min="560" max="560" width="13.140625" customWidth="1"/>
    <col min="561" max="561" width="7.42578125" customWidth="1"/>
    <col min="562" max="562" width="13.140625" customWidth="1"/>
    <col min="563" max="563" width="7.42578125" customWidth="1"/>
    <col min="564" max="564" width="13.140625" customWidth="1"/>
    <col min="565" max="565" width="7.42578125" customWidth="1"/>
    <col min="566" max="566" width="13.140625" customWidth="1"/>
    <col min="567" max="567" width="7.42578125" customWidth="1"/>
    <col min="568" max="568" width="13.140625" customWidth="1"/>
    <col min="569" max="569" width="7.42578125" customWidth="1"/>
    <col min="570" max="570" width="13.140625" customWidth="1"/>
    <col min="571" max="571" width="7.42578125" customWidth="1"/>
    <col min="572" max="572" width="13.140625" customWidth="1"/>
    <col min="573" max="573" width="7.42578125" customWidth="1"/>
    <col min="574" max="574" width="13.140625" customWidth="1"/>
    <col min="575" max="575" width="7.42578125" customWidth="1"/>
    <col min="576" max="576" width="13.140625" customWidth="1"/>
    <col min="577" max="577" width="7.42578125" customWidth="1"/>
    <col min="578" max="578" width="13.140625" customWidth="1"/>
    <col min="579" max="579" width="7.42578125" customWidth="1"/>
    <col min="580" max="580" width="13.140625" customWidth="1"/>
    <col min="581" max="581" width="7.42578125" customWidth="1"/>
    <col min="582" max="582" width="13.140625" customWidth="1"/>
    <col min="583" max="583" width="7.42578125" customWidth="1"/>
    <col min="584" max="584" width="13.140625" customWidth="1"/>
    <col min="585" max="585" width="7.42578125" customWidth="1"/>
    <col min="586" max="586" width="13.140625" customWidth="1"/>
    <col min="587" max="587" width="7.42578125" customWidth="1"/>
    <col min="588" max="588" width="13.140625" customWidth="1"/>
    <col min="589" max="589" width="7.42578125" customWidth="1"/>
    <col min="590" max="590" width="13.140625" customWidth="1"/>
    <col min="591" max="591" width="7.42578125" customWidth="1"/>
    <col min="592" max="592" width="4.7109375" customWidth="1"/>
    <col min="593" max="593" width="13.140625" customWidth="1"/>
    <col min="594" max="594" width="7.42578125" customWidth="1"/>
    <col min="595" max="595" width="13.140625" customWidth="1"/>
    <col min="596" max="596" width="7.42578125" customWidth="1"/>
    <col min="597" max="598" width="6.140625" customWidth="1"/>
    <col min="599" max="599" width="13.140625" customWidth="1"/>
    <col min="600" max="600" width="7.42578125" customWidth="1"/>
    <col min="601" max="601" width="13.140625" customWidth="1"/>
    <col min="602" max="602" width="7.42578125" customWidth="1"/>
    <col min="603" max="603" width="13.140625" customWidth="1"/>
    <col min="604" max="604" width="7.42578125" customWidth="1"/>
    <col min="605" max="605" width="13.140625" customWidth="1"/>
    <col min="606" max="606" width="7.42578125" customWidth="1"/>
    <col min="607" max="607" width="4.5703125" customWidth="1"/>
    <col min="608" max="608" width="13.140625" customWidth="1"/>
    <col min="609" max="609" width="7.42578125" customWidth="1"/>
    <col min="610" max="610" width="13.140625" customWidth="1"/>
    <col min="611" max="611" width="7.42578125" customWidth="1"/>
    <col min="612" max="612" width="13.140625" customWidth="1"/>
    <col min="613" max="613" width="7.42578125" customWidth="1"/>
    <col min="614" max="614" width="13.140625" customWidth="1"/>
    <col min="615" max="615" width="7.42578125" customWidth="1"/>
    <col min="616" max="616" width="13.140625" customWidth="1"/>
    <col min="617" max="617" width="7.42578125" customWidth="1"/>
    <col min="618" max="618" width="6.140625" customWidth="1"/>
    <col min="619" max="619" width="13.140625" customWidth="1"/>
    <col min="620" max="620" width="7.42578125" customWidth="1"/>
    <col min="621" max="621" width="13.140625" customWidth="1"/>
    <col min="622" max="622" width="7.42578125" customWidth="1"/>
    <col min="623" max="623" width="13.140625" customWidth="1"/>
    <col min="624" max="624" width="7.42578125" customWidth="1"/>
    <col min="625" max="625" width="13.140625" customWidth="1"/>
    <col min="626" max="626" width="7.42578125" customWidth="1"/>
    <col min="627" max="627" width="13.140625" customWidth="1"/>
    <col min="628" max="628" width="7.42578125" customWidth="1"/>
    <col min="629" max="629" width="13.140625" customWidth="1"/>
    <col min="630" max="630" width="7.42578125" customWidth="1"/>
    <col min="631" max="631" width="13.140625" customWidth="1"/>
    <col min="632" max="632" width="7.42578125" customWidth="1"/>
    <col min="633" max="633" width="4.7109375" customWidth="1"/>
    <col min="634" max="634" width="13.140625" customWidth="1"/>
    <col min="635" max="635" width="7.42578125" customWidth="1"/>
    <col min="636" max="636" width="4.7109375" customWidth="1"/>
    <col min="637" max="637" width="13.140625" customWidth="1"/>
    <col min="638" max="638" width="7.42578125" customWidth="1"/>
    <col min="639" max="639" width="13.140625" customWidth="1"/>
    <col min="640" max="640" width="7.42578125" customWidth="1"/>
    <col min="641" max="641" width="13.140625" customWidth="1"/>
    <col min="642" max="642" width="7.42578125" customWidth="1"/>
    <col min="643" max="643" width="13.140625" customWidth="1"/>
    <col min="644" max="644" width="7.42578125" customWidth="1"/>
    <col min="645" max="645" width="13.140625" customWidth="1"/>
    <col min="646" max="646" width="7.42578125" customWidth="1"/>
    <col min="647" max="647" width="13.140625" customWidth="1"/>
    <col min="648" max="648" width="7.42578125" customWidth="1"/>
    <col min="649" max="649" width="13.140625" customWidth="1"/>
    <col min="650" max="650" width="7.42578125" customWidth="1"/>
    <col min="651" max="651" width="13.140625" customWidth="1"/>
    <col min="652" max="652" width="7.42578125" customWidth="1"/>
    <col min="653" max="653" width="13.140625" customWidth="1"/>
    <col min="654" max="654" width="7.42578125" customWidth="1"/>
    <col min="655" max="655" width="13.140625" customWidth="1"/>
    <col min="656" max="656" width="7.42578125" customWidth="1"/>
    <col min="657" max="657" width="13.140625" customWidth="1"/>
    <col min="658" max="658" width="7.42578125" customWidth="1"/>
    <col min="659" max="659" width="13.140625" customWidth="1"/>
    <col min="660" max="660" width="7.42578125" customWidth="1"/>
    <col min="661" max="661" width="13.140625" customWidth="1"/>
    <col min="662" max="662" width="7.42578125" customWidth="1"/>
    <col min="663" max="663" width="13.140625" customWidth="1"/>
    <col min="664" max="664" width="7.42578125" customWidth="1"/>
    <col min="665" max="665" width="13.140625" customWidth="1"/>
    <col min="666" max="666" width="7.42578125" customWidth="1"/>
    <col min="667" max="667" width="13.140625" customWidth="1"/>
    <col min="668" max="668" width="7.42578125" customWidth="1"/>
    <col min="669" max="669" width="6.140625" customWidth="1"/>
    <col min="670" max="670" width="5.140625" customWidth="1"/>
    <col min="671" max="671" width="13.140625" customWidth="1"/>
    <col min="672" max="672" width="7.42578125" customWidth="1"/>
    <col min="673" max="673" width="13.140625" customWidth="1"/>
    <col min="674" max="674" width="7.42578125" customWidth="1"/>
    <col min="675" max="675" width="13.140625" customWidth="1"/>
    <col min="676" max="676" width="7.42578125" customWidth="1"/>
    <col min="677" max="677" width="4.5703125" customWidth="1"/>
    <col min="678" max="678" width="13.140625" customWidth="1"/>
    <col min="679" max="679" width="7.42578125" customWidth="1"/>
    <col min="680" max="680" width="13.140625" customWidth="1"/>
    <col min="681" max="681" width="7.42578125" customWidth="1"/>
    <col min="682" max="682" width="13.140625" customWidth="1"/>
    <col min="683" max="683" width="7.42578125" customWidth="1"/>
    <col min="684" max="684" width="13.140625" customWidth="1"/>
    <col min="685" max="685" width="7.42578125" customWidth="1"/>
    <col min="686" max="686" width="13.140625" customWidth="1"/>
    <col min="687" max="687" width="7.42578125" customWidth="1"/>
    <col min="688" max="688" width="13.140625" customWidth="1"/>
    <col min="689" max="689" width="7.42578125" customWidth="1"/>
    <col min="690" max="690" width="13.140625" customWidth="1"/>
    <col min="691" max="691" width="7.42578125" customWidth="1"/>
    <col min="692" max="692" width="13.140625" customWidth="1"/>
    <col min="693" max="693" width="7.42578125" customWidth="1"/>
    <col min="694" max="694" width="13.140625" customWidth="1"/>
    <col min="695" max="695" width="7.42578125" customWidth="1"/>
    <col min="696" max="696" width="13.140625" customWidth="1"/>
    <col min="697" max="697" width="7.42578125" customWidth="1"/>
    <col min="698" max="698" width="13.140625" customWidth="1"/>
    <col min="699" max="699" width="7.42578125" customWidth="1"/>
    <col min="700" max="700" width="4.5703125" customWidth="1"/>
    <col min="701" max="701" width="13.140625" customWidth="1"/>
    <col min="702" max="702" width="7.42578125" customWidth="1"/>
    <col min="703" max="703" width="13.140625" customWidth="1"/>
    <col min="704" max="704" width="7.42578125" customWidth="1"/>
    <col min="705" max="705" width="13.140625" customWidth="1"/>
    <col min="706" max="706" width="7.42578125" customWidth="1"/>
    <col min="707" max="707" width="13.140625" customWidth="1"/>
    <col min="708" max="708" width="7.42578125" customWidth="1"/>
    <col min="709" max="709" width="13.140625" customWidth="1"/>
    <col min="710" max="710" width="7.42578125" customWidth="1"/>
    <col min="711" max="711" width="13.140625" customWidth="1"/>
    <col min="712" max="712" width="7.42578125" customWidth="1"/>
    <col min="713" max="713" width="13.140625" customWidth="1"/>
    <col min="714" max="714" width="7.42578125" customWidth="1"/>
    <col min="715" max="715" width="13.140625" customWidth="1"/>
    <col min="716" max="716" width="7.42578125" customWidth="1"/>
    <col min="717" max="717" width="13.140625" customWidth="1"/>
    <col min="718" max="718" width="7.42578125" customWidth="1"/>
    <col min="719" max="720" width="6.140625" customWidth="1"/>
    <col min="721" max="721" width="13.140625" customWidth="1"/>
    <col min="722" max="722" width="7.42578125" customWidth="1"/>
    <col min="723" max="723" width="13.140625" customWidth="1"/>
    <col min="724" max="724" width="7.42578125" customWidth="1"/>
    <col min="725" max="725" width="13.140625" customWidth="1"/>
    <col min="726" max="726" width="7.42578125" customWidth="1"/>
    <col min="727" max="727" width="13.140625" customWidth="1"/>
    <col min="728" max="728" width="7.42578125" customWidth="1"/>
    <col min="729" max="729" width="13.140625" customWidth="1"/>
    <col min="730" max="730" width="7.42578125" customWidth="1"/>
    <col min="731" max="731" width="13.140625" customWidth="1"/>
    <col min="732" max="732" width="7.42578125" customWidth="1"/>
    <col min="733" max="733" width="4.7109375" customWidth="1"/>
    <col min="734" max="734" width="13.140625" customWidth="1"/>
    <col min="735" max="735" width="7.42578125" customWidth="1"/>
    <col min="736" max="736" width="13.140625" customWidth="1"/>
    <col min="737" max="737" width="7.42578125" customWidth="1"/>
    <col min="738" max="738" width="13.140625" customWidth="1"/>
    <col min="739" max="739" width="7.42578125" customWidth="1"/>
    <col min="740" max="740" width="13.140625" customWidth="1"/>
    <col min="741" max="741" width="7.42578125" customWidth="1"/>
    <col min="742" max="742" width="13.140625" customWidth="1"/>
    <col min="743" max="743" width="7.42578125" customWidth="1"/>
    <col min="744" max="744" width="13.140625" customWidth="1"/>
    <col min="745" max="745" width="7.42578125" customWidth="1"/>
    <col min="746" max="746" width="13.140625" customWidth="1"/>
    <col min="747" max="747" width="7.42578125" customWidth="1"/>
    <col min="748" max="748" width="13.140625" customWidth="1"/>
    <col min="749" max="749" width="7.42578125" customWidth="1"/>
    <col min="750" max="750" width="13.140625" customWidth="1"/>
    <col min="751" max="751" width="7.42578125" customWidth="1"/>
    <col min="752" max="752" width="13.140625" customWidth="1"/>
    <col min="753" max="753" width="7.42578125" customWidth="1"/>
    <col min="754" max="754" width="13.140625" customWidth="1"/>
    <col min="755" max="755" width="7.42578125" customWidth="1"/>
    <col min="756" max="756" width="4.7109375" customWidth="1"/>
    <col min="757" max="757" width="13.140625" customWidth="1"/>
    <col min="758" max="758" width="7.42578125" customWidth="1"/>
    <col min="759" max="759" width="13.140625" customWidth="1"/>
    <col min="760" max="760" width="7.42578125" customWidth="1"/>
    <col min="761" max="761" width="13.140625" customWidth="1"/>
    <col min="762" max="762" width="7.42578125" customWidth="1"/>
    <col min="763" max="763" width="13.140625" customWidth="1"/>
    <col min="764" max="764" width="7.42578125" customWidth="1"/>
    <col min="765" max="765" width="13.140625" customWidth="1"/>
    <col min="766" max="766" width="7.5703125" customWidth="1"/>
    <col min="767" max="767" width="6.140625" customWidth="1"/>
    <col min="768" max="768" width="13.140625" customWidth="1"/>
    <col min="769" max="769" width="7.42578125" customWidth="1"/>
    <col min="770" max="770" width="13.140625" customWidth="1"/>
    <col min="771" max="771" width="7.42578125" customWidth="1"/>
    <col min="772" max="772" width="13.140625" customWidth="1"/>
    <col min="773" max="773" width="7.42578125" customWidth="1"/>
    <col min="774" max="774" width="13.140625" customWidth="1"/>
    <col min="775" max="775" width="7.42578125" customWidth="1"/>
    <col min="776" max="776" width="13.140625" customWidth="1"/>
    <col min="777" max="777" width="7.42578125" customWidth="1"/>
    <col min="778" max="778" width="13.140625" customWidth="1"/>
    <col min="779" max="779" width="7.42578125" customWidth="1"/>
    <col min="780" max="780" width="4.7109375" customWidth="1"/>
    <col min="781" max="781" width="13.140625" customWidth="1"/>
    <col min="782" max="782" width="7.42578125" customWidth="1"/>
    <col min="783" max="783" width="13.140625" customWidth="1"/>
    <col min="784" max="784" width="7.42578125" customWidth="1"/>
    <col min="785" max="785" width="4.7109375" customWidth="1"/>
    <col min="786" max="786" width="13.140625" customWidth="1"/>
    <col min="787" max="787" width="7.42578125" customWidth="1"/>
    <col min="788" max="788" width="4.7109375" customWidth="1"/>
    <col min="789" max="789" width="13.140625" customWidth="1"/>
    <col min="790" max="790" width="7.42578125" customWidth="1"/>
    <col min="791" max="791" width="13.140625" customWidth="1"/>
    <col min="792" max="792" width="7.42578125" customWidth="1"/>
    <col min="793" max="793" width="13.140625" customWidth="1"/>
    <col min="794" max="794" width="7.42578125" customWidth="1"/>
    <col min="795" max="795" width="13.140625" customWidth="1"/>
    <col min="796" max="796" width="7.42578125" customWidth="1"/>
    <col min="797" max="797" width="4.7109375" customWidth="1"/>
    <col min="798" max="798" width="13.140625" customWidth="1"/>
    <col min="799" max="799" width="7.42578125" customWidth="1"/>
    <col min="800" max="800" width="13.140625" customWidth="1"/>
    <col min="801" max="801" width="7.42578125" customWidth="1"/>
    <col min="802" max="802" width="13.140625" customWidth="1"/>
    <col min="803" max="803" width="7.42578125" customWidth="1"/>
    <col min="804" max="804" width="13.140625" customWidth="1"/>
    <col min="805" max="805" width="7.42578125" customWidth="1"/>
    <col min="806" max="807" width="6.140625" customWidth="1"/>
    <col min="808" max="808" width="13.140625" customWidth="1"/>
    <col min="809" max="809" width="7.42578125" customWidth="1"/>
    <col min="810" max="810" width="13.140625" customWidth="1"/>
    <col min="811" max="811" width="7.42578125" customWidth="1"/>
    <col min="812" max="812" width="13.140625" customWidth="1"/>
    <col min="813" max="813" width="7.42578125" customWidth="1"/>
    <col min="814" max="814" width="13.140625" customWidth="1"/>
    <col min="815" max="815" width="7.42578125" customWidth="1"/>
    <col min="816" max="816" width="13.140625" customWidth="1"/>
    <col min="817" max="817" width="7.42578125" customWidth="1"/>
    <col min="818" max="818" width="13.140625" customWidth="1"/>
    <col min="819" max="819" width="7.42578125" customWidth="1"/>
    <col min="820" max="820" width="13.140625" customWidth="1"/>
    <col min="821" max="821" width="7.42578125" customWidth="1"/>
    <col min="822" max="822" width="13.140625" customWidth="1"/>
    <col min="823" max="823" width="7.42578125" customWidth="1"/>
    <col min="824" max="824" width="13.140625" customWidth="1"/>
    <col min="825" max="825" width="7.42578125" customWidth="1"/>
    <col min="826" max="826" width="4.7109375" customWidth="1"/>
    <col min="827" max="827" width="13.140625" customWidth="1"/>
    <col min="828" max="828" width="7.42578125" customWidth="1"/>
    <col min="829" max="829" width="13.140625" customWidth="1"/>
    <col min="830" max="830" width="7.42578125" customWidth="1"/>
    <col min="831" max="831" width="13.140625" customWidth="1"/>
    <col min="832" max="832" width="7.42578125" customWidth="1"/>
    <col min="833" max="833" width="13.140625" customWidth="1"/>
    <col min="834" max="834" width="7.42578125" customWidth="1"/>
    <col min="835" max="835" width="13.140625" customWidth="1"/>
    <col min="836" max="836" width="7.42578125" customWidth="1"/>
    <col min="837" max="837" width="13.140625" customWidth="1"/>
    <col min="838" max="838" width="7.42578125" customWidth="1"/>
    <col min="839" max="839" width="13.140625" customWidth="1"/>
    <col min="840" max="840" width="7.42578125" customWidth="1"/>
    <col min="841" max="841" width="13.140625" customWidth="1"/>
    <col min="842" max="842" width="7.42578125" customWidth="1"/>
    <col min="843" max="843" width="13.140625" customWidth="1"/>
    <col min="844" max="844" width="7.42578125" customWidth="1"/>
    <col min="845" max="845" width="13.140625" customWidth="1"/>
    <col min="846" max="846" width="8.42578125" customWidth="1"/>
    <col min="847" max="848" width="7.5703125" customWidth="1"/>
    <col min="849" max="849" width="14.140625" customWidth="1"/>
    <col min="850" max="850" width="8.42578125" customWidth="1"/>
    <col min="851" max="851" width="14.140625" customWidth="1"/>
    <col min="852" max="852" width="8.42578125" customWidth="1"/>
    <col min="853" max="853" width="14.140625" customWidth="1"/>
    <col min="854" max="854" width="8.42578125" customWidth="1"/>
    <col min="855" max="855" width="14.140625" customWidth="1"/>
    <col min="856" max="856" width="8.42578125" customWidth="1"/>
    <col min="857" max="857" width="5.42578125" customWidth="1"/>
    <col min="858" max="858" width="14.140625" customWidth="1"/>
    <col min="859" max="859" width="8.42578125" customWidth="1"/>
    <col min="860" max="860" width="14.140625" customWidth="1"/>
    <col min="861" max="861" width="8.42578125" customWidth="1"/>
    <col min="862" max="862" width="14.140625" customWidth="1"/>
    <col min="863" max="863" width="8.42578125" customWidth="1"/>
    <col min="864" max="864" width="14.140625" customWidth="1"/>
    <col min="865" max="865" width="8.42578125" customWidth="1"/>
    <col min="866" max="866" width="14.140625" customWidth="1"/>
    <col min="867" max="867" width="8.42578125" customWidth="1"/>
    <col min="868" max="868" width="14.140625" customWidth="1"/>
    <col min="869" max="869" width="8.42578125" customWidth="1"/>
    <col min="870" max="870" width="14.140625" customWidth="1"/>
    <col min="871" max="871" width="8.42578125" customWidth="1"/>
    <col min="872" max="872" width="14.140625" customWidth="1"/>
    <col min="873" max="873" width="8.42578125" customWidth="1"/>
    <col min="874" max="874" width="14.140625" customWidth="1"/>
    <col min="875" max="875" width="8.42578125" customWidth="1"/>
    <col min="876" max="876" width="14.140625" customWidth="1"/>
    <col min="877" max="877" width="8.42578125" customWidth="1"/>
    <col min="878" max="878" width="14.140625" customWidth="1"/>
    <col min="879" max="879" width="8.42578125" customWidth="1"/>
    <col min="880" max="880" width="14.140625" customWidth="1"/>
    <col min="881" max="881" width="8.42578125" customWidth="1"/>
    <col min="882" max="882" width="14.140625" customWidth="1"/>
    <col min="883" max="883" width="8.42578125" customWidth="1"/>
    <col min="884" max="884" width="14.140625" customWidth="1"/>
    <col min="885" max="885" width="8.42578125" customWidth="1"/>
    <col min="886" max="886" width="14.140625" customWidth="1"/>
    <col min="887" max="887" width="8.42578125" customWidth="1"/>
    <col min="888" max="888" width="14.140625" customWidth="1"/>
    <col min="889" max="889" width="8.42578125" customWidth="1"/>
    <col min="890" max="890" width="14.140625" customWidth="1"/>
    <col min="891" max="891" width="8.42578125" customWidth="1"/>
    <col min="892" max="892" width="14.140625" customWidth="1"/>
    <col min="893" max="893" width="8.42578125" customWidth="1"/>
    <col min="894" max="895" width="6.140625" customWidth="1"/>
    <col min="896" max="896" width="14.140625" customWidth="1"/>
    <col min="897" max="897" width="8.42578125" customWidth="1"/>
    <col min="898" max="898" width="14.140625" customWidth="1"/>
    <col min="899" max="899" width="8.42578125" customWidth="1"/>
    <col min="900" max="900" width="14.140625" customWidth="1"/>
    <col min="901" max="901" width="8.42578125" customWidth="1"/>
    <col min="902" max="902" width="14.140625" customWidth="1"/>
    <col min="903" max="903" width="8.42578125" customWidth="1"/>
    <col min="904" max="904" width="14.140625" customWidth="1"/>
    <col min="905" max="905" width="8.42578125" customWidth="1"/>
    <col min="906" max="906" width="14.140625" customWidth="1"/>
    <col min="907" max="907" width="8.42578125" customWidth="1"/>
    <col min="908" max="908" width="4.5703125" customWidth="1"/>
    <col min="909" max="909" width="14.140625" customWidth="1"/>
    <col min="910" max="910" width="8.42578125" customWidth="1"/>
    <col min="911" max="911" width="14.140625" customWidth="1"/>
    <col min="912" max="912" width="8.42578125" customWidth="1"/>
    <col min="913" max="913" width="14.140625" customWidth="1"/>
    <col min="914" max="914" width="8.42578125" customWidth="1"/>
    <col min="915" max="915" width="14.140625" customWidth="1"/>
    <col min="916" max="916" width="8.42578125" customWidth="1"/>
    <col min="917" max="917" width="14.140625" customWidth="1"/>
    <col min="918" max="918" width="8.42578125" customWidth="1"/>
    <col min="919" max="919" width="14.140625" customWidth="1"/>
    <col min="920" max="920" width="8.42578125" customWidth="1"/>
    <col min="921" max="921" width="14.140625" customWidth="1"/>
    <col min="922" max="922" width="8.42578125" customWidth="1"/>
    <col min="923" max="923" width="14.140625" customWidth="1"/>
    <col min="924" max="924" width="8.42578125" customWidth="1"/>
    <col min="925" max="925" width="14.140625" customWidth="1"/>
    <col min="926" max="926" width="8.42578125" customWidth="1"/>
    <col min="927" max="927" width="4.7109375" customWidth="1"/>
    <col min="928" max="928" width="14.140625" customWidth="1"/>
    <col min="929" max="929" width="8.42578125" customWidth="1"/>
    <col min="930" max="930" width="14.140625" customWidth="1"/>
    <col min="931" max="931" width="8.42578125" customWidth="1"/>
    <col min="932" max="932" width="14.140625" customWidth="1"/>
    <col min="933" max="933" width="8.42578125" customWidth="1"/>
    <col min="934" max="934" width="14.140625" customWidth="1"/>
    <col min="935" max="935" width="8.42578125" customWidth="1"/>
    <col min="936" max="936" width="14.140625" customWidth="1"/>
    <col min="937" max="937" width="8.42578125" customWidth="1"/>
    <col min="938" max="938" width="14.140625" customWidth="1"/>
    <col min="939" max="939" width="8.42578125" customWidth="1"/>
    <col min="940" max="940" width="14.140625" customWidth="1"/>
    <col min="941" max="941" width="8.42578125" customWidth="1"/>
    <col min="942" max="942" width="4.5703125" customWidth="1"/>
    <col min="943" max="943" width="14.140625" customWidth="1"/>
    <col min="944" max="944" width="8.42578125" customWidth="1"/>
    <col min="945" max="945" width="14.140625" customWidth="1"/>
    <col min="946" max="946" width="8.42578125" customWidth="1"/>
    <col min="947" max="947" width="14.140625" customWidth="1"/>
    <col min="948" max="948" width="8.42578125" customWidth="1"/>
    <col min="949" max="949" width="14.140625" customWidth="1"/>
    <col min="950" max="950" width="8.42578125" customWidth="1"/>
    <col min="951" max="951" width="14.140625" customWidth="1"/>
    <col min="952" max="952" width="8.42578125" customWidth="1"/>
    <col min="953" max="953" width="14.140625" customWidth="1"/>
    <col min="954" max="954" width="8.42578125" customWidth="1"/>
    <col min="955" max="955" width="14.140625" customWidth="1"/>
    <col min="956" max="956" width="8.42578125" customWidth="1"/>
    <col min="957" max="957" width="14.140625" customWidth="1"/>
    <col min="958" max="958" width="8.42578125" customWidth="1"/>
    <col min="959" max="959" width="14.140625" customWidth="1"/>
    <col min="960" max="960" width="8.42578125" customWidth="1"/>
    <col min="961" max="961" width="14.140625" customWidth="1"/>
    <col min="962" max="962" width="8.42578125" customWidth="1"/>
    <col min="963" max="963" width="14.140625" customWidth="1"/>
    <col min="964" max="964" width="8.42578125" customWidth="1"/>
    <col min="965" max="965" width="14.140625" customWidth="1"/>
    <col min="966" max="966" width="8.42578125" customWidth="1"/>
    <col min="967" max="967" width="14.140625" customWidth="1"/>
    <col min="968" max="968" width="8.42578125" customWidth="1"/>
    <col min="969" max="969" width="14.140625" customWidth="1"/>
    <col min="970" max="970" width="8.42578125" customWidth="1"/>
    <col min="971" max="971" width="14.140625" customWidth="1"/>
    <col min="972" max="972" width="8.42578125" customWidth="1"/>
    <col min="973" max="973" width="14.140625" customWidth="1"/>
    <col min="974" max="974" width="8.42578125" customWidth="1"/>
    <col min="975" max="975" width="14.140625" customWidth="1"/>
    <col min="976" max="976" width="8.42578125" customWidth="1"/>
    <col min="977" max="977" width="14.140625" customWidth="1"/>
    <col min="978" max="978" width="8.42578125" customWidth="1"/>
    <col min="979" max="980" width="6.140625" customWidth="1"/>
    <col min="981" max="981" width="14.140625" customWidth="1"/>
    <col min="982" max="982" width="8.42578125" customWidth="1"/>
    <col min="983" max="983" width="14.140625" customWidth="1"/>
    <col min="984" max="984" width="8.42578125" customWidth="1"/>
    <col min="985" max="985" width="14.140625" customWidth="1"/>
    <col min="986" max="986" width="8.42578125" customWidth="1"/>
    <col min="987" max="987" width="14.140625" customWidth="1"/>
    <col min="988" max="988" width="8.42578125" customWidth="1"/>
    <col min="989" max="989" width="14.140625" customWidth="1"/>
    <col min="990" max="990" width="8.42578125" customWidth="1"/>
    <col min="991" max="991" width="14.140625" customWidth="1"/>
    <col min="992" max="992" width="8.42578125" customWidth="1"/>
    <col min="993" max="993" width="14.140625" customWidth="1"/>
    <col min="994" max="994" width="8.42578125" customWidth="1"/>
    <col min="995" max="995" width="14.140625" customWidth="1"/>
    <col min="996" max="996" width="8.42578125" customWidth="1"/>
    <col min="997" max="997" width="14.140625" customWidth="1"/>
    <col min="998" max="998" width="8.42578125" customWidth="1"/>
    <col min="999" max="999" width="14.140625" customWidth="1"/>
    <col min="1000" max="1000" width="8.42578125" customWidth="1"/>
    <col min="1001" max="1001" width="14.140625" customWidth="1"/>
    <col min="1002" max="1002" width="8.42578125" customWidth="1"/>
    <col min="1003" max="1003" width="14.140625" customWidth="1"/>
    <col min="1004" max="1004" width="8.42578125" customWidth="1"/>
    <col min="1005" max="1005" width="14.140625" customWidth="1"/>
    <col min="1006" max="1006" width="8.42578125" customWidth="1"/>
    <col min="1007" max="1007" width="4.5703125" customWidth="1"/>
    <col min="1008" max="1008" width="14.140625" customWidth="1"/>
    <col min="1009" max="1009" width="8.42578125" customWidth="1"/>
    <col min="1010" max="1010" width="4.7109375" customWidth="1"/>
    <col min="1011" max="1011" width="14.140625" customWidth="1"/>
    <col min="1012" max="1012" width="8.42578125" customWidth="1"/>
    <col min="1013" max="1013" width="14.140625" customWidth="1"/>
    <col min="1014" max="1014" width="8.42578125" customWidth="1"/>
    <col min="1015" max="1015" width="6.140625" customWidth="1"/>
    <col min="1016" max="1016" width="14.140625" customWidth="1"/>
    <col min="1017" max="1017" width="8.42578125" customWidth="1"/>
    <col min="1018" max="1018" width="14.140625" customWidth="1"/>
    <col min="1019" max="1019" width="8.42578125" customWidth="1"/>
    <col min="1020" max="1020" width="14.140625" customWidth="1"/>
    <col min="1021" max="1021" width="8.42578125" customWidth="1"/>
    <col min="1022" max="1022" width="14.140625" customWidth="1"/>
    <col min="1023" max="1023" width="8.42578125" customWidth="1"/>
    <col min="1024" max="1024" width="4.7109375" customWidth="1"/>
    <col min="1025" max="1025" width="14.140625" customWidth="1"/>
    <col min="1026" max="1026" width="8.42578125" customWidth="1"/>
    <col min="1027" max="1027" width="14.140625" customWidth="1"/>
    <col min="1028" max="1028" width="8.42578125" customWidth="1"/>
    <col min="1029" max="1029" width="14.140625" customWidth="1"/>
    <col min="1030" max="1030" width="8.42578125" customWidth="1"/>
    <col min="1031" max="1031" width="14.140625" customWidth="1"/>
    <col min="1032" max="1032" width="8.42578125" customWidth="1"/>
    <col min="1033" max="1033" width="14.140625" customWidth="1"/>
    <col min="1034" max="1034" width="8.42578125" customWidth="1"/>
    <col min="1035" max="1035" width="14.140625" customWidth="1"/>
    <col min="1036" max="1036" width="8.42578125" customWidth="1"/>
    <col min="1037" max="1037" width="14.140625" customWidth="1"/>
    <col min="1038" max="1038" width="8.42578125" customWidth="1"/>
    <col min="1039" max="1039" width="4.5703125" customWidth="1"/>
    <col min="1040" max="1040" width="14.140625" customWidth="1"/>
    <col min="1041" max="1041" width="8.42578125" customWidth="1"/>
    <col min="1042" max="1042" width="14.140625" customWidth="1"/>
    <col min="1043" max="1043" width="8.42578125" customWidth="1"/>
    <col min="1044" max="1044" width="14.140625" customWidth="1"/>
    <col min="1045" max="1045" width="8.42578125" customWidth="1"/>
    <col min="1046" max="1046" width="14.140625" customWidth="1"/>
    <col min="1047" max="1047" width="8.42578125" customWidth="1"/>
    <col min="1048" max="1048" width="14.140625" customWidth="1"/>
    <col min="1049" max="1049" width="8.42578125" customWidth="1"/>
    <col min="1050" max="1050" width="14.140625" customWidth="1"/>
    <col min="1051" max="1051" width="8.42578125" customWidth="1"/>
    <col min="1052" max="1052" width="14.140625" customWidth="1"/>
    <col min="1053" max="1053" width="8.42578125" customWidth="1"/>
    <col min="1054" max="1054" width="14.140625" customWidth="1"/>
    <col min="1055" max="1055" width="8.42578125" customWidth="1"/>
    <col min="1056" max="1056" width="14.140625" customWidth="1"/>
    <col min="1057" max="1057" width="8.42578125" customWidth="1"/>
    <col min="1058" max="1058" width="14.140625" customWidth="1"/>
    <col min="1059" max="1059" width="8.42578125" customWidth="1"/>
    <col min="1060" max="1060" width="14.140625" customWidth="1"/>
    <col min="1061" max="1061" width="8.42578125" customWidth="1"/>
    <col min="1062" max="1062" width="14.140625" customWidth="1"/>
    <col min="1063" max="1063" width="8.42578125" customWidth="1"/>
    <col min="1064" max="1064" width="14.140625" customWidth="1"/>
    <col min="1065" max="1065" width="8.42578125" customWidth="1"/>
    <col min="1066" max="1066" width="14.140625" customWidth="1"/>
    <col min="1067" max="1067" width="8.42578125" customWidth="1"/>
    <col min="1068" max="1068" width="14.140625" customWidth="1"/>
    <col min="1069" max="1069" width="8.42578125" customWidth="1"/>
    <col min="1070" max="1070" width="14.140625" customWidth="1"/>
    <col min="1071" max="1071" width="8.42578125" customWidth="1"/>
    <col min="1072" max="1072" width="14.140625" customWidth="1"/>
    <col min="1073" max="1073" width="8.42578125" customWidth="1"/>
    <col min="1074" max="1074" width="14.140625" customWidth="1"/>
    <col min="1075" max="1075" width="8.42578125" customWidth="1"/>
    <col min="1076" max="1076" width="14.140625" customWidth="1"/>
    <col min="1077" max="1077" width="8.42578125" customWidth="1"/>
    <col min="1078" max="1078" width="14.140625" customWidth="1"/>
    <col min="1079" max="1079" width="8.42578125" customWidth="1"/>
    <col min="1080" max="1080" width="14.140625" customWidth="1"/>
    <col min="1081" max="1081" width="8.42578125" customWidth="1"/>
    <col min="1082" max="1083" width="6.140625" customWidth="1"/>
    <col min="1084" max="1084" width="14.140625" customWidth="1"/>
    <col min="1085" max="1085" width="8.42578125" customWidth="1"/>
    <col min="1086" max="1086" width="14.140625" customWidth="1"/>
    <col min="1087" max="1087" width="8.42578125" customWidth="1"/>
    <col min="1088" max="1088" width="14.140625" customWidth="1"/>
    <col min="1089" max="1089" width="8.42578125" customWidth="1"/>
    <col min="1090" max="1090" width="4.5703125" customWidth="1"/>
    <col min="1091" max="1091" width="14.140625" customWidth="1"/>
    <col min="1092" max="1092" width="8.42578125" customWidth="1"/>
    <col min="1093" max="1093" width="14.140625" customWidth="1"/>
    <col min="1094" max="1094" width="8.42578125" customWidth="1"/>
    <col min="1095" max="1095" width="14.140625" customWidth="1"/>
    <col min="1096" max="1096" width="8.42578125" customWidth="1"/>
    <col min="1097" max="1097" width="14.140625" customWidth="1"/>
    <col min="1098" max="1098" width="8.42578125" customWidth="1"/>
    <col min="1099" max="1099" width="14.140625" customWidth="1"/>
    <col min="1100" max="1100" width="8.42578125" customWidth="1"/>
    <col min="1101" max="1101" width="14.140625" customWidth="1"/>
    <col min="1102" max="1102" width="8.42578125" customWidth="1"/>
    <col min="1103" max="1103" width="14.140625" customWidth="1"/>
    <col min="1104" max="1104" width="8.42578125" customWidth="1"/>
    <col min="1105" max="1105" width="14.140625" customWidth="1"/>
    <col min="1106" max="1106" width="8.42578125" customWidth="1"/>
    <col min="1107" max="1107" width="14.140625" customWidth="1"/>
    <col min="1108" max="1108" width="8.42578125" customWidth="1"/>
    <col min="1109" max="1109" width="14.140625" customWidth="1"/>
    <col min="1110" max="1110" width="8.42578125" customWidth="1"/>
    <col min="1111" max="1111" width="14.140625" customWidth="1"/>
    <col min="1112" max="1112" width="8.42578125" customWidth="1"/>
    <col min="1113" max="1113" width="5.42578125" customWidth="1"/>
    <col min="1114" max="1114" width="14.140625" customWidth="1"/>
    <col min="1115" max="1115" width="8.42578125" customWidth="1"/>
    <col min="1116" max="1116" width="4.7109375" customWidth="1"/>
    <col min="1117" max="1117" width="14.140625" customWidth="1"/>
    <col min="1118" max="1118" width="8.42578125" customWidth="1"/>
    <col min="1119" max="1119" width="4.7109375" customWidth="1"/>
    <col min="1120" max="1120" width="14.140625" customWidth="1"/>
    <col min="1121" max="1121" width="8.42578125" customWidth="1"/>
    <col min="1122" max="1122" width="14.140625" customWidth="1"/>
    <col min="1123" max="1123" width="8.42578125" customWidth="1"/>
    <col min="1124" max="1124" width="14.140625" customWidth="1"/>
    <col min="1125" max="1125" width="8.42578125" customWidth="1"/>
    <col min="1126" max="1126" width="14.140625" customWidth="1"/>
    <col min="1127" max="1127" width="8.42578125" customWidth="1"/>
    <col min="1128" max="1128" width="4.85546875" customWidth="1"/>
    <col min="1129" max="1130" width="5.42578125" customWidth="1"/>
    <col min="1131" max="1131" width="14.140625" customWidth="1"/>
    <col min="1132" max="1132" width="8.42578125" customWidth="1"/>
    <col min="1133" max="1133" width="14.140625" customWidth="1"/>
    <col min="1134" max="1134" width="8.42578125" customWidth="1"/>
    <col min="1135" max="1135" width="14.140625" customWidth="1"/>
    <col min="1136" max="1136" width="8.42578125" customWidth="1"/>
    <col min="1137" max="1137" width="14.140625" customWidth="1"/>
    <col min="1138" max="1138" width="8.42578125" customWidth="1"/>
    <col min="1139" max="1139" width="4.5703125" customWidth="1"/>
    <col min="1140" max="1140" width="14.140625" customWidth="1"/>
    <col min="1141" max="1141" width="8.42578125" customWidth="1"/>
    <col min="1142" max="1142" width="14.140625" customWidth="1"/>
    <col min="1143" max="1143" width="8.42578125" customWidth="1"/>
    <col min="1144" max="1144" width="14.140625" customWidth="1"/>
    <col min="1145" max="1145" width="8.42578125" customWidth="1"/>
    <col min="1146" max="1146" width="14.140625" customWidth="1"/>
    <col min="1147" max="1147" width="8.42578125" customWidth="1"/>
    <col min="1148" max="1148" width="4.7109375" customWidth="1"/>
    <col min="1149" max="1149" width="14.140625" customWidth="1"/>
    <col min="1150" max="1150" width="8.42578125" customWidth="1"/>
    <col min="1151" max="1151" width="14.140625" customWidth="1"/>
    <col min="1152" max="1152" width="8.42578125" customWidth="1"/>
    <col min="1153" max="1153" width="14.140625" customWidth="1"/>
    <col min="1154" max="1154" width="8.42578125" customWidth="1"/>
    <col min="1155" max="1155" width="14.140625" customWidth="1"/>
    <col min="1156" max="1156" width="8.42578125" customWidth="1"/>
    <col min="1157" max="1157" width="14.140625" customWidth="1"/>
    <col min="1158" max="1158" width="8.42578125" customWidth="1"/>
    <col min="1159" max="1159" width="14.140625" customWidth="1"/>
    <col min="1160" max="1160" width="8.42578125" customWidth="1"/>
    <col min="1161" max="1161" width="14.140625" customWidth="1"/>
    <col min="1162" max="1162" width="8.42578125" customWidth="1"/>
    <col min="1163" max="1163" width="14.140625" customWidth="1"/>
    <col min="1164" max="1164" width="8.42578125" customWidth="1"/>
    <col min="1165" max="1165" width="14.140625" customWidth="1"/>
    <col min="1166" max="1166" width="8.42578125" customWidth="1"/>
    <col min="1167" max="1167" width="14.140625" customWidth="1"/>
    <col min="1168" max="1168" width="8.42578125" customWidth="1"/>
    <col min="1169" max="1169" width="4.5703125" customWidth="1"/>
    <col min="1170" max="1170" width="4.7109375" customWidth="1"/>
    <col min="1171" max="1171" width="14.140625" customWidth="1"/>
    <col min="1172" max="1172" width="8.42578125" customWidth="1"/>
    <col min="1173" max="1173" width="14.140625" customWidth="1"/>
    <col min="1174" max="1174" width="8.42578125" customWidth="1"/>
    <col min="1175" max="1175" width="4.5703125" customWidth="1"/>
    <col min="1176" max="1176" width="6.140625" customWidth="1"/>
    <col min="1177" max="1177" width="14.140625" customWidth="1"/>
    <col min="1178" max="1178" width="8.42578125" customWidth="1"/>
    <col min="1179" max="1179" width="14.140625" customWidth="1"/>
    <col min="1180" max="1180" width="8.42578125" customWidth="1"/>
    <col min="1181" max="1181" width="5.42578125" customWidth="1"/>
    <col min="1182" max="1182" width="14.140625" customWidth="1"/>
    <col min="1183" max="1183" width="8.42578125" customWidth="1"/>
    <col min="1184" max="1184" width="14.140625" customWidth="1"/>
    <col min="1185" max="1185" width="8.42578125" customWidth="1"/>
    <col min="1186" max="1186" width="14.140625" customWidth="1"/>
    <col min="1187" max="1187" width="8.42578125" customWidth="1"/>
    <col min="1188" max="1188" width="14.140625" customWidth="1"/>
    <col min="1189" max="1189" width="8.42578125" customWidth="1"/>
    <col min="1190" max="1190" width="14.140625" customWidth="1"/>
    <col min="1191" max="1191" width="8.42578125" customWidth="1"/>
    <col min="1192" max="1192" width="14.140625" customWidth="1"/>
    <col min="1193" max="1193" width="8.42578125" customWidth="1"/>
    <col min="1194" max="1194" width="14.140625" customWidth="1"/>
    <col min="1195" max="1195" width="8.42578125" customWidth="1"/>
    <col min="1196" max="1196" width="14.140625" customWidth="1"/>
    <col min="1197" max="1197" width="8.42578125" customWidth="1"/>
    <col min="1198" max="1198" width="14.140625" customWidth="1"/>
    <col min="1199" max="1199" width="8.42578125" customWidth="1"/>
    <col min="1200" max="1200" width="14.140625" customWidth="1"/>
    <col min="1201" max="1201" width="8.42578125" customWidth="1"/>
    <col min="1202" max="1202" width="14.140625" customWidth="1"/>
    <col min="1203" max="1203" width="8.42578125" customWidth="1"/>
    <col min="1204" max="1204" width="14.140625" customWidth="1"/>
    <col min="1205" max="1205" width="8.42578125" customWidth="1"/>
    <col min="1206" max="1206" width="14.140625" customWidth="1"/>
    <col min="1207" max="1207" width="8.42578125" customWidth="1"/>
    <col min="1208" max="1208" width="5.42578125" customWidth="1"/>
    <col min="1209" max="1209" width="14.140625" customWidth="1"/>
    <col min="1210" max="1210" width="8.42578125" customWidth="1"/>
    <col min="1211" max="1211" width="4.7109375" customWidth="1"/>
    <col min="1212" max="1212" width="14.140625" customWidth="1"/>
    <col min="1213" max="1213" width="8.42578125" customWidth="1"/>
    <col min="1214" max="1214" width="6.140625" customWidth="1"/>
    <col min="1215" max="1215" width="14.140625" customWidth="1"/>
    <col min="1216" max="1216" width="8.42578125" customWidth="1"/>
    <col min="1217" max="1217" width="14.140625" customWidth="1"/>
    <col min="1218" max="1218" width="8.42578125" customWidth="1"/>
    <col min="1219" max="1219" width="14.140625" customWidth="1"/>
    <col min="1220" max="1220" width="8.42578125" customWidth="1"/>
    <col min="1221" max="1221" width="14.140625" customWidth="1"/>
    <col min="1222" max="1222" width="8.42578125" customWidth="1"/>
    <col min="1223" max="1223" width="14.140625" customWidth="1"/>
    <col min="1224" max="1224" width="8.42578125" customWidth="1"/>
    <col min="1225" max="1225" width="14.140625" customWidth="1"/>
    <col min="1226" max="1226" width="8.42578125" customWidth="1"/>
    <col min="1227" max="1227" width="14.140625" customWidth="1"/>
    <col min="1228" max="1228" width="8.42578125" customWidth="1"/>
    <col min="1229" max="1229" width="14.140625" customWidth="1"/>
    <col min="1230" max="1230" width="8.42578125" customWidth="1"/>
    <col min="1231" max="1231" width="14.140625" customWidth="1"/>
    <col min="1232" max="1232" width="8.42578125" customWidth="1"/>
    <col min="1233" max="1233" width="14.140625" customWidth="1"/>
    <col min="1234" max="1234" width="8.42578125" customWidth="1"/>
    <col min="1235" max="1235" width="14.140625" customWidth="1"/>
    <col min="1236" max="1236" width="8.42578125" customWidth="1"/>
    <col min="1237" max="1237" width="14.140625" customWidth="1"/>
    <col min="1238" max="1238" width="8.42578125" customWidth="1"/>
    <col min="1239" max="1239" width="14.140625" customWidth="1"/>
    <col min="1240" max="1240" width="8.42578125" customWidth="1"/>
    <col min="1241" max="1241" width="5.42578125" customWidth="1"/>
    <col min="1242" max="1242" width="14.140625" customWidth="1"/>
    <col min="1243" max="1243" width="8.42578125" customWidth="1"/>
    <col min="1244" max="1244" width="14.140625" customWidth="1"/>
    <col min="1245" max="1245" width="8.42578125" customWidth="1"/>
    <col min="1246" max="1246" width="14.140625" customWidth="1"/>
    <col min="1247" max="1247" width="8.42578125" customWidth="1"/>
    <col min="1248" max="1248" width="14.140625" customWidth="1"/>
    <col min="1249" max="1249" width="8.42578125" customWidth="1"/>
    <col min="1250" max="1250" width="14.140625" customWidth="1"/>
    <col min="1251" max="1251" width="8.42578125" customWidth="1"/>
    <col min="1252" max="1252" width="5.42578125" customWidth="1"/>
    <col min="1253" max="1253" width="6.140625" customWidth="1"/>
    <col min="1254" max="1254" width="14.140625" customWidth="1"/>
    <col min="1255" max="1255" width="8.42578125" customWidth="1"/>
    <col min="1256" max="1256" width="14.140625" customWidth="1"/>
    <col min="1257" max="1257" width="8.42578125" customWidth="1"/>
    <col min="1258" max="1258" width="14.140625" customWidth="1"/>
    <col min="1259" max="1259" width="8.42578125" customWidth="1"/>
    <col min="1260" max="1260" width="14.140625" customWidth="1"/>
    <col min="1261" max="1261" width="8.42578125" customWidth="1"/>
    <col min="1262" max="1262" width="14.140625" customWidth="1"/>
    <col min="1263" max="1263" width="8.42578125" customWidth="1"/>
    <col min="1264" max="1264" width="14.140625" customWidth="1"/>
    <col min="1265" max="1265" width="8.42578125" customWidth="1"/>
    <col min="1266" max="1266" width="14.140625" customWidth="1"/>
    <col min="1267" max="1267" width="8.42578125" customWidth="1"/>
    <col min="1268" max="1268" width="14.140625" customWidth="1"/>
    <col min="1269" max="1269" width="8.42578125" customWidth="1"/>
    <col min="1270" max="1270" width="14.140625" customWidth="1"/>
    <col min="1271" max="1271" width="8.42578125" customWidth="1"/>
    <col min="1272" max="1272" width="14.140625" customWidth="1"/>
    <col min="1273" max="1273" width="8.42578125" customWidth="1"/>
    <col min="1274" max="1274" width="14.140625" customWidth="1"/>
    <col min="1275" max="1275" width="8.42578125" customWidth="1"/>
    <col min="1276" max="1276" width="5.42578125" customWidth="1"/>
    <col min="1277" max="1277" width="14.140625" customWidth="1"/>
    <col min="1278" max="1278" width="8.42578125" customWidth="1"/>
    <col min="1279" max="1279" width="14.140625" customWidth="1"/>
    <col min="1280" max="1280" width="8.42578125" customWidth="1"/>
    <col min="1281" max="1281" width="14.140625" customWidth="1"/>
    <col min="1282" max="1282" width="8.42578125" customWidth="1"/>
    <col min="1283" max="1283" width="14.140625" customWidth="1"/>
    <col min="1284" max="1284" width="8.42578125" customWidth="1"/>
    <col min="1285" max="1285" width="14.140625" customWidth="1"/>
    <col min="1286" max="1286" width="8.42578125" customWidth="1"/>
    <col min="1287" max="1287" width="5.42578125" customWidth="1"/>
    <col min="1288" max="1288" width="14.140625" customWidth="1"/>
    <col min="1289" max="1289" width="8.42578125" customWidth="1"/>
    <col min="1290" max="1290" width="14.140625" customWidth="1"/>
    <col min="1291" max="1291" width="8.42578125" customWidth="1"/>
    <col min="1292" max="1292" width="14.140625" customWidth="1"/>
    <col min="1293" max="1293" width="8.42578125" customWidth="1"/>
    <col min="1294" max="1294" width="5.42578125" customWidth="1"/>
    <col min="1295" max="1295" width="14.140625" customWidth="1"/>
    <col min="1296" max="1296" width="8.42578125" customWidth="1"/>
    <col min="1297" max="1297" width="6.140625" customWidth="1"/>
    <col min="1298" max="1298" width="14.140625" customWidth="1"/>
    <col min="1299" max="1299" width="8.42578125" customWidth="1"/>
    <col min="1300" max="1300" width="14.140625" customWidth="1"/>
    <col min="1301" max="1301" width="8.42578125" customWidth="1"/>
    <col min="1302" max="1302" width="14.140625" customWidth="1"/>
    <col min="1303" max="1303" width="8.42578125" customWidth="1"/>
    <col min="1304" max="1304" width="14.140625" customWidth="1"/>
    <col min="1305" max="1305" width="8.42578125" customWidth="1"/>
    <col min="1306" max="1307" width="5.42578125" customWidth="1"/>
    <col min="1308" max="1308" width="14.140625" customWidth="1"/>
    <col min="1309" max="1309" width="8.42578125" customWidth="1"/>
    <col min="1310" max="1310" width="14.140625" customWidth="1"/>
    <col min="1311" max="1311" width="8.42578125" customWidth="1"/>
    <col min="1312" max="1312" width="14.140625" customWidth="1"/>
    <col min="1313" max="1313" width="8.42578125" customWidth="1"/>
    <col min="1314" max="1314" width="14.140625" customWidth="1"/>
    <col min="1315" max="1315" width="8.42578125" customWidth="1"/>
    <col min="1316" max="1316" width="5.42578125" customWidth="1"/>
    <col min="1317" max="1317" width="14.140625" customWidth="1"/>
    <col min="1318" max="1318" width="8.42578125" customWidth="1"/>
    <col min="1319" max="1319" width="14.140625" customWidth="1"/>
    <col min="1320" max="1320" width="8.42578125" customWidth="1"/>
    <col min="1321" max="1321" width="14.140625" customWidth="1"/>
    <col min="1322" max="1322" width="8.42578125" customWidth="1"/>
    <col min="1323" max="1323" width="14.140625" customWidth="1"/>
    <col min="1324" max="1324" width="8.42578125" customWidth="1"/>
    <col min="1325" max="1325" width="14.140625" customWidth="1"/>
    <col min="1326" max="1326" width="8.42578125" customWidth="1"/>
    <col min="1327" max="1327" width="14.140625" customWidth="1"/>
    <col min="1328" max="1328" width="8.42578125" customWidth="1"/>
    <col min="1329" max="1329" width="14.140625" customWidth="1"/>
    <col min="1330" max="1330" width="8.42578125" customWidth="1"/>
    <col min="1331" max="1331" width="6.140625" customWidth="1"/>
    <col min="1332" max="1332" width="5.42578125" customWidth="1"/>
    <col min="1333" max="1333" width="14.140625" customWidth="1"/>
    <col min="1334" max="1334" width="8.42578125" customWidth="1"/>
    <col min="1335" max="1335" width="14.140625" customWidth="1"/>
    <col min="1336" max="1336" width="8.42578125" customWidth="1"/>
    <col min="1337" max="1337" width="14.140625" customWidth="1"/>
    <col min="1338" max="1338" width="8.42578125" customWidth="1"/>
    <col min="1339" max="1339" width="14.140625" customWidth="1"/>
    <col min="1340" max="1340" width="8.42578125" customWidth="1"/>
    <col min="1341" max="1341" width="14.140625" customWidth="1"/>
    <col min="1342" max="1342" width="8.42578125" customWidth="1"/>
    <col min="1343" max="1343" width="14.140625" customWidth="1"/>
    <col min="1344" max="1344" width="8.42578125" customWidth="1"/>
    <col min="1345" max="1345" width="14.140625" customWidth="1"/>
    <col min="1346" max="1346" width="8.42578125" customWidth="1"/>
    <col min="1347" max="1347" width="14.140625" customWidth="1"/>
    <col min="1348" max="1348" width="8.42578125" customWidth="1"/>
    <col min="1349" max="1349" width="14.140625" customWidth="1"/>
    <col min="1350" max="1350" width="8.42578125" customWidth="1"/>
    <col min="1351" max="1351" width="14.140625" customWidth="1"/>
    <col min="1352" max="1352" width="8.42578125" customWidth="1"/>
    <col min="1353" max="1353" width="14.140625" customWidth="1"/>
    <col min="1354" max="1354" width="8.42578125" customWidth="1"/>
    <col min="1355" max="1355" width="14.140625" customWidth="1"/>
    <col min="1356" max="1356" width="8.42578125" customWidth="1"/>
    <col min="1357" max="1357" width="14.140625" customWidth="1"/>
    <col min="1358" max="1358" width="8.42578125" customWidth="1"/>
    <col min="1359" max="1359" width="14.140625" customWidth="1"/>
    <col min="1360" max="1360" width="8.42578125" customWidth="1"/>
    <col min="1361" max="1361" width="5.42578125" customWidth="1"/>
    <col min="1362" max="1362" width="14.140625" customWidth="1"/>
    <col min="1363" max="1363" width="8.42578125" customWidth="1"/>
    <col min="1364" max="1364" width="14.140625" customWidth="1"/>
    <col min="1365" max="1365" width="8.42578125" customWidth="1"/>
    <col min="1366" max="1366" width="14.140625" customWidth="1"/>
    <col min="1367" max="1367" width="8.42578125" customWidth="1"/>
    <col min="1368" max="1368" width="14.140625" customWidth="1"/>
    <col min="1369" max="1369" width="8.42578125" customWidth="1"/>
    <col min="1370" max="1370" width="14.140625" customWidth="1"/>
    <col min="1371" max="1371" width="8.42578125" customWidth="1"/>
    <col min="1372" max="1372" width="5.42578125" customWidth="1"/>
    <col min="1373" max="1373" width="14.140625" customWidth="1"/>
    <col min="1374" max="1374" width="8.42578125" customWidth="1"/>
    <col min="1375" max="1375" width="14.140625" customWidth="1"/>
    <col min="1376" max="1376" width="8.42578125" customWidth="1"/>
    <col min="1377" max="1377" width="5.42578125" customWidth="1"/>
    <col min="1378" max="1378" width="14.140625" customWidth="1"/>
    <col min="1379" max="1379" width="8.42578125" customWidth="1"/>
    <col min="1380" max="1381" width="6.140625" customWidth="1"/>
    <col min="1382" max="1382" width="14.140625" customWidth="1"/>
    <col min="1383" max="1383" width="8.42578125" customWidth="1"/>
    <col min="1384" max="1384" width="4.5703125" customWidth="1"/>
    <col min="1385" max="1385" width="14.140625" customWidth="1"/>
    <col min="1386" max="1386" width="8.42578125" customWidth="1"/>
    <col min="1387" max="1387" width="14.140625" customWidth="1"/>
    <col min="1388" max="1388" width="8.42578125" customWidth="1"/>
    <col min="1389" max="1389" width="14.140625" customWidth="1"/>
    <col min="1390" max="1390" width="8.42578125" customWidth="1"/>
    <col min="1391" max="1391" width="4.7109375" customWidth="1"/>
    <col min="1392" max="1392" width="14.140625" customWidth="1"/>
    <col min="1393" max="1393" width="8.42578125" customWidth="1"/>
    <col min="1394" max="1394" width="14.140625" customWidth="1"/>
    <col min="1395" max="1395" width="8.42578125" customWidth="1"/>
    <col min="1396" max="1396" width="14.140625" customWidth="1"/>
    <col min="1397" max="1397" width="8.42578125" customWidth="1"/>
    <col min="1398" max="1398" width="14.140625" customWidth="1"/>
    <col min="1399" max="1399" width="8.42578125" customWidth="1"/>
    <col min="1400" max="1400" width="14.140625" customWidth="1"/>
    <col min="1401" max="1401" width="8.42578125" customWidth="1"/>
    <col min="1402" max="1402" width="14.140625" customWidth="1"/>
    <col min="1403" max="1403" width="8.42578125" customWidth="1"/>
    <col min="1404" max="1404" width="14.140625" customWidth="1"/>
    <col min="1405" max="1405" width="8.42578125" customWidth="1"/>
    <col min="1406" max="1406" width="14.140625" customWidth="1"/>
    <col min="1407" max="1407" width="8.42578125" customWidth="1"/>
    <col min="1408" max="1408" width="14.140625" customWidth="1"/>
    <col min="1409" max="1409" width="8.42578125" customWidth="1"/>
    <col min="1410" max="1410" width="14.140625" customWidth="1"/>
    <col min="1411" max="1411" width="8.42578125" customWidth="1"/>
    <col min="1412" max="1412" width="14.140625" customWidth="1"/>
    <col min="1413" max="1413" width="8.42578125" customWidth="1"/>
    <col min="1414" max="1414" width="5.42578125" customWidth="1"/>
    <col min="1415" max="1415" width="14.140625" customWidth="1"/>
    <col min="1416" max="1416" width="8.42578125" customWidth="1"/>
    <col min="1417" max="1417" width="5.42578125" customWidth="1"/>
    <col min="1418" max="1418" width="14.140625" customWidth="1"/>
    <col min="1419" max="1419" width="8.42578125" customWidth="1"/>
    <col min="1420" max="1420" width="14.140625" customWidth="1"/>
    <col min="1421" max="1421" width="8.42578125" customWidth="1"/>
    <col min="1422" max="1422" width="14.140625" customWidth="1"/>
    <col min="1423" max="1423" width="8.42578125" customWidth="1"/>
    <col min="1424" max="1424" width="5.42578125" customWidth="1"/>
    <col min="1425" max="1425" width="14.140625" customWidth="1"/>
    <col min="1426" max="1426" width="8.42578125" customWidth="1"/>
    <col min="1427" max="1427" width="14.140625" customWidth="1"/>
    <col min="1428" max="1428" width="8.42578125" customWidth="1"/>
    <col min="1429" max="1429" width="14.140625" customWidth="1"/>
    <col min="1430" max="1430" width="8.42578125" customWidth="1"/>
    <col min="1431" max="1431" width="14.140625" customWidth="1"/>
    <col min="1432" max="1432" width="8.42578125" customWidth="1"/>
    <col min="1433" max="1433" width="14.140625" customWidth="1"/>
    <col min="1434" max="1434" width="8.42578125" customWidth="1"/>
    <col min="1435" max="1435" width="14.140625" customWidth="1"/>
    <col min="1436" max="1436" width="8.42578125" customWidth="1"/>
    <col min="1437" max="1437" width="14.140625" customWidth="1"/>
    <col min="1438" max="1438" width="8.42578125" customWidth="1"/>
    <col min="1439" max="1439" width="14.140625" customWidth="1"/>
    <col min="1440" max="1440" width="8.42578125" customWidth="1"/>
    <col min="1441" max="1441" width="14.140625" customWidth="1"/>
    <col min="1442" max="1442" width="8.42578125" customWidth="1"/>
    <col min="1443" max="1443" width="14.140625" customWidth="1"/>
    <col min="1444" max="1444" width="8.42578125" customWidth="1"/>
    <col min="1445" max="1445" width="14.140625" customWidth="1"/>
    <col min="1446" max="1446" width="8.42578125" customWidth="1"/>
    <col min="1447" max="1447" width="14.140625" customWidth="1"/>
    <col min="1448" max="1448" width="8.42578125" customWidth="1"/>
    <col min="1449" max="1449" width="14.140625" customWidth="1"/>
    <col min="1450" max="1450" width="8.42578125" customWidth="1"/>
    <col min="1451" max="1451" width="14.140625" customWidth="1"/>
    <col min="1452" max="1452" width="8.42578125" customWidth="1"/>
    <col min="1453" max="1453" width="14.140625" customWidth="1"/>
    <col min="1454" max="1454" width="8.42578125" customWidth="1"/>
    <col min="1455" max="1455" width="14.140625" customWidth="1"/>
    <col min="1456" max="1456" width="8.42578125" customWidth="1"/>
    <col min="1457" max="1457" width="14.140625" customWidth="1"/>
    <col min="1458" max="1458" width="8.42578125" customWidth="1"/>
    <col min="1459" max="1459" width="14.140625" customWidth="1"/>
    <col min="1460" max="1460" width="8.42578125" customWidth="1"/>
    <col min="1461" max="1461" width="14.140625" customWidth="1"/>
    <col min="1462" max="1462" width="8.42578125" customWidth="1"/>
    <col min="1463" max="1463" width="14.140625" customWidth="1"/>
    <col min="1464" max="1464" width="8.42578125" customWidth="1"/>
    <col min="1465" max="1465" width="14.140625" customWidth="1"/>
    <col min="1466" max="1466" width="8.42578125" customWidth="1"/>
    <col min="1467" max="1467" width="14.140625" customWidth="1"/>
    <col min="1468" max="1468" width="8.42578125" customWidth="1"/>
    <col min="1469" max="1469" width="14.140625" customWidth="1"/>
    <col min="1470" max="1470" width="8.42578125" customWidth="1"/>
    <col min="1471" max="1471" width="14.140625" customWidth="1"/>
    <col min="1472" max="1472" width="8.42578125" customWidth="1"/>
    <col min="1473" max="1474" width="6.140625" customWidth="1"/>
    <col min="1475" max="1475" width="14.140625" bestFit="1" customWidth="1"/>
    <col min="1476" max="1476" width="8.42578125" customWidth="1"/>
    <col min="1477" max="1477" width="14.140625" customWidth="1"/>
    <col min="1478" max="1478" width="8.42578125" customWidth="1"/>
    <col min="1479" max="1479" width="14.140625" customWidth="1"/>
    <col min="1480" max="1480" width="8.42578125" customWidth="1"/>
    <col min="1481" max="1481" width="14.140625" customWidth="1"/>
    <col min="1482" max="1482" width="8.42578125" customWidth="1"/>
    <col min="1483" max="1483" width="14.140625" customWidth="1"/>
    <col min="1484" max="1484" width="8.42578125" customWidth="1"/>
    <col min="1485" max="1485" width="14.140625" customWidth="1"/>
    <col min="1486" max="1486" width="8.42578125" customWidth="1"/>
    <col min="1487" max="1487" width="14.140625" customWidth="1"/>
    <col min="1488" max="1488" width="8.42578125" customWidth="1"/>
    <col min="1489" max="1489" width="14.140625" customWidth="1"/>
    <col min="1490" max="1490" width="8.42578125" customWidth="1"/>
    <col min="1491" max="1491" width="14.140625" customWidth="1"/>
    <col min="1492" max="1492" width="8.42578125" customWidth="1"/>
    <col min="1493" max="1493" width="14.140625" customWidth="1"/>
    <col min="1494" max="1494" width="8.42578125" customWidth="1"/>
    <col min="1495" max="1495" width="14.140625" customWidth="1"/>
    <col min="1496" max="1496" width="8.42578125" customWidth="1"/>
    <col min="1497" max="1497" width="14.140625" customWidth="1"/>
    <col min="1498" max="1498" width="8.42578125" customWidth="1"/>
    <col min="1499" max="1499" width="14.140625" customWidth="1"/>
    <col min="1500" max="1500" width="8.42578125" customWidth="1"/>
    <col min="1501" max="1501" width="14.140625" customWidth="1"/>
    <col min="1502" max="1502" width="8.42578125" customWidth="1"/>
    <col min="1503" max="1503" width="14.140625" customWidth="1"/>
    <col min="1504" max="1504" width="8.42578125" customWidth="1"/>
    <col min="1505" max="1505" width="14.140625" customWidth="1"/>
    <col min="1506" max="1506" width="8.42578125" customWidth="1"/>
    <col min="1507" max="1507" width="14.140625" customWidth="1"/>
    <col min="1508" max="1508" width="8.42578125" customWidth="1"/>
    <col min="1509" max="1509" width="14.140625" customWidth="1"/>
    <col min="1510" max="1510" width="8.42578125" customWidth="1"/>
    <col min="1511" max="1511" width="14.140625" customWidth="1"/>
    <col min="1512" max="1512" width="8.42578125" customWidth="1"/>
    <col min="1513" max="1513" width="14.140625" customWidth="1"/>
    <col min="1514" max="1514" width="8.42578125" customWidth="1"/>
    <col min="1515" max="1515" width="14.140625" customWidth="1"/>
    <col min="1516" max="1516" width="8.42578125" customWidth="1"/>
    <col min="1517" max="1517" width="14.140625" customWidth="1"/>
    <col min="1518" max="1518" width="8.42578125" customWidth="1"/>
    <col min="1519" max="1519" width="14.140625" customWidth="1"/>
    <col min="1520" max="1520" width="8.42578125" customWidth="1"/>
    <col min="1521" max="1521" width="14.140625" customWidth="1"/>
    <col min="1522" max="1522" width="8.42578125" customWidth="1"/>
    <col min="1523" max="1523" width="14.140625" customWidth="1"/>
    <col min="1524" max="1524" width="8.42578125" customWidth="1"/>
    <col min="1525" max="1525" width="14.140625" customWidth="1"/>
    <col min="1526" max="1526" width="8.42578125" customWidth="1"/>
    <col min="1527" max="1527" width="14.140625" customWidth="1"/>
    <col min="1528" max="1528" width="8.42578125" customWidth="1"/>
    <col min="1529" max="1529" width="14.140625" customWidth="1"/>
    <col min="1530" max="1530" width="8.42578125" customWidth="1"/>
    <col min="1531" max="1531" width="14.140625" customWidth="1"/>
    <col min="1532" max="1532" width="8.42578125" customWidth="1"/>
    <col min="1533" max="1533" width="14.140625" customWidth="1"/>
    <col min="1534" max="1534" width="8.42578125" customWidth="1"/>
    <col min="1535" max="1535" width="14.140625" customWidth="1"/>
    <col min="1536" max="1536" width="8.42578125" customWidth="1"/>
    <col min="1537" max="1537" width="14.140625" customWidth="1"/>
    <col min="1538" max="1538" width="8.42578125" customWidth="1"/>
    <col min="1539" max="1539" width="14.140625" customWidth="1"/>
    <col min="1540" max="1540" width="8.42578125" customWidth="1"/>
    <col min="1541" max="1541" width="14.140625" customWidth="1"/>
    <col min="1542" max="1542" width="8.42578125" customWidth="1"/>
    <col min="1543" max="1543" width="14.140625" customWidth="1"/>
    <col min="1544" max="1544" width="8.42578125" customWidth="1"/>
    <col min="1545" max="1545" width="14.140625" customWidth="1"/>
    <col min="1546" max="1546" width="8.42578125" customWidth="1"/>
    <col min="1547" max="1547" width="6.140625" customWidth="1"/>
    <col min="1548" max="1548" width="14.140625" customWidth="1"/>
    <col min="1549" max="1549" width="8.42578125" customWidth="1"/>
    <col min="1550" max="1550" width="14.140625" customWidth="1"/>
    <col min="1551" max="1551" width="8.42578125" customWidth="1"/>
    <col min="1552" max="1552" width="14.140625" customWidth="1"/>
    <col min="1553" max="1553" width="8.42578125" customWidth="1"/>
    <col min="1554" max="1554" width="14.140625" customWidth="1"/>
    <col min="1555" max="1555" width="8.42578125" customWidth="1"/>
    <col min="1556" max="1556" width="14.140625" customWidth="1"/>
    <col min="1557" max="1557" width="8.42578125" customWidth="1"/>
    <col min="1558" max="1558" width="14.140625" customWidth="1"/>
    <col min="1559" max="1559" width="8.42578125" customWidth="1"/>
    <col min="1560" max="1560" width="14.140625" customWidth="1"/>
    <col min="1561" max="1561" width="8.42578125" customWidth="1"/>
    <col min="1562" max="1562" width="14.140625" customWidth="1"/>
    <col min="1563" max="1563" width="8.42578125" customWidth="1"/>
    <col min="1564" max="1564" width="14.140625" customWidth="1"/>
    <col min="1565" max="1565" width="8.42578125" customWidth="1"/>
    <col min="1566" max="1566" width="14.140625" customWidth="1"/>
    <col min="1567" max="1567" width="8.42578125" customWidth="1"/>
    <col min="1568" max="1568" width="14.140625" customWidth="1"/>
    <col min="1569" max="1569" width="8.42578125" customWidth="1"/>
    <col min="1570" max="1570" width="14.140625" customWidth="1"/>
    <col min="1571" max="1571" width="8.42578125" customWidth="1"/>
    <col min="1572" max="1573" width="5.42578125" customWidth="1"/>
    <col min="1574" max="1574" width="14.140625" customWidth="1"/>
    <col min="1575" max="1575" width="8.42578125" customWidth="1"/>
    <col min="1576" max="1576" width="14.140625" customWidth="1"/>
    <col min="1577" max="1577" width="8.42578125" customWidth="1"/>
    <col min="1578" max="1578" width="14.140625" customWidth="1"/>
    <col min="1579" max="1579" width="8.42578125" customWidth="1"/>
    <col min="1580" max="1580" width="14.140625" customWidth="1"/>
    <col min="1581" max="1581" width="8.42578125" customWidth="1"/>
    <col min="1582" max="1582" width="14.140625" customWidth="1"/>
    <col min="1583" max="1583" width="8.42578125" customWidth="1"/>
    <col min="1584" max="1584" width="14.140625" customWidth="1"/>
    <col min="1585" max="1585" width="8.42578125" customWidth="1"/>
    <col min="1586" max="1586" width="14.140625" customWidth="1"/>
    <col min="1587" max="1587" width="8.42578125" customWidth="1"/>
    <col min="1588" max="1588" width="5.42578125" customWidth="1"/>
    <col min="1589" max="1589" width="14.140625" customWidth="1"/>
    <col min="1590" max="1590" width="8.42578125" customWidth="1"/>
    <col min="1591" max="1591" width="14.140625" customWidth="1"/>
    <col min="1592" max="1592" width="8.42578125" customWidth="1"/>
    <col min="1593" max="1593" width="14.140625" customWidth="1"/>
    <col min="1594" max="1594" width="8.42578125" customWidth="1"/>
    <col min="1595" max="1595" width="5.42578125" customWidth="1"/>
    <col min="1596" max="1596" width="14.140625" customWidth="1"/>
    <col min="1597" max="1597" width="8.42578125" customWidth="1"/>
    <col min="1598" max="1598" width="14.140625" customWidth="1"/>
    <col min="1599" max="1599" width="8.42578125" customWidth="1"/>
    <col min="1600" max="1600" width="14.140625" customWidth="1"/>
    <col min="1601" max="1601" width="8.42578125" customWidth="1"/>
    <col min="1602" max="1602" width="14.140625" customWidth="1"/>
    <col min="1603" max="1603" width="8.42578125" customWidth="1"/>
    <col min="1604" max="1604" width="14.140625" customWidth="1"/>
    <col min="1605" max="1605" width="8.42578125" customWidth="1"/>
    <col min="1606" max="1606" width="14.140625" customWidth="1"/>
    <col min="1607" max="1607" width="8.42578125" customWidth="1"/>
    <col min="1608" max="1608" width="14.140625" customWidth="1"/>
    <col min="1609" max="1609" width="8.42578125" customWidth="1"/>
    <col min="1610" max="1610" width="5.42578125" customWidth="1"/>
    <col min="1611" max="1611" width="14.140625" customWidth="1"/>
    <col min="1612" max="1612" width="8.42578125" customWidth="1"/>
    <col min="1613" max="1613" width="14.140625" customWidth="1"/>
    <col min="1614" max="1614" width="8.42578125" customWidth="1"/>
    <col min="1615" max="1615" width="14.140625" customWidth="1"/>
    <col min="1616" max="1616" width="8.42578125" customWidth="1"/>
    <col min="1617" max="1617" width="14.140625" customWidth="1"/>
    <col min="1618" max="1618" width="8.42578125" customWidth="1"/>
    <col min="1619" max="1619" width="14.140625" customWidth="1"/>
    <col min="1620" max="1620" width="8.42578125" customWidth="1"/>
    <col min="1621" max="1621" width="14.140625" customWidth="1"/>
    <col min="1622" max="1622" width="8.42578125" customWidth="1"/>
    <col min="1623" max="1623" width="5.42578125" customWidth="1"/>
    <col min="1624" max="1624" width="14.140625" customWidth="1"/>
    <col min="1625" max="1625" width="8.42578125" customWidth="1"/>
    <col min="1626" max="1626" width="14.140625" customWidth="1"/>
    <col min="1627" max="1627" width="8.42578125" customWidth="1"/>
    <col min="1628" max="1628" width="14.140625" customWidth="1"/>
    <col min="1629" max="1629" width="8.42578125" customWidth="1"/>
    <col min="1630" max="1630" width="14.140625" customWidth="1"/>
    <col min="1631" max="1631" width="8.42578125" customWidth="1"/>
    <col min="1632" max="1632" width="14.140625" customWidth="1"/>
    <col min="1633" max="1633" width="8.42578125" customWidth="1"/>
    <col min="1634" max="1634" width="14.140625" customWidth="1"/>
    <col min="1635" max="1635" width="8.42578125" customWidth="1"/>
    <col min="1636" max="1636" width="5.42578125" customWidth="1"/>
    <col min="1637" max="1637" width="14.140625" customWidth="1"/>
    <col min="1638" max="1638" width="8.42578125" customWidth="1"/>
    <col min="1639" max="1639" width="5.42578125" customWidth="1"/>
    <col min="1640" max="1640" width="14.140625" customWidth="1"/>
    <col min="1641" max="1641" width="8.42578125" customWidth="1"/>
    <col min="1642" max="1642" width="14.140625" customWidth="1"/>
    <col min="1643" max="1643" width="8.42578125" customWidth="1"/>
    <col min="1644" max="1644" width="14.140625" customWidth="1"/>
    <col min="1645" max="1645" width="8.42578125" customWidth="1"/>
    <col min="1646" max="1646" width="14.140625" customWidth="1"/>
    <col min="1647" max="1647" width="8.42578125" customWidth="1"/>
    <col min="1648" max="1648" width="14.140625" customWidth="1"/>
    <col min="1649" max="1649" width="8.42578125" customWidth="1"/>
    <col min="1650" max="1650" width="14.140625" customWidth="1"/>
    <col min="1651" max="1651" width="8.42578125" customWidth="1"/>
    <col min="1652" max="1652" width="14.140625" customWidth="1"/>
    <col min="1653" max="1653" width="8.42578125" customWidth="1"/>
    <col min="1654" max="1654" width="5.42578125" customWidth="1"/>
    <col min="1655" max="1655" width="14.140625" customWidth="1"/>
    <col min="1656" max="1656" width="8.42578125" customWidth="1"/>
    <col min="1657" max="1657" width="14.140625" customWidth="1"/>
    <col min="1658" max="1658" width="8.42578125" customWidth="1"/>
    <col min="1659" max="1659" width="14.140625" customWidth="1"/>
    <col min="1660" max="1660" width="8.42578125" customWidth="1"/>
    <col min="1661" max="1661" width="14.140625" customWidth="1"/>
    <col min="1662" max="1662" width="8.42578125" customWidth="1"/>
    <col min="1663" max="1663" width="14.140625" customWidth="1"/>
    <col min="1664" max="1664" width="8.42578125" customWidth="1"/>
    <col min="1665" max="1665" width="14.140625" customWidth="1"/>
    <col min="1666" max="1666" width="8.42578125" customWidth="1"/>
    <col min="1667" max="1667" width="5.42578125" customWidth="1"/>
    <col min="1668" max="1668" width="14.140625" customWidth="1"/>
    <col min="1669" max="1669" width="8.42578125" customWidth="1"/>
    <col min="1670" max="1670" width="14.140625" customWidth="1"/>
    <col min="1671" max="1671" width="8.42578125" customWidth="1"/>
    <col min="1672" max="1672" width="14.140625" customWidth="1"/>
    <col min="1673" max="1673" width="8.42578125" customWidth="1"/>
    <col min="1674" max="1674" width="14.140625" customWidth="1"/>
    <col min="1675" max="1675" width="8.42578125" customWidth="1"/>
    <col min="1676" max="1676" width="14.140625" customWidth="1"/>
    <col min="1677" max="1677" width="8.42578125" customWidth="1"/>
    <col min="1678" max="1678" width="14.140625" customWidth="1"/>
    <col min="1679" max="1679" width="8.42578125" customWidth="1"/>
    <col min="1680" max="1680" width="14.140625" customWidth="1"/>
    <col min="1681" max="1681" width="8.42578125" customWidth="1"/>
    <col min="1682" max="1682" width="14.140625" customWidth="1"/>
    <col min="1683" max="1683" width="8.42578125" customWidth="1"/>
    <col min="1684" max="1684" width="14.140625" customWidth="1"/>
    <col min="1685" max="1685" width="8.42578125" customWidth="1"/>
    <col min="1686" max="1686" width="5.42578125" customWidth="1"/>
    <col min="1687" max="1687" width="14.140625" customWidth="1"/>
    <col min="1688" max="1688" width="8.42578125" customWidth="1"/>
    <col min="1689" max="1689" width="14.140625" customWidth="1"/>
    <col min="1690" max="1690" width="8.42578125" customWidth="1"/>
    <col min="1691" max="1691" width="14.140625" customWidth="1"/>
    <col min="1692" max="1692" width="8.42578125" customWidth="1"/>
    <col min="1693" max="1693" width="14.140625" customWidth="1"/>
    <col min="1694" max="1694" width="8.42578125" customWidth="1"/>
    <col min="1695" max="1695" width="14.140625" customWidth="1"/>
    <col min="1696" max="1696" width="8.42578125" customWidth="1"/>
    <col min="1697" max="1697" width="14.140625" customWidth="1"/>
    <col min="1698" max="1698" width="8.42578125" customWidth="1"/>
    <col min="1699" max="1699" width="14.140625" customWidth="1"/>
    <col min="1700" max="1700" width="8.42578125" customWidth="1"/>
    <col min="1701" max="1701" width="14.140625" customWidth="1"/>
    <col min="1702" max="1702" width="8.42578125" customWidth="1"/>
    <col min="1703" max="1703" width="14.140625" customWidth="1"/>
    <col min="1704" max="1704" width="8.42578125" customWidth="1"/>
    <col min="1705" max="1705" width="14.140625" customWidth="1"/>
    <col min="1706" max="1706" width="8.42578125" customWidth="1"/>
    <col min="1707" max="1707" width="14.140625" customWidth="1"/>
    <col min="1708" max="1708" width="8.42578125" customWidth="1"/>
    <col min="1709" max="1709" width="14.140625" customWidth="1"/>
    <col min="1710" max="1710" width="8.42578125" customWidth="1"/>
    <col min="1711" max="1711" width="14.140625" customWidth="1"/>
    <col min="1712" max="1712" width="8.42578125" customWidth="1"/>
    <col min="1713" max="1713" width="14.140625" customWidth="1"/>
    <col min="1714" max="1714" width="8.42578125" customWidth="1"/>
    <col min="1715" max="1715" width="14.140625" customWidth="1"/>
    <col min="1716" max="1716" width="8.42578125" customWidth="1"/>
    <col min="1717" max="1717" width="14.140625" customWidth="1"/>
    <col min="1718" max="1718" width="8.42578125" customWidth="1"/>
    <col min="1719" max="1719" width="14.140625" customWidth="1"/>
    <col min="1720" max="1720" width="8.42578125" customWidth="1"/>
    <col min="1721" max="1721" width="14.140625" customWidth="1"/>
    <col min="1722" max="1722" width="8.42578125" customWidth="1"/>
    <col min="1723" max="1723" width="14.140625" customWidth="1"/>
    <col min="1724" max="1724" width="8.42578125" customWidth="1"/>
    <col min="1725" max="1725" width="14.140625" customWidth="1"/>
    <col min="1726" max="1726" width="8.42578125" customWidth="1"/>
    <col min="1727" max="1727" width="14.140625" customWidth="1"/>
    <col min="1728" max="1728" width="8.42578125" customWidth="1"/>
    <col min="1729" max="1729" width="14.140625" customWidth="1"/>
    <col min="1730" max="1730" width="8.42578125" customWidth="1"/>
    <col min="1731" max="1731" width="14.140625" customWidth="1"/>
    <col min="1732" max="1732" width="8.42578125" customWidth="1"/>
    <col min="1733" max="1733" width="14.140625" customWidth="1"/>
    <col min="1734" max="1734" width="8.42578125" customWidth="1"/>
    <col min="1735" max="1735" width="14.140625" customWidth="1"/>
    <col min="1736" max="1736" width="8.42578125" customWidth="1"/>
    <col min="1737" max="1737" width="14.140625" customWidth="1"/>
    <col min="1738" max="1738" width="8.42578125" customWidth="1"/>
    <col min="1739" max="1739" width="14.140625" customWidth="1"/>
    <col min="1740" max="1740" width="8.42578125" customWidth="1"/>
    <col min="1741" max="1741" width="14.140625" customWidth="1"/>
    <col min="1742" max="1742" width="8.42578125" customWidth="1"/>
    <col min="1743" max="1743" width="14.140625" customWidth="1"/>
    <col min="1744" max="1744" width="8.42578125" customWidth="1"/>
    <col min="1745" max="1745" width="14.140625" customWidth="1"/>
    <col min="1746" max="1746" width="8.42578125" customWidth="1"/>
    <col min="1747" max="1747" width="14.140625" customWidth="1"/>
    <col min="1748" max="1748" width="8.42578125" customWidth="1"/>
    <col min="1749" max="1749" width="14.140625" customWidth="1"/>
    <col min="1750" max="1750" width="8.42578125" customWidth="1"/>
    <col min="1751" max="1751" width="14.140625" customWidth="1"/>
    <col min="1752" max="1752" width="8.42578125" customWidth="1"/>
    <col min="1753" max="1753" width="14.140625" customWidth="1"/>
    <col min="1754" max="1754" width="8.42578125" customWidth="1"/>
    <col min="1755" max="1755" width="14.140625" customWidth="1"/>
    <col min="1756" max="1756" width="8.42578125" customWidth="1"/>
    <col min="1757" max="1757" width="14.140625" customWidth="1"/>
    <col min="1758" max="1758" width="8.42578125" customWidth="1"/>
    <col min="1759" max="1759" width="14.140625" customWidth="1"/>
    <col min="1760" max="1760" width="8.42578125" customWidth="1"/>
    <col min="1761" max="1761" width="14.140625" customWidth="1"/>
    <col min="1762" max="1762" width="8.42578125" customWidth="1"/>
    <col min="1763" max="1763" width="14.140625" customWidth="1"/>
    <col min="1764" max="1764" width="8.42578125" customWidth="1"/>
    <col min="1765" max="1765" width="14.140625" customWidth="1"/>
    <col min="1766" max="1766" width="8.42578125" customWidth="1"/>
    <col min="1767" max="1767" width="14.140625" customWidth="1"/>
    <col min="1768" max="1768" width="8.42578125" customWidth="1"/>
    <col min="1769" max="1769" width="14.140625" customWidth="1"/>
    <col min="1770" max="1770" width="8.42578125" customWidth="1"/>
    <col min="1771" max="1771" width="14.140625" customWidth="1"/>
    <col min="1772" max="1772" width="8.42578125" customWidth="1"/>
    <col min="1773" max="1773" width="14.140625" customWidth="1"/>
    <col min="1774" max="1774" width="8.42578125" customWidth="1"/>
    <col min="1775" max="1775" width="14.140625" customWidth="1"/>
    <col min="1776" max="1776" width="8.42578125" customWidth="1"/>
    <col min="1777" max="1777" width="14.140625" customWidth="1"/>
    <col min="1778" max="1778" width="8.42578125" customWidth="1"/>
    <col min="1779" max="1779" width="14.140625" customWidth="1"/>
    <col min="1780" max="1780" width="8.42578125" customWidth="1"/>
    <col min="1781" max="1781" width="14.140625" customWidth="1"/>
    <col min="1782" max="1782" width="8.42578125" customWidth="1"/>
    <col min="1783" max="1783" width="14.140625" customWidth="1"/>
    <col min="1784" max="1784" width="8.42578125" customWidth="1"/>
    <col min="1785" max="1785" width="14.140625" customWidth="1"/>
    <col min="1786" max="1786" width="8.42578125" customWidth="1"/>
    <col min="1787" max="1787" width="14.140625" customWidth="1"/>
    <col min="1788" max="1788" width="8.42578125" customWidth="1"/>
    <col min="1789" max="1789" width="14.140625" customWidth="1"/>
    <col min="1790" max="1790" width="8.42578125" customWidth="1"/>
    <col min="1791" max="1791" width="14.140625" customWidth="1"/>
    <col min="1792" max="1792" width="8.42578125" customWidth="1"/>
    <col min="1793" max="1793" width="14.140625" customWidth="1"/>
    <col min="1794" max="1794" width="8.42578125" customWidth="1"/>
    <col min="1795" max="1795" width="14.140625" customWidth="1"/>
    <col min="1796" max="1796" width="8.42578125" customWidth="1"/>
    <col min="1797" max="1797" width="14.140625" customWidth="1"/>
    <col min="1798" max="1798" width="8.42578125" customWidth="1"/>
    <col min="1799" max="1799" width="4.5703125" customWidth="1"/>
    <col min="1800" max="1800" width="14.140625" customWidth="1"/>
    <col min="1801" max="1801" width="8.42578125" customWidth="1"/>
    <col min="1802" max="1802" width="14.140625" customWidth="1"/>
    <col min="1803" max="1803" width="8.42578125" customWidth="1"/>
    <col min="1804" max="1804" width="14.140625" customWidth="1"/>
    <col min="1805" max="1805" width="8.42578125" customWidth="1"/>
    <col min="1806" max="1806" width="14.140625" customWidth="1"/>
    <col min="1807" max="1807" width="8.42578125" customWidth="1"/>
    <col min="1808" max="1808" width="14.140625" customWidth="1"/>
    <col min="1809" max="1809" width="8.42578125" customWidth="1"/>
    <col min="1810" max="1810" width="14.140625" customWidth="1"/>
    <col min="1811" max="1811" width="8.42578125" customWidth="1"/>
    <col min="1812" max="1812" width="5.42578125" customWidth="1"/>
    <col min="1813" max="1813" width="14.140625" customWidth="1"/>
    <col min="1814" max="1814" width="8.42578125" customWidth="1"/>
    <col min="1815" max="1815" width="14.140625" customWidth="1"/>
    <col min="1816" max="1816" width="8.42578125" customWidth="1"/>
    <col min="1817" max="1817" width="14.140625" customWidth="1"/>
    <col min="1818" max="1818" width="8.42578125" customWidth="1"/>
    <col min="1819" max="1819" width="14.140625" customWidth="1"/>
    <col min="1820" max="1820" width="8.42578125" customWidth="1"/>
    <col min="1821" max="1821" width="14.140625" customWidth="1"/>
    <col min="1822" max="1822" width="8.42578125" customWidth="1"/>
    <col min="1823" max="1823" width="14.140625" customWidth="1"/>
    <col min="1824" max="1824" width="8.42578125" customWidth="1"/>
    <col min="1825" max="1825" width="14.140625" customWidth="1"/>
    <col min="1826" max="1826" width="8.42578125" customWidth="1"/>
    <col min="1827" max="1827" width="14.140625" customWidth="1"/>
    <col min="1828" max="1828" width="8.42578125" customWidth="1"/>
    <col min="1829" max="1829" width="14.140625" customWidth="1"/>
    <col min="1830" max="1830" width="8.42578125" customWidth="1"/>
    <col min="1831" max="1831" width="14.140625" customWidth="1"/>
    <col min="1832" max="1832" width="8.42578125" customWidth="1"/>
    <col min="1833" max="1833" width="14.140625" customWidth="1"/>
    <col min="1834" max="1834" width="8.42578125" customWidth="1"/>
    <col min="1835" max="1835" width="14.140625" customWidth="1"/>
    <col min="1836" max="1836" width="8.42578125" customWidth="1"/>
    <col min="1837" max="1837" width="14.140625" customWidth="1"/>
    <col min="1838" max="1838" width="8.42578125" customWidth="1"/>
    <col min="1839" max="1839" width="14.140625" customWidth="1"/>
    <col min="1840" max="1840" width="8.42578125" customWidth="1"/>
    <col min="1841" max="1841" width="14.140625" customWidth="1"/>
    <col min="1842" max="1842" width="8.42578125" customWidth="1"/>
    <col min="1843" max="1843" width="14.140625" customWidth="1"/>
    <col min="1844" max="1844" width="8.42578125" customWidth="1"/>
    <col min="1845" max="1845" width="14.140625" customWidth="1"/>
    <col min="1846" max="1846" width="8.42578125" customWidth="1"/>
    <col min="1847" max="1847" width="14.140625" customWidth="1"/>
    <col min="1848" max="1848" width="8.42578125" customWidth="1"/>
    <col min="1849" max="1849" width="14.140625" customWidth="1"/>
    <col min="1850" max="1850" width="8.42578125" customWidth="1"/>
    <col min="1851" max="1851" width="14.140625" customWidth="1"/>
    <col min="1852" max="1852" width="8.42578125" customWidth="1"/>
    <col min="1853" max="1853" width="5.42578125" customWidth="1"/>
    <col min="1854" max="1854" width="14.140625" customWidth="1"/>
    <col min="1855" max="1855" width="8.42578125" customWidth="1"/>
    <col min="1856" max="1856" width="14.140625" customWidth="1"/>
    <col min="1857" max="1857" width="8.42578125" customWidth="1"/>
    <col min="1858" max="1858" width="14.140625" customWidth="1"/>
    <col min="1859" max="1859" width="8.42578125" customWidth="1"/>
    <col min="1860" max="1860" width="5.42578125" customWidth="1"/>
    <col min="1861" max="1861" width="14.140625" customWidth="1"/>
    <col min="1862" max="1862" width="8.42578125" customWidth="1"/>
    <col min="1863" max="1863" width="14.140625" customWidth="1"/>
    <col min="1864" max="1864" width="8.42578125" customWidth="1"/>
    <col min="1865" max="1865" width="14.140625" customWidth="1"/>
    <col min="1866" max="1866" width="8.42578125" customWidth="1"/>
    <col min="1867" max="1867" width="14.140625" customWidth="1"/>
    <col min="1868" max="1868" width="8.42578125" customWidth="1"/>
    <col min="1869" max="1869" width="14.140625" customWidth="1"/>
    <col min="1870" max="1870" width="8.42578125" customWidth="1"/>
    <col min="1871" max="1871" width="14.140625" customWidth="1"/>
    <col min="1872" max="1872" width="8.42578125" customWidth="1"/>
    <col min="1873" max="1873" width="14.140625" customWidth="1"/>
    <col min="1874" max="1874" width="8.42578125" customWidth="1"/>
    <col min="1875" max="1875" width="14.140625" customWidth="1"/>
    <col min="1876" max="1876" width="8.42578125" customWidth="1"/>
    <col min="1877" max="1877" width="14.140625" customWidth="1"/>
    <col min="1878" max="1878" width="8.42578125" customWidth="1"/>
    <col min="1879" max="1879" width="14.140625" customWidth="1"/>
    <col min="1880" max="1880" width="8.42578125" customWidth="1"/>
    <col min="1881" max="1881" width="14.140625" customWidth="1"/>
    <col min="1882" max="1882" width="8.42578125" customWidth="1"/>
    <col min="1883" max="1883" width="6.140625" customWidth="1"/>
    <col min="1884" max="1884" width="14.140625" customWidth="1"/>
    <col min="1885" max="1885" width="8.42578125" customWidth="1"/>
    <col min="1886" max="1886" width="14.140625" customWidth="1"/>
    <col min="1887" max="1887" width="8.42578125" customWidth="1"/>
    <col min="1888" max="1888" width="14.140625" customWidth="1"/>
    <col min="1889" max="1889" width="8.42578125" customWidth="1"/>
    <col min="1890" max="1890" width="14.140625" customWidth="1"/>
    <col min="1891" max="1891" width="8.42578125" customWidth="1"/>
    <col min="1892" max="1892" width="5.42578125" customWidth="1"/>
    <col min="1893" max="1893" width="14.140625" customWidth="1"/>
    <col min="1894" max="1894" width="8.42578125" customWidth="1"/>
    <col min="1895" max="1895" width="14.140625" customWidth="1"/>
    <col min="1896" max="1896" width="8.42578125" customWidth="1"/>
    <col min="1897" max="1897" width="14.140625" customWidth="1"/>
    <col min="1898" max="1898" width="8.42578125" customWidth="1"/>
    <col min="1899" max="1899" width="14.140625" customWidth="1"/>
    <col min="1900" max="1900" width="8.42578125" customWidth="1"/>
    <col min="1901" max="1901" width="14.140625" customWidth="1"/>
    <col min="1902" max="1902" width="8.42578125" customWidth="1"/>
    <col min="1903" max="1903" width="14.140625" customWidth="1"/>
    <col min="1904" max="1904" width="8.42578125" customWidth="1"/>
    <col min="1905" max="1905" width="14.140625" customWidth="1"/>
    <col min="1906" max="1906" width="8.42578125" customWidth="1"/>
    <col min="1907" max="1907" width="14.140625" customWidth="1"/>
    <col min="1908" max="1908" width="8.42578125" customWidth="1"/>
    <col min="1909" max="1909" width="14.140625" customWidth="1"/>
    <col min="1910" max="1910" width="8.42578125" customWidth="1"/>
    <col min="1911" max="1911" width="14.140625" customWidth="1"/>
    <col min="1912" max="1912" width="8.42578125" customWidth="1"/>
    <col min="1913" max="1913" width="14.140625" customWidth="1"/>
    <col min="1914" max="1914" width="8.42578125" customWidth="1"/>
    <col min="1915" max="1915" width="14.140625" customWidth="1"/>
    <col min="1916" max="1916" width="8.42578125" customWidth="1"/>
    <col min="1917" max="1917" width="14.140625" customWidth="1"/>
    <col min="1918" max="1918" width="8.42578125" customWidth="1"/>
    <col min="1919" max="1919" width="14.140625" customWidth="1"/>
    <col min="1920" max="1920" width="8.42578125" customWidth="1"/>
    <col min="1921" max="1921" width="14.140625" customWidth="1"/>
    <col min="1922" max="1922" width="8.42578125" customWidth="1"/>
    <col min="1923" max="1923" width="14.140625" customWidth="1"/>
    <col min="1924" max="1924" width="8.42578125" customWidth="1"/>
    <col min="1925" max="1925" width="14.140625" customWidth="1"/>
    <col min="1926" max="1926" width="8.42578125" customWidth="1"/>
    <col min="1927" max="1927" width="14.140625" customWidth="1"/>
    <col min="1928" max="1928" width="8.42578125" customWidth="1"/>
    <col min="1929" max="1929" width="14.140625" customWidth="1"/>
    <col min="1930" max="1930" width="8.42578125" customWidth="1"/>
    <col min="1931" max="1931" width="14.140625" customWidth="1"/>
    <col min="1932" max="1932" width="8.42578125" customWidth="1"/>
    <col min="1933" max="1933" width="14.140625" customWidth="1"/>
    <col min="1934" max="1934" width="8.42578125" customWidth="1"/>
    <col min="1935" max="1935" width="14.140625" customWidth="1"/>
    <col min="1936" max="1936" width="8.42578125" customWidth="1"/>
    <col min="1937" max="1937" width="14.140625" customWidth="1"/>
    <col min="1938" max="1938" width="8.42578125" customWidth="1"/>
    <col min="1939" max="1939" width="14.140625" customWidth="1"/>
    <col min="1940" max="1940" width="8.42578125" customWidth="1"/>
    <col min="1941" max="1941" width="14.140625" customWidth="1"/>
    <col min="1942" max="1942" width="8.42578125" customWidth="1"/>
    <col min="1943" max="1943" width="14.140625" customWidth="1"/>
    <col min="1944" max="1944" width="8.42578125" customWidth="1"/>
    <col min="1945" max="1945" width="14.140625" customWidth="1"/>
    <col min="1946" max="1946" width="8.42578125" customWidth="1"/>
    <col min="1947" max="1947" width="14.140625" customWidth="1"/>
    <col min="1948" max="1948" width="8.42578125" customWidth="1"/>
    <col min="1949" max="1949" width="14.140625" customWidth="1"/>
    <col min="1950" max="1950" width="8.42578125" customWidth="1"/>
    <col min="1951" max="1951" width="14.140625" customWidth="1"/>
    <col min="1952" max="1952" width="8.42578125" customWidth="1"/>
    <col min="1953" max="1953" width="14.140625" customWidth="1"/>
    <col min="1954" max="1954" width="8.42578125" customWidth="1"/>
    <col min="1955" max="1955" width="14.140625" customWidth="1"/>
    <col min="1956" max="1956" width="8.42578125" customWidth="1"/>
    <col min="1957" max="1957" width="14.140625" customWidth="1"/>
    <col min="1958" max="1958" width="8.42578125" customWidth="1"/>
    <col min="1959" max="1959" width="14.140625" customWidth="1"/>
    <col min="1960" max="1960" width="8.42578125" customWidth="1"/>
    <col min="1961" max="1961" width="14.140625" customWidth="1"/>
    <col min="1962" max="1962" width="8.42578125" customWidth="1"/>
    <col min="1963" max="1963" width="14.140625" customWidth="1"/>
    <col min="1964" max="1964" width="8.42578125" customWidth="1"/>
    <col min="1965" max="1965" width="14.140625" customWidth="1"/>
    <col min="1966" max="1966" width="8.42578125" customWidth="1"/>
    <col min="1967" max="1967" width="5.42578125" customWidth="1"/>
    <col min="1968" max="1968" width="14.140625" customWidth="1"/>
    <col min="1969" max="1969" width="8.42578125" customWidth="1"/>
    <col min="1970" max="1970" width="14.140625" customWidth="1"/>
    <col min="1971" max="1971" width="8.42578125" customWidth="1"/>
    <col min="1972" max="1972" width="14.140625" customWidth="1"/>
    <col min="1973" max="1973" width="8.42578125" customWidth="1"/>
    <col min="1974" max="1974" width="14.140625" customWidth="1"/>
    <col min="1975" max="1975" width="8.42578125" customWidth="1"/>
    <col min="1976" max="1976" width="14.140625" customWidth="1"/>
    <col min="1977" max="1977" width="8.42578125" customWidth="1"/>
    <col min="1978" max="1978" width="14.140625" customWidth="1"/>
    <col min="1979" max="1979" width="8.42578125" customWidth="1"/>
    <col min="1980" max="1980" width="14.140625" customWidth="1"/>
    <col min="1981" max="1981" width="8.42578125" customWidth="1"/>
    <col min="1982" max="1982" width="14.140625" customWidth="1"/>
    <col min="1983" max="1983" width="8.42578125" customWidth="1"/>
    <col min="1984" max="1984" width="14.140625" customWidth="1"/>
    <col min="1985" max="1985" width="8.42578125" customWidth="1"/>
    <col min="1986" max="1986" width="14.140625" customWidth="1"/>
    <col min="1987" max="1987" width="8.42578125" customWidth="1"/>
    <col min="1988" max="1988" width="14.140625" customWidth="1"/>
    <col min="1989" max="1989" width="8.42578125" customWidth="1"/>
    <col min="1990" max="1990" width="14.140625" customWidth="1"/>
    <col min="1991" max="1991" width="8.42578125" customWidth="1"/>
    <col min="1992" max="1992" width="14.140625" customWidth="1"/>
    <col min="1993" max="1993" width="8.42578125" customWidth="1"/>
    <col min="1994" max="1994" width="14.140625" customWidth="1"/>
    <col min="1995" max="1995" width="8.42578125" customWidth="1"/>
    <col min="1996" max="1996" width="14.140625" customWidth="1"/>
    <col min="1997" max="1997" width="8.42578125" customWidth="1"/>
    <col min="1998" max="1998" width="14.140625" customWidth="1"/>
    <col min="1999" max="1999" width="8.42578125" customWidth="1"/>
    <col min="2000" max="2000" width="14.140625" customWidth="1"/>
    <col min="2001" max="2001" width="8.42578125" customWidth="1"/>
    <col min="2002" max="2002" width="14.140625" customWidth="1"/>
    <col min="2003" max="2003" width="8.42578125" customWidth="1"/>
    <col min="2004" max="2004" width="14.140625" customWidth="1"/>
    <col min="2005" max="2005" width="8.42578125" customWidth="1"/>
    <col min="2006" max="2006" width="14.140625" customWidth="1"/>
    <col min="2007" max="2007" width="8.42578125" customWidth="1"/>
    <col min="2008" max="2008" width="14.140625" customWidth="1"/>
    <col min="2009" max="2009" width="8.42578125" customWidth="1"/>
    <col min="2010" max="2010" width="14.140625" customWidth="1"/>
    <col min="2011" max="2011" width="8.42578125" customWidth="1"/>
    <col min="2012" max="2012" width="14.140625" customWidth="1"/>
    <col min="2013" max="2013" width="8.42578125" customWidth="1"/>
    <col min="2014" max="2014" width="14.140625" customWidth="1"/>
    <col min="2015" max="2015" width="8.42578125" customWidth="1"/>
    <col min="2016" max="2016" width="14.140625" customWidth="1"/>
    <col min="2017" max="2017" width="8.42578125" customWidth="1"/>
    <col min="2018" max="2018" width="14.140625" customWidth="1"/>
    <col min="2019" max="2019" width="8.42578125" customWidth="1"/>
    <col min="2020" max="2020" width="14.140625" customWidth="1"/>
    <col min="2021" max="2021" width="8.42578125" customWidth="1"/>
    <col min="2022" max="2022" width="14.140625" customWidth="1"/>
    <col min="2023" max="2023" width="8.42578125" customWidth="1"/>
    <col min="2024" max="2024" width="14.140625" customWidth="1"/>
    <col min="2025" max="2025" width="8.42578125" customWidth="1"/>
    <col min="2026" max="2026" width="5.42578125" customWidth="1"/>
    <col min="2027" max="2027" width="14.140625" customWidth="1"/>
    <col min="2028" max="2028" width="8.42578125" customWidth="1"/>
    <col min="2029" max="2029" width="14.140625" customWidth="1"/>
    <col min="2030" max="2030" width="8.42578125" customWidth="1"/>
    <col min="2031" max="2031" width="14.140625" customWidth="1"/>
    <col min="2032" max="2032" width="8.42578125" customWidth="1"/>
    <col min="2033" max="2033" width="14.140625" customWidth="1"/>
    <col min="2034" max="2034" width="8.42578125" customWidth="1"/>
    <col min="2035" max="2035" width="14.140625" customWidth="1"/>
    <col min="2036" max="2036" width="8.42578125" customWidth="1"/>
    <col min="2037" max="2037" width="14.140625" customWidth="1"/>
    <col min="2038" max="2038" width="8.42578125" customWidth="1"/>
    <col min="2039" max="2039" width="14.140625" customWidth="1"/>
    <col min="2040" max="2040" width="8.42578125" customWidth="1"/>
    <col min="2041" max="2041" width="5.42578125" customWidth="1"/>
    <col min="2042" max="2042" width="14.140625" customWidth="1"/>
    <col min="2043" max="2043" width="8.42578125" customWidth="1"/>
    <col min="2044" max="2044" width="14.140625" customWidth="1"/>
    <col min="2045" max="2045" width="8.42578125" customWidth="1"/>
    <col min="2046" max="2046" width="14.140625" customWidth="1"/>
    <col min="2047" max="2047" width="8.42578125" customWidth="1"/>
    <col min="2048" max="2048" width="5.42578125" customWidth="1"/>
    <col min="2049" max="2049" width="14.140625" customWidth="1"/>
    <col min="2050" max="2050" width="8.42578125" customWidth="1"/>
    <col min="2051" max="2051" width="14.140625" customWidth="1"/>
    <col min="2052" max="2052" width="8.42578125" customWidth="1"/>
    <col min="2053" max="2053" width="14.140625" customWidth="1"/>
    <col min="2054" max="2054" width="8.42578125" customWidth="1"/>
    <col min="2055" max="2055" width="14.140625" customWidth="1"/>
    <col min="2056" max="2056" width="8.42578125" customWidth="1"/>
    <col min="2057" max="2057" width="14.140625" customWidth="1"/>
    <col min="2058" max="2058" width="8.42578125" customWidth="1"/>
    <col min="2059" max="2059" width="14.140625" customWidth="1"/>
    <col min="2060" max="2060" width="8.42578125" customWidth="1"/>
    <col min="2061" max="2061" width="14.140625" customWidth="1"/>
    <col min="2062" max="2062" width="8.42578125" customWidth="1"/>
    <col min="2063" max="2063" width="14.140625" customWidth="1"/>
    <col min="2064" max="2064" width="8.42578125" customWidth="1"/>
    <col min="2065" max="2065" width="14.140625" customWidth="1"/>
    <col min="2066" max="2066" width="8.42578125" customWidth="1"/>
    <col min="2067" max="2067" width="5.42578125" customWidth="1"/>
    <col min="2068" max="2068" width="14.140625" customWidth="1"/>
    <col min="2069" max="2069" width="8.42578125" customWidth="1"/>
    <col min="2070" max="2070" width="14.140625" customWidth="1"/>
    <col min="2071" max="2071" width="8.42578125" customWidth="1"/>
    <col min="2072" max="2072" width="14.140625" customWidth="1"/>
    <col min="2073" max="2073" width="8.42578125" customWidth="1"/>
    <col min="2074" max="2074" width="14.140625" customWidth="1"/>
    <col min="2075" max="2075" width="8.42578125" customWidth="1"/>
    <col min="2076" max="2076" width="14.140625" customWidth="1"/>
    <col min="2077" max="2077" width="8.42578125" customWidth="1"/>
    <col min="2078" max="2078" width="14.140625" customWidth="1"/>
    <col min="2079" max="2079" width="8.42578125" customWidth="1"/>
    <col min="2080" max="2080" width="5.42578125" customWidth="1"/>
    <col min="2081" max="2081" width="14.140625" customWidth="1"/>
    <col min="2082" max="2082" width="8.42578125" customWidth="1"/>
    <col min="2083" max="2083" width="14.140625" customWidth="1"/>
    <col min="2084" max="2084" width="8.42578125" customWidth="1"/>
    <col min="2085" max="2085" width="14.140625" customWidth="1"/>
    <col min="2086" max="2086" width="8.42578125" customWidth="1"/>
    <col min="2087" max="2087" width="14.140625" customWidth="1"/>
    <col min="2088" max="2088" width="8.42578125" customWidth="1"/>
    <col min="2089" max="2089" width="14.140625" customWidth="1"/>
    <col min="2090" max="2090" width="8.42578125" customWidth="1"/>
    <col min="2091" max="2091" width="14.140625" customWidth="1"/>
    <col min="2092" max="2092" width="8.42578125" customWidth="1"/>
    <col min="2093" max="2093" width="14.140625" customWidth="1"/>
    <col min="2094" max="2094" width="8.42578125" customWidth="1"/>
    <col min="2095" max="2095" width="14.140625" customWidth="1"/>
    <col min="2096" max="2096" width="8.42578125" customWidth="1"/>
    <col min="2097" max="2097" width="14.140625" customWidth="1"/>
    <col min="2098" max="2098" width="8.42578125" customWidth="1"/>
    <col min="2099" max="2099" width="6.85546875" customWidth="1"/>
    <col min="2100" max="2100" width="14.140625" customWidth="1"/>
    <col min="2101" max="2101" width="8.42578125" customWidth="1"/>
    <col min="2102" max="2102" width="14.140625" customWidth="1"/>
    <col min="2103" max="2103" width="8.42578125" customWidth="1"/>
    <col min="2104" max="2104" width="14.140625" customWidth="1"/>
    <col min="2105" max="2105" width="8.42578125" customWidth="1"/>
    <col min="2106" max="2106" width="14.140625" customWidth="1"/>
    <col min="2107" max="2107" width="8.42578125" customWidth="1"/>
    <col min="2108" max="2108" width="14.140625" customWidth="1"/>
    <col min="2109" max="2109" width="8.42578125" customWidth="1"/>
    <col min="2110" max="2110" width="14.140625" customWidth="1"/>
    <col min="2111" max="2111" width="8.42578125" customWidth="1"/>
    <col min="2112" max="2112" width="14.140625" customWidth="1"/>
    <col min="2113" max="2113" width="8.42578125" customWidth="1"/>
    <col min="2114" max="2114" width="14.140625" customWidth="1"/>
    <col min="2115" max="2115" width="8.42578125" customWidth="1"/>
    <col min="2116" max="2116" width="14.140625" customWidth="1"/>
    <col min="2117" max="2117" width="8.42578125" customWidth="1"/>
    <col min="2118" max="2118" width="14.140625" customWidth="1"/>
    <col min="2119" max="2119" width="8.42578125" customWidth="1"/>
    <col min="2120" max="2120" width="14.140625" customWidth="1"/>
    <col min="2121" max="2121" width="8.42578125" customWidth="1"/>
    <col min="2122" max="2122" width="14.140625" customWidth="1"/>
    <col min="2123" max="2123" width="8.42578125" customWidth="1"/>
    <col min="2124" max="2124" width="14.140625" customWidth="1"/>
    <col min="2125" max="2125" width="8.42578125" customWidth="1"/>
    <col min="2126" max="2126" width="14.140625" customWidth="1"/>
    <col min="2127" max="2127" width="8.42578125" customWidth="1"/>
    <col min="2128" max="2128" width="14.140625" customWidth="1"/>
    <col min="2129" max="2129" width="8.42578125" customWidth="1"/>
    <col min="2130" max="2130" width="14.140625" customWidth="1"/>
    <col min="2131" max="2131" width="8.42578125" customWidth="1"/>
    <col min="2132" max="2132" width="14.140625" customWidth="1"/>
    <col min="2133" max="2133" width="8.42578125" customWidth="1"/>
    <col min="2134" max="2134" width="14.140625" customWidth="1"/>
    <col min="2135" max="2135" width="8.42578125" customWidth="1"/>
    <col min="2136" max="2136" width="14.140625" customWidth="1"/>
    <col min="2137" max="2137" width="8.42578125" customWidth="1"/>
    <col min="2138" max="2138" width="14.140625" customWidth="1"/>
    <col min="2139" max="2139" width="8.42578125" customWidth="1"/>
    <col min="2140" max="2140" width="14.140625" customWidth="1"/>
    <col min="2141" max="2141" width="8.42578125" customWidth="1"/>
    <col min="2142" max="2142" width="14.140625" customWidth="1"/>
    <col min="2143" max="2143" width="8.42578125" customWidth="1"/>
    <col min="2144" max="2144" width="14.140625" customWidth="1"/>
    <col min="2145" max="2145" width="8.42578125" customWidth="1"/>
    <col min="2146" max="2146" width="14.140625" customWidth="1"/>
    <col min="2147" max="2147" width="8.42578125" customWidth="1"/>
    <col min="2148" max="2148" width="14.140625" customWidth="1"/>
    <col min="2149" max="2149" width="8.42578125" customWidth="1"/>
    <col min="2150" max="2150" width="14.140625" customWidth="1"/>
    <col min="2151" max="2151" width="8.42578125" customWidth="1"/>
    <col min="2152" max="2152" width="5.42578125" customWidth="1"/>
    <col min="2153" max="2153" width="14.140625" customWidth="1"/>
    <col min="2154" max="2154" width="8.42578125" customWidth="1"/>
    <col min="2155" max="2155" width="14.140625" customWidth="1"/>
    <col min="2156" max="2156" width="8.42578125" customWidth="1"/>
    <col min="2157" max="2157" width="14.140625" customWidth="1"/>
    <col min="2158" max="2158" width="8.42578125" customWidth="1"/>
    <col min="2159" max="2159" width="14.140625" customWidth="1"/>
    <col min="2160" max="2160" width="8.42578125" customWidth="1"/>
    <col min="2161" max="2161" width="14.140625" customWidth="1"/>
    <col min="2162" max="2162" width="8.42578125" customWidth="1"/>
    <col min="2163" max="2163" width="14.140625" customWidth="1"/>
    <col min="2164" max="2164" width="8.42578125" customWidth="1"/>
    <col min="2165" max="2165" width="14.140625" customWidth="1"/>
    <col min="2166" max="2166" width="8.42578125" customWidth="1"/>
    <col min="2167" max="2167" width="14.140625" customWidth="1"/>
    <col min="2168" max="2168" width="8.42578125" customWidth="1"/>
    <col min="2169" max="2169" width="5.42578125" customWidth="1"/>
    <col min="2170" max="2170" width="14.140625" customWidth="1"/>
    <col min="2171" max="2171" width="8.42578125" customWidth="1"/>
    <col min="2172" max="2172" width="14.140625" customWidth="1"/>
    <col min="2173" max="2173" width="8.42578125" customWidth="1"/>
    <col min="2174" max="2174" width="14.140625" customWidth="1"/>
    <col min="2175" max="2175" width="8.42578125" customWidth="1"/>
    <col min="2176" max="2176" width="14.140625" customWidth="1"/>
    <col min="2177" max="2177" width="8.42578125" customWidth="1"/>
    <col min="2178" max="2178" width="14.140625" customWidth="1"/>
    <col min="2179" max="2179" width="8.42578125" customWidth="1"/>
    <col min="2180" max="2180" width="14.140625" customWidth="1"/>
    <col min="2181" max="2181" width="8.42578125" customWidth="1"/>
    <col min="2182" max="2182" width="14.140625" customWidth="1"/>
    <col min="2183" max="2183" width="8.42578125" customWidth="1"/>
    <col min="2184" max="2184" width="14.140625" customWidth="1"/>
    <col min="2185" max="2185" width="8.42578125" customWidth="1"/>
    <col min="2186" max="2186" width="14.140625" bestFit="1" customWidth="1"/>
    <col min="2187" max="2187" width="8.42578125" customWidth="1"/>
    <col min="2188" max="2188" width="14.140625" customWidth="1"/>
    <col min="2189" max="2189" width="8.42578125" customWidth="1"/>
    <col min="2190" max="2190" width="14.140625" customWidth="1"/>
    <col min="2191" max="2191" width="8.42578125" customWidth="1"/>
    <col min="2192" max="2192" width="5.42578125" customWidth="1"/>
    <col min="2193" max="2193" width="14.140625" customWidth="1"/>
    <col min="2194" max="2194" width="8.42578125" customWidth="1"/>
    <col min="2195" max="2195" width="14.140625" customWidth="1"/>
    <col min="2196" max="2196" width="8.42578125" customWidth="1"/>
    <col min="2197" max="2197" width="14.140625" bestFit="1" customWidth="1"/>
    <col min="2198" max="2198" width="8.42578125" customWidth="1"/>
    <col min="2199" max="2199" width="14.140625" customWidth="1"/>
    <col min="2200" max="2200" width="8.42578125" customWidth="1"/>
    <col min="2201" max="2201" width="14.140625" bestFit="1" customWidth="1"/>
    <col min="2202" max="2202" width="8.42578125" customWidth="1"/>
    <col min="2203" max="2203" width="14.140625" customWidth="1"/>
    <col min="2204" max="2204" width="8.42578125" customWidth="1"/>
    <col min="2205" max="2205" width="14.140625" customWidth="1"/>
    <col min="2206" max="2206" width="8.42578125" customWidth="1"/>
    <col min="2207" max="2207" width="14.140625" customWidth="1"/>
    <col min="2208" max="2208" width="8.42578125" customWidth="1"/>
    <col min="2209" max="2209" width="14.140625" customWidth="1"/>
    <col min="2210" max="2210" width="8.42578125" customWidth="1"/>
    <col min="2211" max="2211" width="14.140625" customWidth="1"/>
    <col min="2212" max="2212" width="8.42578125" customWidth="1"/>
    <col min="2213" max="2213" width="14.140625" customWidth="1"/>
    <col min="2214" max="2214" width="8.42578125" customWidth="1"/>
    <col min="2215" max="2215" width="14.140625" customWidth="1"/>
    <col min="2216" max="2216" width="8.42578125" customWidth="1"/>
    <col min="2217" max="2217" width="14.140625" customWidth="1"/>
    <col min="2218" max="2218" width="8.42578125" customWidth="1"/>
    <col min="2219" max="2219" width="14.140625" bestFit="1" customWidth="1"/>
    <col min="2220" max="2220" width="8.42578125" customWidth="1"/>
    <col min="2221" max="2221" width="14.140625" customWidth="1"/>
    <col min="2222" max="2222" width="8.42578125" customWidth="1"/>
    <col min="2223" max="2223" width="14.140625" customWidth="1"/>
    <col min="2224" max="2224" width="8.42578125" customWidth="1"/>
    <col min="2225" max="2225" width="14.140625" customWidth="1"/>
    <col min="2226" max="2226" width="8.42578125" customWidth="1"/>
    <col min="2227" max="2227" width="14.140625" customWidth="1"/>
    <col min="2228" max="2228" width="8.42578125" customWidth="1"/>
    <col min="2229" max="2229" width="14.140625" customWidth="1"/>
    <col min="2230" max="2230" width="8.42578125" customWidth="1"/>
    <col min="2231" max="2231" width="14.140625" customWidth="1"/>
    <col min="2232" max="2232" width="8.42578125" customWidth="1"/>
    <col min="2233" max="2233" width="14.140625" customWidth="1"/>
    <col min="2234" max="2234" width="8.42578125" customWidth="1"/>
    <col min="2235" max="2235" width="14.140625" customWidth="1"/>
    <col min="2236" max="2236" width="8.42578125" customWidth="1"/>
    <col min="2237" max="2237" width="14.140625" bestFit="1" customWidth="1"/>
    <col min="2238" max="2238" width="8.42578125" customWidth="1"/>
    <col min="2239" max="2239" width="14.140625" customWidth="1"/>
    <col min="2240" max="2240" width="8.42578125" customWidth="1"/>
    <col min="2241" max="2241" width="14.140625" customWidth="1"/>
    <col min="2242" max="2242" width="8.42578125" customWidth="1"/>
    <col min="2243" max="2243" width="6.85546875" customWidth="1"/>
    <col min="2244" max="2244" width="14.140625" customWidth="1"/>
    <col min="2245" max="2245" width="8.42578125" customWidth="1"/>
    <col min="2246" max="2246" width="14.140625" customWidth="1"/>
    <col min="2247" max="2247" width="8.42578125" customWidth="1"/>
    <col min="2248" max="2248" width="14.140625" bestFit="1" customWidth="1"/>
    <col min="2249" max="2249" width="8.42578125" customWidth="1"/>
    <col min="2250" max="2250" width="14.140625" customWidth="1"/>
    <col min="2251" max="2251" width="8.42578125" customWidth="1"/>
    <col min="2252" max="2252" width="14.140625" bestFit="1" customWidth="1"/>
    <col min="2253" max="2253" width="8.42578125" customWidth="1"/>
    <col min="2254" max="2254" width="14.140625" bestFit="1" customWidth="1"/>
    <col min="2255" max="2255" width="8.42578125" customWidth="1"/>
    <col min="2256" max="2256" width="14.140625" customWidth="1"/>
    <col min="2257" max="2257" width="8.42578125" customWidth="1"/>
    <col min="2258" max="2258" width="14.140625" customWidth="1"/>
    <col min="2259" max="2259" width="8.42578125" customWidth="1"/>
    <col min="2260" max="2260" width="14.140625" customWidth="1"/>
    <col min="2261" max="2261" width="8.42578125" customWidth="1"/>
    <col min="2262" max="2262" width="14.140625" customWidth="1"/>
    <col min="2263" max="2263" width="8.42578125" customWidth="1"/>
    <col min="2264" max="2264" width="14.140625" customWidth="1"/>
    <col min="2265" max="2265" width="8.42578125" customWidth="1"/>
    <col min="2266" max="2266" width="5.42578125" customWidth="1"/>
    <col min="2267" max="2267" width="14.140625" customWidth="1"/>
    <col min="2268" max="2268" width="8.42578125" customWidth="1"/>
    <col min="2269" max="2269" width="14.140625" customWidth="1"/>
    <col min="2270" max="2270" width="8.42578125" customWidth="1"/>
    <col min="2271" max="2271" width="14.140625" customWidth="1"/>
    <col min="2272" max="2272" width="8.42578125" customWidth="1"/>
    <col min="2273" max="2273" width="14.140625" customWidth="1"/>
    <col min="2274" max="2274" width="8.42578125" customWidth="1"/>
    <col min="2275" max="2275" width="14.140625" customWidth="1"/>
    <col min="2276" max="2276" width="8.42578125" customWidth="1"/>
    <col min="2277" max="2277" width="5.42578125" customWidth="1"/>
    <col min="2278" max="2278" width="14.140625" customWidth="1"/>
    <col min="2279" max="2279" width="8.42578125" customWidth="1"/>
    <col min="2280" max="2280" width="5.42578125" customWidth="1"/>
    <col min="2281" max="2281" width="14.140625" customWidth="1"/>
    <col min="2282" max="2282" width="8.42578125" customWidth="1"/>
    <col min="2283" max="2283" width="14.140625" customWidth="1"/>
    <col min="2284" max="2284" width="8.42578125" customWidth="1"/>
    <col min="2285" max="2285" width="14.140625" customWidth="1"/>
    <col min="2286" max="2286" width="8.42578125" customWidth="1"/>
    <col min="2287" max="2287" width="14.140625" customWidth="1"/>
    <col min="2288" max="2288" width="8.42578125" customWidth="1"/>
    <col min="2289" max="2289" width="14.140625" customWidth="1"/>
    <col min="2290" max="2290" width="8.42578125" customWidth="1"/>
    <col min="2291" max="2291" width="14.140625" customWidth="1"/>
    <col min="2292" max="2292" width="8.42578125" customWidth="1"/>
    <col min="2293" max="2293" width="14.140625" customWidth="1"/>
    <col min="2294" max="2294" width="8.42578125" customWidth="1"/>
    <col min="2295" max="2295" width="14.140625" customWidth="1"/>
    <col min="2296" max="2296" width="8.42578125" customWidth="1"/>
    <col min="2297" max="2297" width="14.140625" customWidth="1"/>
    <col min="2298" max="2298" width="8.42578125" customWidth="1"/>
    <col min="2299" max="2299" width="14.140625" customWidth="1"/>
    <col min="2300" max="2300" width="8.42578125" customWidth="1"/>
    <col min="2301" max="2301" width="14.140625" customWidth="1"/>
    <col min="2302" max="2302" width="8.42578125" customWidth="1"/>
    <col min="2303" max="2303" width="14.140625" customWidth="1"/>
    <col min="2304" max="2304" width="8.42578125" customWidth="1"/>
    <col min="2305" max="2305" width="14.140625" bestFit="1" customWidth="1"/>
    <col min="2306" max="2306" width="8.42578125" customWidth="1"/>
    <col min="2307" max="2307" width="14.140625" customWidth="1"/>
    <col min="2308" max="2308" width="8.42578125" customWidth="1"/>
    <col min="2309" max="2309" width="14.140625" customWidth="1"/>
    <col min="2310" max="2310" width="8.42578125" customWidth="1"/>
    <col min="2311" max="2311" width="14.140625" customWidth="1"/>
    <col min="2312" max="2312" width="8.42578125" customWidth="1"/>
    <col min="2313" max="2313" width="14.140625" customWidth="1"/>
    <col min="2314" max="2314" width="8.42578125" customWidth="1"/>
    <col min="2315" max="2315" width="14.140625" bestFit="1" customWidth="1"/>
    <col min="2316" max="2316" width="8.42578125" customWidth="1"/>
    <col min="2317" max="2317" width="5.42578125" customWidth="1"/>
    <col min="2318" max="2318" width="14.140625" customWidth="1"/>
    <col min="2319" max="2319" width="8.42578125" customWidth="1"/>
    <col min="2320" max="2320" width="14.140625" customWidth="1"/>
    <col min="2321" max="2321" width="8.42578125" customWidth="1"/>
    <col min="2322" max="2322" width="14.140625" customWidth="1"/>
    <col min="2323" max="2323" width="8.42578125" customWidth="1"/>
    <col min="2324" max="2324" width="14.140625" customWidth="1"/>
    <col min="2325" max="2325" width="8.42578125" customWidth="1"/>
    <col min="2326" max="2326" width="14.140625" customWidth="1"/>
    <col min="2327" max="2327" width="8.42578125" customWidth="1"/>
    <col min="2328" max="2328" width="14.140625" customWidth="1"/>
    <col min="2329" max="2329" width="8.42578125" customWidth="1"/>
    <col min="2330" max="2330" width="14.140625" customWidth="1"/>
    <col min="2331" max="2331" width="8.42578125" customWidth="1"/>
    <col min="2332" max="2332" width="14.140625" bestFit="1" customWidth="1"/>
    <col min="2333" max="2333" width="8.42578125" customWidth="1"/>
    <col min="2334" max="2334" width="14.140625" customWidth="1"/>
    <col min="2335" max="2335" width="8.42578125" customWidth="1"/>
    <col min="2336" max="2336" width="14.140625" customWidth="1"/>
    <col min="2337" max="2337" width="8.42578125" customWidth="1"/>
    <col min="2338" max="2338" width="14.140625" customWidth="1"/>
    <col min="2339" max="2339" width="8.42578125" customWidth="1"/>
    <col min="2340" max="2340" width="14.140625" customWidth="1"/>
    <col min="2341" max="2341" width="8.42578125" customWidth="1"/>
    <col min="2342" max="2342" width="14.140625" customWidth="1"/>
    <col min="2343" max="2343" width="8.42578125" customWidth="1"/>
    <col min="2344" max="2344" width="14.140625" customWidth="1"/>
    <col min="2345" max="2345" width="8.42578125" customWidth="1"/>
    <col min="2346" max="2346" width="14.140625" bestFit="1" customWidth="1"/>
    <col min="2347" max="2347" width="8.42578125" customWidth="1"/>
    <col min="2348" max="2348" width="14.140625" bestFit="1" customWidth="1"/>
    <col min="2349" max="2349" width="8.42578125" customWidth="1"/>
    <col min="2350" max="2350" width="14.140625" customWidth="1"/>
    <col min="2351" max="2351" width="8.42578125" customWidth="1"/>
    <col min="2352" max="2352" width="6.85546875" customWidth="1"/>
    <col min="2353" max="2353" width="14.140625" customWidth="1"/>
    <col min="2354" max="2354" width="8.42578125" customWidth="1"/>
    <col min="2355" max="2355" width="14.140625" customWidth="1"/>
    <col min="2356" max="2356" width="8.42578125" customWidth="1"/>
    <col min="2357" max="2357" width="5.42578125" customWidth="1"/>
    <col min="2358" max="2358" width="14.140625" customWidth="1"/>
    <col min="2359" max="2359" width="8.42578125" customWidth="1"/>
    <col min="2360" max="2360" width="14.140625" customWidth="1"/>
    <col min="2361" max="2361" width="8.42578125" customWidth="1"/>
    <col min="2362" max="2362" width="14.140625" bestFit="1" customWidth="1"/>
    <col min="2363" max="2363" width="8.42578125" customWidth="1"/>
    <col min="2364" max="2364" width="14.140625" customWidth="1"/>
    <col min="2365" max="2365" width="8.42578125" customWidth="1"/>
    <col min="2366" max="2366" width="14.140625" customWidth="1"/>
    <col min="2367" max="2367" width="8.42578125" customWidth="1"/>
    <col min="2368" max="2368" width="14.140625" customWidth="1"/>
    <col min="2369" max="2369" width="8.42578125" customWidth="1"/>
    <col min="2370" max="2370" width="14.140625" customWidth="1"/>
    <col min="2371" max="2371" width="8.42578125" customWidth="1"/>
    <col min="2372" max="2372" width="14.140625" customWidth="1"/>
    <col min="2373" max="2373" width="8.42578125" customWidth="1"/>
    <col min="2374" max="2374" width="14.140625" bestFit="1" customWidth="1"/>
    <col min="2375" max="2375" width="8.42578125" customWidth="1"/>
    <col min="2376" max="2376" width="14.140625" customWidth="1"/>
    <col min="2377" max="2377" width="8.42578125" customWidth="1"/>
    <col min="2378" max="2378" width="14.140625" customWidth="1"/>
    <col min="2379" max="2379" width="8.42578125" customWidth="1"/>
    <col min="2380" max="2380" width="14.140625" customWidth="1"/>
    <col min="2381" max="2381" width="8.42578125" customWidth="1"/>
    <col min="2382" max="2382" width="14.140625" customWidth="1"/>
    <col min="2383" max="2383" width="8.42578125" customWidth="1"/>
    <col min="2384" max="2384" width="14.140625" customWidth="1"/>
    <col min="2385" max="2385" width="8.42578125" customWidth="1"/>
    <col min="2386" max="2386" width="14.140625" customWidth="1"/>
    <col min="2387" max="2387" width="8.42578125" customWidth="1"/>
    <col min="2388" max="2388" width="14.140625" customWidth="1"/>
    <col min="2389" max="2389" width="8.42578125" customWidth="1"/>
    <col min="2390" max="2390" width="14.140625" customWidth="1"/>
    <col min="2391" max="2391" width="8.42578125" customWidth="1"/>
    <col min="2392" max="2392" width="14.140625" customWidth="1"/>
    <col min="2393" max="2393" width="8.42578125" customWidth="1"/>
    <col min="2394" max="2394" width="14.140625" customWidth="1"/>
    <col min="2395" max="2395" width="8.42578125" customWidth="1"/>
    <col min="2396" max="2396" width="14.140625" customWidth="1"/>
    <col min="2397" max="2397" width="8.42578125" customWidth="1"/>
    <col min="2398" max="2398" width="14.140625" customWidth="1"/>
    <col min="2399" max="2399" width="8.42578125" customWidth="1"/>
    <col min="2400" max="2400" width="14.140625" customWidth="1"/>
    <col min="2401" max="2401" width="8.42578125" customWidth="1"/>
    <col min="2402" max="2402" width="14.140625" customWidth="1"/>
    <col min="2403" max="2403" width="8.42578125" customWidth="1"/>
    <col min="2404" max="2404" width="14.140625" customWidth="1"/>
    <col min="2405" max="2405" width="8.42578125" customWidth="1"/>
    <col min="2406" max="2406" width="14.140625" customWidth="1"/>
    <col min="2407" max="2407" width="8.42578125" customWidth="1"/>
    <col min="2408" max="2408" width="14.140625" bestFit="1" customWidth="1"/>
    <col min="2409" max="2409" width="8.42578125" customWidth="1"/>
    <col min="2410" max="2410" width="14.140625" customWidth="1"/>
    <col min="2411" max="2411" width="8.42578125" customWidth="1"/>
    <col min="2412" max="2412" width="14.140625" customWidth="1"/>
    <col min="2413" max="2413" width="8.42578125" customWidth="1"/>
    <col min="2414" max="2414" width="14.140625" customWidth="1"/>
    <col min="2415" max="2415" width="8.42578125" customWidth="1"/>
    <col min="2416" max="2416" width="14.140625" customWidth="1"/>
    <col min="2417" max="2417" width="8.42578125" customWidth="1"/>
    <col min="2418" max="2418" width="14.140625" customWidth="1"/>
    <col min="2419" max="2419" width="8.42578125" customWidth="1"/>
    <col min="2420" max="2420" width="14.140625" customWidth="1"/>
    <col min="2421" max="2421" width="8.42578125" customWidth="1"/>
    <col min="2422" max="2422" width="14.140625" customWidth="1"/>
    <col min="2423" max="2423" width="8.42578125" customWidth="1"/>
    <col min="2424" max="2424" width="5.42578125" customWidth="1"/>
    <col min="2425" max="2425" width="14.140625" bestFit="1" customWidth="1"/>
    <col min="2426" max="2426" width="8.42578125" customWidth="1"/>
    <col min="2427" max="2427" width="14.140625" customWidth="1"/>
    <col min="2428" max="2428" width="8.42578125" customWidth="1"/>
    <col min="2429" max="2429" width="14.140625" customWidth="1"/>
    <col min="2430" max="2430" width="8.42578125" customWidth="1"/>
    <col min="2431" max="2431" width="14.140625" customWidth="1"/>
    <col min="2432" max="2432" width="8.42578125" customWidth="1"/>
    <col min="2433" max="2433" width="14.140625" customWidth="1"/>
    <col min="2434" max="2434" width="8.42578125" customWidth="1"/>
    <col min="2435" max="2435" width="14.140625" customWidth="1"/>
    <col min="2436" max="2436" width="8.42578125" customWidth="1"/>
    <col min="2437" max="2437" width="14.140625" customWidth="1"/>
    <col min="2438" max="2438" width="8.42578125" customWidth="1"/>
    <col min="2439" max="2439" width="14.140625" customWidth="1"/>
    <col min="2440" max="2440" width="8.42578125" customWidth="1"/>
    <col min="2441" max="2441" width="14.140625" customWidth="1"/>
    <col min="2442" max="2442" width="8.42578125" customWidth="1"/>
    <col min="2443" max="2443" width="14.140625" bestFit="1" customWidth="1"/>
    <col min="2444" max="2444" width="8.42578125" customWidth="1"/>
    <col min="2445" max="2445" width="14.140625" customWidth="1"/>
    <col min="2446" max="2446" width="8.42578125" customWidth="1"/>
    <col min="2447" max="2447" width="5.42578125" customWidth="1"/>
    <col min="2448" max="2448" width="14.140625" customWidth="1"/>
    <col min="2449" max="2449" width="8.42578125" customWidth="1"/>
    <col min="2450" max="2450" width="14.140625" customWidth="1"/>
    <col min="2451" max="2451" width="8.42578125" customWidth="1"/>
    <col min="2452" max="2452" width="14.140625" customWidth="1"/>
    <col min="2453" max="2453" width="8.42578125" customWidth="1"/>
    <col min="2454" max="2454" width="14.140625" customWidth="1"/>
    <col min="2455" max="2455" width="8.42578125" customWidth="1"/>
    <col min="2456" max="2456" width="5.42578125" customWidth="1"/>
    <col min="2457" max="2457" width="14.140625" customWidth="1"/>
    <col min="2458" max="2458" width="8.42578125" customWidth="1"/>
    <col min="2459" max="2459" width="14.140625" customWidth="1"/>
    <col min="2460" max="2460" width="8.42578125" customWidth="1"/>
    <col min="2461" max="2461" width="14.140625" customWidth="1"/>
    <col min="2462" max="2462" width="8.42578125" customWidth="1"/>
    <col min="2463" max="2463" width="14.140625" customWidth="1"/>
    <col min="2464" max="2464" width="8.42578125" customWidth="1"/>
    <col min="2465" max="2465" width="5.42578125" customWidth="1"/>
    <col min="2466" max="2466" width="14.140625" customWidth="1"/>
    <col min="2467" max="2467" width="8.42578125" customWidth="1"/>
    <col min="2468" max="2468" width="14.140625" customWidth="1"/>
    <col min="2469" max="2469" width="8.42578125" customWidth="1"/>
    <col min="2470" max="2470" width="6.85546875" customWidth="1"/>
    <col min="2471" max="2471" width="14.140625" bestFit="1" customWidth="1"/>
    <col min="2472" max="2472" width="8.42578125" customWidth="1"/>
    <col min="2473" max="2473" width="14.140625" customWidth="1"/>
    <col min="2474" max="2474" width="8.42578125" customWidth="1"/>
    <col min="2475" max="2475" width="14.140625" customWidth="1"/>
    <col min="2476" max="2476" width="8.42578125" customWidth="1"/>
    <col min="2477" max="2477" width="14.140625" customWidth="1"/>
    <col min="2478" max="2478" width="8.42578125" customWidth="1"/>
    <col min="2479" max="2479" width="14.140625" customWidth="1"/>
    <col min="2480" max="2480" width="8.42578125" customWidth="1"/>
    <col min="2481" max="2481" width="14.140625" customWidth="1"/>
    <col min="2482" max="2482" width="8.42578125" customWidth="1"/>
    <col min="2483" max="2483" width="14.140625" customWidth="1"/>
    <col min="2484" max="2484" width="8.42578125" customWidth="1"/>
    <col min="2485" max="2485" width="14.140625" customWidth="1"/>
    <col min="2486" max="2486" width="8.42578125" customWidth="1"/>
    <col min="2487" max="2487" width="14.140625" customWidth="1"/>
    <col min="2488" max="2488" width="8.42578125" customWidth="1"/>
    <col min="2489" max="2489" width="14.140625" customWidth="1"/>
    <col min="2490" max="2490" width="8.42578125" customWidth="1"/>
    <col min="2491" max="2491" width="14.140625" customWidth="1"/>
    <col min="2492" max="2492" width="8.42578125" customWidth="1"/>
    <col min="2493" max="2493" width="14.140625" customWidth="1"/>
    <col min="2494" max="2494" width="8.42578125" customWidth="1"/>
    <col min="2495" max="2495" width="6.85546875" customWidth="1"/>
    <col min="2496" max="2496" width="14.140625" customWidth="1"/>
    <col min="2497" max="2497" width="8.42578125" customWidth="1"/>
    <col min="2498" max="2498" width="14.140625" customWidth="1"/>
    <col min="2499" max="2499" width="8.42578125" customWidth="1"/>
    <col min="2500" max="2500" width="14.140625" customWidth="1"/>
    <col min="2501" max="2501" width="8.42578125" customWidth="1"/>
    <col min="2502" max="2502" width="14.140625" customWidth="1"/>
    <col min="2503" max="2503" width="8.42578125" customWidth="1"/>
    <col min="2504" max="2504" width="14.140625" customWidth="1"/>
    <col min="2505" max="2505" width="8.42578125" customWidth="1"/>
    <col min="2506" max="2506" width="14.140625" customWidth="1"/>
    <col min="2507" max="2507" width="8.42578125" customWidth="1"/>
    <col min="2508" max="2508" width="14.140625" customWidth="1"/>
    <col min="2509" max="2509" width="8.42578125" customWidth="1"/>
    <col min="2510" max="2510" width="14.140625" customWidth="1"/>
    <col min="2511" max="2511" width="8.42578125" customWidth="1"/>
    <col min="2512" max="2512" width="14.140625" customWidth="1"/>
    <col min="2513" max="2513" width="8.42578125" customWidth="1"/>
    <col min="2514" max="2514" width="14.140625" customWidth="1"/>
    <col min="2515" max="2515" width="8.42578125" customWidth="1"/>
    <col min="2516" max="2516" width="14.140625" customWidth="1"/>
    <col min="2517" max="2517" width="8.42578125" customWidth="1"/>
    <col min="2518" max="2518" width="14.140625" customWidth="1"/>
    <col min="2519" max="2519" width="8.42578125" customWidth="1"/>
    <col min="2520" max="2520" width="14.140625" customWidth="1"/>
    <col min="2521" max="2521" width="8.42578125" customWidth="1"/>
    <col min="2522" max="2522" width="14.140625" customWidth="1"/>
    <col min="2523" max="2523" width="8.42578125" customWidth="1"/>
    <col min="2524" max="2524" width="14.140625" customWidth="1"/>
    <col min="2525" max="2525" width="8.42578125" customWidth="1"/>
    <col min="2526" max="2526" width="14.140625" customWidth="1"/>
    <col min="2527" max="2527" width="8.42578125" customWidth="1"/>
    <col min="2528" max="2528" width="5.42578125" customWidth="1"/>
    <col min="2529" max="2529" width="14.140625" customWidth="1"/>
    <col min="2530" max="2530" width="8.42578125" customWidth="1"/>
    <col min="2531" max="2531" width="14.140625" customWidth="1"/>
    <col min="2532" max="2532" width="8.42578125" customWidth="1"/>
    <col min="2533" max="2533" width="6.85546875" customWidth="1"/>
    <col min="2534" max="2534" width="14.140625" bestFit="1" customWidth="1"/>
    <col min="2535" max="2535" width="8.42578125" customWidth="1"/>
    <col min="2536" max="2536" width="14.140625" customWidth="1"/>
    <col min="2537" max="2537" width="8.42578125" customWidth="1"/>
    <col min="2538" max="2538" width="14.140625" customWidth="1"/>
    <col min="2539" max="2539" width="8.42578125" customWidth="1"/>
    <col min="2540" max="2540" width="14.140625" customWidth="1"/>
    <col min="2541" max="2541" width="8.42578125" customWidth="1"/>
    <col min="2542" max="2542" width="14.140625" customWidth="1"/>
    <col min="2543" max="2543" width="8.42578125" customWidth="1"/>
    <col min="2544" max="2544" width="14.140625" customWidth="1"/>
    <col min="2545" max="2545" width="8.42578125" customWidth="1"/>
    <col min="2546" max="2546" width="14.140625" customWidth="1"/>
    <col min="2547" max="2547" width="8.42578125" customWidth="1"/>
    <col min="2548" max="2548" width="14.140625" customWidth="1"/>
    <col min="2549" max="2549" width="8.42578125" customWidth="1"/>
    <col min="2550" max="2550" width="14.140625" customWidth="1"/>
    <col min="2551" max="2551" width="8.42578125" customWidth="1"/>
    <col min="2552" max="2552" width="14.140625" bestFit="1" customWidth="1"/>
    <col min="2553" max="2553" width="8.42578125" customWidth="1"/>
    <col min="2554" max="2554" width="14.140625" bestFit="1" customWidth="1"/>
    <col min="2555" max="2555" width="8.42578125" customWidth="1"/>
    <col min="2556" max="2556" width="14.140625" customWidth="1"/>
    <col min="2557" max="2557" width="8.42578125" customWidth="1"/>
    <col min="2558" max="2558" width="14.140625" customWidth="1"/>
    <col min="2559" max="2559" width="8.42578125" customWidth="1"/>
    <col min="2560" max="2560" width="14.140625" customWidth="1"/>
    <col min="2561" max="2561" width="8.42578125" customWidth="1"/>
    <col min="2562" max="2562" width="14.140625" customWidth="1"/>
    <col min="2563" max="2563" width="8.42578125" customWidth="1"/>
    <col min="2564" max="2564" width="14.140625" customWidth="1"/>
    <col min="2565" max="2565" width="8.42578125" customWidth="1"/>
    <col min="2566" max="2566" width="14.140625" customWidth="1"/>
    <col min="2567" max="2567" width="8.42578125" customWidth="1"/>
    <col min="2568" max="2568" width="14.140625" customWidth="1"/>
    <col min="2569" max="2569" width="8.42578125" customWidth="1"/>
    <col min="2570" max="2570" width="14.140625" customWidth="1"/>
    <col min="2571" max="2571" width="8.42578125" customWidth="1"/>
    <col min="2572" max="2572" width="14.140625" customWidth="1"/>
    <col min="2573" max="2573" width="8.42578125" customWidth="1"/>
    <col min="2574" max="2574" width="14.140625" customWidth="1"/>
    <col min="2575" max="2575" width="8.42578125" customWidth="1"/>
    <col min="2576" max="2576" width="14.140625" customWidth="1"/>
    <col min="2577" max="2577" width="8.42578125" customWidth="1"/>
    <col min="2578" max="2579" width="5.42578125" customWidth="1"/>
    <col min="2580" max="2580" width="14.140625" customWidth="1"/>
    <col min="2581" max="2581" width="8.42578125" customWidth="1"/>
    <col min="2582" max="2582" width="14.140625" customWidth="1"/>
    <col min="2583" max="2583" width="8.42578125" customWidth="1"/>
    <col min="2584" max="2584" width="6.85546875" customWidth="1"/>
    <col min="2585" max="2585" width="14.140625" customWidth="1"/>
    <col min="2586" max="2586" width="8.42578125" customWidth="1"/>
    <col min="2587" max="2587" width="14.140625" customWidth="1"/>
    <col min="2588" max="2588" width="8.42578125" customWidth="1"/>
    <col min="2589" max="2589" width="14.140625" customWidth="1"/>
    <col min="2590" max="2590" width="8.42578125" customWidth="1"/>
    <col min="2591" max="2591" width="14.140625" bestFit="1" customWidth="1"/>
    <col min="2592" max="2592" width="8.42578125" customWidth="1"/>
    <col min="2593" max="2593" width="14.140625" customWidth="1"/>
    <col min="2594" max="2594" width="8.42578125" customWidth="1"/>
    <col min="2595" max="2595" width="14.140625" customWidth="1"/>
    <col min="2596" max="2596" width="8.42578125" customWidth="1"/>
    <col min="2597" max="2597" width="14.140625" customWidth="1"/>
    <col min="2598" max="2598" width="8.42578125" customWidth="1"/>
    <col min="2599" max="2599" width="14.140625" customWidth="1"/>
    <col min="2600" max="2600" width="8.42578125" customWidth="1"/>
    <col min="2601" max="2601" width="5.42578125" customWidth="1"/>
    <col min="2602" max="2602" width="14.140625" customWidth="1"/>
    <col min="2603" max="2603" width="8.42578125" customWidth="1"/>
    <col min="2604" max="2604" width="14.140625" customWidth="1"/>
    <col min="2605" max="2605" width="8.42578125" customWidth="1"/>
    <col min="2606" max="2606" width="14.140625" customWidth="1"/>
    <col min="2607" max="2607" width="8.42578125" customWidth="1"/>
    <col min="2608" max="2608" width="14.140625" bestFit="1" customWidth="1"/>
    <col min="2609" max="2609" width="8.42578125" customWidth="1"/>
    <col min="2610" max="2610" width="14.140625" customWidth="1"/>
    <col min="2611" max="2611" width="8.42578125" customWidth="1"/>
    <col min="2612" max="2612" width="14.140625" customWidth="1"/>
    <col min="2613" max="2613" width="8.42578125" customWidth="1"/>
    <col min="2614" max="2614" width="14.140625" customWidth="1"/>
    <col min="2615" max="2615" width="8.42578125" customWidth="1"/>
    <col min="2616" max="2616" width="14.140625" customWidth="1"/>
    <col min="2617" max="2617" width="8.42578125" customWidth="1"/>
    <col min="2618" max="2618" width="14.140625" customWidth="1"/>
    <col min="2619" max="2619" width="8.42578125" customWidth="1"/>
    <col min="2620" max="2620" width="14.140625" customWidth="1"/>
    <col min="2621" max="2621" width="8.42578125" customWidth="1"/>
    <col min="2622" max="2622" width="14.140625" customWidth="1"/>
    <col min="2623" max="2623" width="8.42578125" customWidth="1"/>
    <col min="2624" max="2624" width="14.140625" customWidth="1"/>
    <col min="2625" max="2625" width="8.42578125" customWidth="1"/>
    <col min="2626" max="2626" width="14.140625" bestFit="1" customWidth="1"/>
    <col min="2627" max="2627" width="8.42578125" customWidth="1"/>
    <col min="2628" max="2628" width="14.140625" customWidth="1"/>
    <col min="2629" max="2629" width="8.42578125" customWidth="1"/>
    <col min="2630" max="2630" width="14.140625" customWidth="1"/>
    <col min="2631" max="2631" width="8.42578125" customWidth="1"/>
    <col min="2632" max="2632" width="14.140625" customWidth="1"/>
    <col min="2633" max="2633" width="8.42578125" customWidth="1"/>
    <col min="2634" max="2634" width="14.140625" customWidth="1"/>
    <col min="2635" max="2635" width="8.42578125" customWidth="1"/>
    <col min="2636" max="2636" width="14.140625" customWidth="1"/>
    <col min="2637" max="2637" width="8.42578125" customWidth="1"/>
    <col min="2638" max="2638" width="14.140625" customWidth="1"/>
    <col min="2639" max="2639" width="8.42578125" customWidth="1"/>
    <col min="2640" max="2640" width="14.140625" customWidth="1"/>
    <col min="2641" max="2641" width="8.42578125" customWidth="1"/>
    <col min="2642" max="2642" width="6.85546875" customWidth="1"/>
    <col min="2643" max="2643" width="5.42578125" customWidth="1"/>
    <col min="2644" max="2644" width="14.140625" customWidth="1"/>
    <col min="2645" max="2645" width="8.42578125" customWidth="1"/>
    <col min="2646" max="2646" width="14.140625" customWidth="1"/>
    <col min="2647" max="2647" width="8.42578125" customWidth="1"/>
    <col min="2648" max="2648" width="14.140625" customWidth="1"/>
    <col min="2649" max="2649" width="8.42578125" customWidth="1"/>
    <col min="2650" max="2650" width="14.140625" customWidth="1"/>
    <col min="2651" max="2651" width="8.42578125" customWidth="1"/>
    <col min="2652" max="2652" width="14.140625" customWidth="1"/>
    <col min="2653" max="2653" width="8.42578125" customWidth="1"/>
    <col min="2654" max="2654" width="14.140625" customWidth="1"/>
    <col min="2655" max="2655" width="8.42578125" customWidth="1"/>
    <col min="2656" max="2656" width="14.140625" customWidth="1"/>
    <col min="2657" max="2657" width="8.42578125" customWidth="1"/>
    <col min="2658" max="2658" width="14.140625" customWidth="1"/>
    <col min="2659" max="2659" width="8.42578125" customWidth="1"/>
    <col min="2660" max="2660" width="14.140625" customWidth="1"/>
    <col min="2661" max="2661" width="8.42578125" customWidth="1"/>
    <col min="2662" max="2662" width="5.42578125" customWidth="1"/>
    <col min="2663" max="2663" width="14.140625" customWidth="1"/>
    <col min="2664" max="2664" width="8.42578125" customWidth="1"/>
    <col min="2665" max="2665" width="6.85546875" customWidth="1"/>
    <col min="2666" max="2666" width="14.140625" bestFit="1" customWidth="1"/>
    <col min="2667" max="2667" width="8.42578125" customWidth="1"/>
    <col min="2668" max="2668" width="14.140625" customWidth="1"/>
    <col min="2669" max="2669" width="8.42578125" customWidth="1"/>
    <col min="2670" max="2670" width="14.140625" customWidth="1"/>
    <col min="2671" max="2671" width="8.42578125" customWidth="1"/>
    <col min="2672" max="2672" width="14.140625" customWidth="1"/>
    <col min="2673" max="2673" width="8.42578125" customWidth="1"/>
    <col min="2674" max="2674" width="14.140625" customWidth="1"/>
    <col min="2675" max="2675" width="8.42578125" customWidth="1"/>
    <col min="2676" max="2676" width="14.140625" customWidth="1"/>
    <col min="2677" max="2677" width="8.42578125" customWidth="1"/>
    <col min="2678" max="2678" width="14.140625" bestFit="1" customWidth="1"/>
    <col min="2679" max="2679" width="8.42578125" customWidth="1"/>
    <col min="2680" max="2680" width="14.140625" customWidth="1"/>
    <col min="2681" max="2681" width="8.42578125" customWidth="1"/>
    <col min="2682" max="2682" width="6.85546875" customWidth="1"/>
    <col min="2683" max="2683" width="14.140625" customWidth="1"/>
    <col min="2684" max="2684" width="8.42578125" customWidth="1"/>
    <col min="2685" max="2685" width="14.140625" customWidth="1"/>
    <col min="2686" max="2686" width="8.42578125" customWidth="1"/>
    <col min="2687" max="2687" width="14.140625" customWidth="1"/>
    <col min="2688" max="2688" width="8.42578125" customWidth="1"/>
    <col min="2689" max="2689" width="14.140625" customWidth="1"/>
    <col min="2690" max="2690" width="8.42578125" customWidth="1"/>
    <col min="2691" max="2691" width="14.140625" customWidth="1"/>
    <col min="2692" max="2692" width="8.42578125" customWidth="1"/>
    <col min="2693" max="2693" width="14.140625" customWidth="1"/>
    <col min="2694" max="2694" width="8.42578125" customWidth="1"/>
    <col min="2695" max="2695" width="14.140625" customWidth="1"/>
    <col min="2696" max="2696" width="8.42578125" customWidth="1"/>
    <col min="2697" max="2697" width="14.140625" customWidth="1"/>
    <col min="2698" max="2698" width="8.42578125" customWidth="1"/>
    <col min="2699" max="2699" width="14.140625" customWidth="1"/>
    <col min="2700" max="2700" width="8.42578125" customWidth="1"/>
    <col min="2701" max="2701" width="14.140625" customWidth="1"/>
    <col min="2702" max="2702" width="8.42578125" customWidth="1"/>
    <col min="2703" max="2703" width="14.140625" customWidth="1"/>
    <col min="2704" max="2704" width="8.42578125" customWidth="1"/>
    <col min="2705" max="2705" width="14.140625" customWidth="1"/>
    <col min="2706" max="2706" width="8.42578125" customWidth="1"/>
    <col min="2707" max="2707" width="14.140625" customWidth="1"/>
    <col min="2708" max="2708" width="8.42578125" customWidth="1"/>
    <col min="2709" max="2709" width="14.140625" customWidth="1"/>
    <col min="2710" max="2710" width="8.42578125" customWidth="1"/>
    <col min="2711" max="2711" width="14.140625" customWidth="1"/>
    <col min="2712" max="2712" width="8.42578125" customWidth="1"/>
    <col min="2713" max="2713" width="5.42578125" customWidth="1"/>
    <col min="2714" max="2714" width="14.140625" customWidth="1"/>
    <col min="2715" max="2715" width="8.42578125" customWidth="1"/>
    <col min="2716" max="2716" width="14.140625" customWidth="1"/>
    <col min="2717" max="2717" width="8.42578125" customWidth="1"/>
    <col min="2718" max="2718" width="6.85546875" customWidth="1"/>
    <col min="2719" max="2719" width="14.140625" customWidth="1"/>
    <col min="2720" max="2720" width="8.42578125" customWidth="1"/>
    <col min="2721" max="2721" width="14.140625" customWidth="1"/>
    <col min="2722" max="2722" width="8.42578125" customWidth="1"/>
    <col min="2723" max="2723" width="14.140625" customWidth="1"/>
    <col min="2724" max="2724" width="8.42578125" customWidth="1"/>
    <col min="2725" max="2725" width="14.140625" customWidth="1"/>
    <col min="2726" max="2726" width="8.42578125" customWidth="1"/>
    <col min="2727" max="2727" width="6.85546875" customWidth="1"/>
    <col min="2728" max="2728" width="14.140625" customWidth="1"/>
    <col min="2729" max="2729" width="8.42578125" customWidth="1"/>
    <col min="2730" max="2730" width="14.140625" customWidth="1"/>
    <col min="2731" max="2731" width="8.42578125" customWidth="1"/>
    <col min="2732" max="2732" width="14.140625" bestFit="1" customWidth="1"/>
    <col min="2733" max="2733" width="8.42578125" customWidth="1"/>
    <col min="2734" max="2734" width="14.140625" customWidth="1"/>
    <col min="2735" max="2735" width="8.42578125" customWidth="1"/>
    <col min="2736" max="2736" width="14.140625" customWidth="1"/>
    <col min="2737" max="2737" width="8.42578125" customWidth="1"/>
    <col min="2738" max="2738" width="14.140625" customWidth="1"/>
    <col min="2739" max="2739" width="8.42578125" customWidth="1"/>
    <col min="2740" max="2740" width="14.140625" customWidth="1"/>
    <col min="2741" max="2741" width="8.42578125" customWidth="1"/>
    <col min="2742" max="2742" width="14.140625" customWidth="1"/>
    <col min="2743" max="2743" width="8.42578125" customWidth="1"/>
    <col min="2744" max="2744" width="14.140625" customWidth="1"/>
    <col min="2745" max="2745" width="8.42578125" customWidth="1"/>
    <col min="2746" max="2746" width="14.140625" customWidth="1"/>
    <col min="2747" max="2747" width="8.42578125" customWidth="1"/>
    <col min="2748" max="2748" width="14.140625" customWidth="1"/>
    <col min="2749" max="2749" width="8.42578125" customWidth="1"/>
    <col min="2750" max="2750" width="14.140625" customWidth="1"/>
    <col min="2751" max="2751" width="8.42578125" customWidth="1"/>
    <col min="2752" max="2752" width="14.140625" customWidth="1"/>
    <col min="2753" max="2753" width="8.42578125" customWidth="1"/>
    <col min="2754" max="2754" width="14.140625" customWidth="1"/>
    <col min="2755" max="2755" width="8.42578125" customWidth="1"/>
    <col min="2756" max="2756" width="14.140625" customWidth="1"/>
    <col min="2757" max="2757" width="8.42578125" customWidth="1"/>
    <col min="2758" max="2758" width="14.140625" customWidth="1"/>
    <col min="2759" max="2759" width="8.42578125" customWidth="1"/>
    <col min="2760" max="2760" width="14.140625" customWidth="1"/>
    <col min="2761" max="2761" width="8.42578125" customWidth="1"/>
    <col min="2762" max="2762" width="14.140625" customWidth="1"/>
    <col min="2763" max="2763" width="8.42578125" customWidth="1"/>
    <col min="2764" max="2764" width="14.140625" customWidth="1"/>
    <col min="2765" max="2765" width="8.42578125" customWidth="1"/>
    <col min="2766" max="2766" width="14.140625" customWidth="1"/>
    <col min="2767" max="2767" width="8.42578125" customWidth="1"/>
    <col min="2768" max="2768" width="14.140625" customWidth="1"/>
    <col min="2769" max="2769" width="8.42578125" customWidth="1"/>
    <col min="2770" max="2770" width="14.140625" customWidth="1"/>
    <col min="2771" max="2771" width="8.42578125" customWidth="1"/>
    <col min="2772" max="2772" width="14.140625" customWidth="1"/>
    <col min="2773" max="2773" width="8.42578125" customWidth="1"/>
    <col min="2774" max="2774" width="14.140625" bestFit="1" customWidth="1"/>
    <col min="2775" max="2775" width="8.42578125" customWidth="1"/>
    <col min="2776" max="2776" width="14.140625" customWidth="1"/>
    <col min="2777" max="2777" width="8.42578125" customWidth="1"/>
    <col min="2778" max="2778" width="14.140625" customWidth="1"/>
    <col min="2779" max="2779" width="8.42578125" customWidth="1"/>
    <col min="2780" max="2780" width="14.140625" customWidth="1"/>
    <col min="2781" max="2781" width="8.42578125" customWidth="1"/>
    <col min="2782" max="2782" width="14.140625" customWidth="1"/>
    <col min="2783" max="2783" width="8.42578125" customWidth="1"/>
    <col min="2784" max="2784" width="14.140625" customWidth="1"/>
    <col min="2785" max="2785" width="8.42578125" customWidth="1"/>
    <col min="2786" max="2786" width="14.140625" customWidth="1"/>
    <col min="2787" max="2787" width="8.42578125" customWidth="1"/>
    <col min="2788" max="2788" width="14.140625" customWidth="1"/>
    <col min="2789" max="2789" width="8.42578125" customWidth="1"/>
    <col min="2790" max="2790" width="14.140625" customWidth="1"/>
    <col min="2791" max="2791" width="8.42578125" customWidth="1"/>
    <col min="2792" max="2792" width="14.140625" customWidth="1"/>
    <col min="2793" max="2793" width="8.42578125" customWidth="1"/>
    <col min="2794" max="2794" width="14.140625" customWidth="1"/>
    <col min="2795" max="2795" width="8.42578125" customWidth="1"/>
    <col min="2796" max="2796" width="14.140625" customWidth="1"/>
    <col min="2797" max="2797" width="8.42578125" customWidth="1"/>
    <col min="2798" max="2798" width="14.140625" customWidth="1"/>
    <col min="2799" max="2799" width="8.42578125" customWidth="1"/>
    <col min="2800" max="2800" width="14.140625" customWidth="1"/>
    <col min="2801" max="2801" width="8.42578125" customWidth="1"/>
    <col min="2802" max="2802" width="14.140625" customWidth="1"/>
    <col min="2803" max="2803" width="8.42578125" customWidth="1"/>
    <col min="2804" max="2804" width="14.140625" bestFit="1" customWidth="1"/>
    <col min="2805" max="2805" width="8.42578125" customWidth="1"/>
    <col min="2806" max="2806" width="14.140625" customWidth="1"/>
    <col min="2807" max="2807" width="8.42578125" customWidth="1"/>
    <col min="2808" max="2808" width="14.140625" customWidth="1"/>
    <col min="2809" max="2809" width="8.42578125" customWidth="1"/>
    <col min="2810" max="2810" width="14.140625" customWidth="1"/>
    <col min="2811" max="2811" width="8.42578125" customWidth="1"/>
    <col min="2812" max="2812" width="14.140625" customWidth="1"/>
    <col min="2813" max="2813" width="8.42578125" customWidth="1"/>
    <col min="2814" max="2814" width="14.140625" customWidth="1"/>
    <col min="2815" max="2815" width="8.42578125" customWidth="1"/>
    <col min="2816" max="2816" width="14.140625" customWidth="1"/>
    <col min="2817" max="2817" width="8.42578125" customWidth="1"/>
    <col min="2818" max="2818" width="14.140625" customWidth="1"/>
    <col min="2819" max="2819" width="8.42578125" customWidth="1"/>
    <col min="2820" max="2820" width="14.140625" customWidth="1"/>
    <col min="2821" max="2821" width="8.42578125" customWidth="1"/>
    <col min="2822" max="2822" width="14.140625" bestFit="1" customWidth="1"/>
    <col min="2823" max="2823" width="8.42578125" customWidth="1"/>
    <col min="2824" max="2824" width="14.140625" customWidth="1"/>
    <col min="2825" max="2825" width="8.42578125" customWidth="1"/>
    <col min="2826" max="2826" width="14.140625" customWidth="1"/>
    <col min="2827" max="2827" width="8.42578125" customWidth="1"/>
    <col min="2828" max="2828" width="14.140625" bestFit="1" customWidth="1"/>
    <col min="2829" max="2829" width="8.42578125" customWidth="1"/>
    <col min="2830" max="2830" width="14.140625" bestFit="1" customWidth="1"/>
    <col min="2831" max="2831" width="8.42578125" customWidth="1"/>
    <col min="2832" max="2832" width="14.140625" customWidth="1"/>
    <col min="2833" max="2833" width="8.42578125" customWidth="1"/>
    <col min="2834" max="2834" width="14.140625" customWidth="1"/>
    <col min="2835" max="2835" width="8.42578125" customWidth="1"/>
    <col min="2836" max="2836" width="14.140625" customWidth="1"/>
    <col min="2837" max="2837" width="8.42578125" customWidth="1"/>
    <col min="2838" max="2838" width="14.140625" customWidth="1"/>
    <col min="2839" max="2839" width="8.42578125" customWidth="1"/>
    <col min="2840" max="2840" width="14.140625" customWidth="1"/>
    <col min="2841" max="2841" width="8.42578125" customWidth="1"/>
    <col min="2842" max="2842" width="14.140625" customWidth="1"/>
    <col min="2843" max="2843" width="8.42578125" customWidth="1"/>
    <col min="2844" max="2844" width="14.140625" customWidth="1"/>
    <col min="2845" max="2845" width="8.42578125" customWidth="1"/>
    <col min="2846" max="2846" width="14.140625" customWidth="1"/>
    <col min="2847" max="2847" width="8.42578125" customWidth="1"/>
    <col min="2848" max="2848" width="6.85546875" customWidth="1"/>
    <col min="2849" max="2849" width="14.140625" customWidth="1"/>
    <col min="2850" max="2850" width="8.42578125" customWidth="1"/>
    <col min="2851" max="2851" width="14.140625" customWidth="1"/>
    <col min="2852" max="2852" width="8.42578125" customWidth="1"/>
    <col min="2853" max="2853" width="14.140625" customWidth="1"/>
    <col min="2854" max="2854" width="8.42578125" customWidth="1"/>
    <col min="2855" max="2855" width="14.140625" customWidth="1"/>
    <col min="2856" max="2856" width="8.42578125" customWidth="1"/>
    <col min="2857" max="2857" width="14.140625" customWidth="1"/>
    <col min="2858" max="2858" width="8.42578125" customWidth="1"/>
    <col min="2859" max="2859" width="14.140625" customWidth="1"/>
    <col min="2860" max="2860" width="8.42578125" customWidth="1"/>
    <col min="2861" max="2861" width="5.42578125" customWidth="1"/>
    <col min="2862" max="2862" width="14.140625" customWidth="1"/>
    <col min="2863" max="2863" width="8.42578125" customWidth="1"/>
    <col min="2864" max="2864" width="14.140625" customWidth="1"/>
    <col min="2865" max="2865" width="8.42578125" customWidth="1"/>
    <col min="2866" max="2866" width="14.140625" bestFit="1" customWidth="1"/>
    <col min="2867" max="2867" width="8.42578125" customWidth="1"/>
    <col min="2868" max="2868" width="14.140625" customWidth="1"/>
    <col min="2869" max="2869" width="8.42578125" customWidth="1"/>
    <col min="2870" max="2870" width="14.140625" customWidth="1"/>
    <col min="2871" max="2871" width="8.42578125" customWidth="1"/>
    <col min="2872" max="2872" width="14.140625" customWidth="1"/>
    <col min="2873" max="2873" width="8.42578125" customWidth="1"/>
    <col min="2874" max="2874" width="14.140625" customWidth="1"/>
    <col min="2875" max="2875" width="8.42578125" customWidth="1"/>
    <col min="2876" max="2876" width="14.140625" customWidth="1"/>
    <col min="2877" max="2877" width="8.42578125" customWidth="1"/>
    <col min="2878" max="2878" width="14.140625" bestFit="1" customWidth="1"/>
    <col min="2879" max="2879" width="8.42578125" customWidth="1"/>
    <col min="2880" max="2880" width="14.140625" customWidth="1"/>
    <col min="2881" max="2881" width="8.42578125" customWidth="1"/>
    <col min="2882" max="2882" width="14.140625" customWidth="1"/>
    <col min="2883" max="2883" width="8.42578125" customWidth="1"/>
    <col min="2884" max="2884" width="14.140625" customWidth="1"/>
    <col min="2885" max="2885" width="8.42578125" customWidth="1"/>
    <col min="2886" max="2886" width="14.140625" customWidth="1"/>
    <col min="2887" max="2887" width="8.42578125" customWidth="1"/>
    <col min="2888" max="2888" width="14.140625" customWidth="1"/>
    <col min="2889" max="2889" width="8.42578125" customWidth="1"/>
    <col min="2890" max="2890" width="14.140625" customWidth="1"/>
    <col min="2891" max="2891" width="8.42578125" customWidth="1"/>
    <col min="2892" max="2892" width="14.140625" customWidth="1"/>
    <col min="2893" max="2893" width="8.42578125" customWidth="1"/>
    <col min="2894" max="2894" width="14.140625" customWidth="1"/>
    <col min="2895" max="2895" width="8.42578125" customWidth="1"/>
    <col min="2896" max="2896" width="14.140625" customWidth="1"/>
    <col min="2897" max="2897" width="8.42578125" customWidth="1"/>
    <col min="2898" max="2898" width="14.140625" customWidth="1"/>
    <col min="2899" max="2899" width="8.42578125" customWidth="1"/>
    <col min="2900" max="2900" width="14.140625" customWidth="1"/>
    <col min="2901" max="2901" width="8.42578125" customWidth="1"/>
    <col min="2902" max="2902" width="14.140625" customWidth="1"/>
    <col min="2903" max="2903" width="8.42578125" customWidth="1"/>
    <col min="2904" max="2904" width="14.140625" customWidth="1"/>
    <col min="2905" max="2905" width="8.42578125" customWidth="1"/>
    <col min="2906" max="2906" width="14.140625" customWidth="1"/>
    <col min="2907" max="2907" width="8.42578125" customWidth="1"/>
    <col min="2908" max="2908" width="14.140625" customWidth="1"/>
    <col min="2909" max="2909" width="8.42578125" customWidth="1"/>
    <col min="2910" max="2910" width="14.140625" bestFit="1" customWidth="1"/>
    <col min="2911" max="2911" width="8.42578125" customWidth="1"/>
    <col min="2912" max="2912" width="5.42578125" customWidth="1"/>
    <col min="2913" max="2913" width="14.140625" bestFit="1" customWidth="1"/>
    <col min="2914" max="2914" width="8.42578125" customWidth="1"/>
    <col min="2915" max="2915" width="14.140625" bestFit="1" customWidth="1"/>
    <col min="2916" max="2916" width="8.42578125" customWidth="1"/>
    <col min="2917" max="2917" width="14.140625" bestFit="1" customWidth="1"/>
    <col min="2918" max="2918" width="8.42578125" customWidth="1"/>
    <col min="2919" max="2919" width="14.140625" bestFit="1" customWidth="1"/>
    <col min="2920" max="2920" width="8.42578125" customWidth="1"/>
    <col min="2921" max="2921" width="6.85546875" customWidth="1"/>
    <col min="2922" max="2922" width="14.140625" bestFit="1" customWidth="1"/>
    <col min="2923" max="2923" width="8.42578125" customWidth="1"/>
    <col min="2924" max="2924" width="14.140625" bestFit="1" customWidth="1"/>
    <col min="2925" max="2925" width="8.42578125" customWidth="1"/>
    <col min="2926" max="2926" width="14.140625" bestFit="1" customWidth="1"/>
    <col min="2927" max="2927" width="8.42578125" customWidth="1"/>
    <col min="2928" max="2928" width="14.140625" bestFit="1" customWidth="1"/>
    <col min="2929" max="2929" width="8.42578125" customWidth="1"/>
    <col min="2930" max="2930" width="14.140625" bestFit="1" customWidth="1"/>
    <col min="2931" max="2931" width="8.42578125" customWidth="1"/>
    <col min="2932" max="2932" width="14.140625" bestFit="1" customWidth="1"/>
    <col min="2933" max="2933" width="8.42578125" customWidth="1"/>
    <col min="2934" max="2934" width="14.140625" bestFit="1" customWidth="1"/>
    <col min="2935" max="2935" width="8.42578125" customWidth="1"/>
    <col min="2936" max="2936" width="14.140625" bestFit="1" customWidth="1"/>
    <col min="2937" max="2937" width="8.42578125" customWidth="1"/>
    <col min="2938" max="2938" width="14.140625" bestFit="1" customWidth="1"/>
    <col min="2939" max="2939" width="8.42578125" customWidth="1"/>
    <col min="2940" max="2940" width="14.140625" bestFit="1" customWidth="1"/>
    <col min="2941" max="2941" width="8.42578125" customWidth="1"/>
    <col min="2942" max="2942" width="14.140625" bestFit="1" customWidth="1"/>
    <col min="2943" max="2943" width="8.42578125" customWidth="1"/>
    <col min="2944" max="2944" width="14.140625" bestFit="1" customWidth="1"/>
    <col min="2945" max="2945" width="8.42578125" customWidth="1"/>
    <col min="2946" max="2946" width="14.140625" bestFit="1" customWidth="1"/>
    <col min="2947" max="2947" width="8.42578125" customWidth="1"/>
    <col min="2948" max="2948" width="14.140625" bestFit="1" customWidth="1"/>
    <col min="2949" max="2949" width="8.42578125" customWidth="1"/>
    <col min="2950" max="2950" width="14.140625" bestFit="1" customWidth="1"/>
    <col min="2951" max="2951" width="8.42578125" customWidth="1"/>
    <col min="2952" max="2952" width="14.140625" bestFit="1" customWidth="1"/>
    <col min="2953" max="2953" width="8.42578125" customWidth="1"/>
    <col min="2954" max="2954" width="14.140625" bestFit="1" customWidth="1"/>
    <col min="2955" max="2955" width="8.42578125" customWidth="1"/>
    <col min="2956" max="2956" width="14.140625" bestFit="1" customWidth="1"/>
    <col min="2957" max="2957" width="8.42578125" customWidth="1"/>
    <col min="2958" max="2958" width="14.140625" bestFit="1" customWidth="1"/>
    <col min="2959" max="2959" width="8.42578125" customWidth="1"/>
    <col min="2960" max="2960" width="14.140625" bestFit="1" customWidth="1"/>
    <col min="2961" max="2961" width="8.42578125" customWidth="1"/>
    <col min="2962" max="2962" width="14.140625" bestFit="1" customWidth="1"/>
    <col min="2963" max="2963" width="8.42578125" customWidth="1"/>
    <col min="2964" max="2964" width="14.140625" bestFit="1" customWidth="1"/>
    <col min="2965" max="2965" width="8.42578125" customWidth="1"/>
    <col min="2966" max="2966" width="14.140625" bestFit="1" customWidth="1"/>
    <col min="2967" max="2967" width="8.42578125" customWidth="1"/>
    <col min="2968" max="2968" width="14.140625" bestFit="1" customWidth="1"/>
    <col min="2969" max="2969" width="8.42578125" customWidth="1"/>
    <col min="2970" max="2970" width="14.140625" bestFit="1" customWidth="1"/>
    <col min="2971" max="2971" width="8.42578125" customWidth="1"/>
    <col min="2972" max="2972" width="14.140625" bestFit="1" customWidth="1"/>
    <col min="2973" max="2973" width="8.42578125" customWidth="1"/>
    <col min="2974" max="2974" width="14.140625" bestFit="1" customWidth="1"/>
    <col min="2975" max="2975" width="8.42578125" customWidth="1"/>
    <col min="2976" max="2976" width="14.140625" bestFit="1" customWidth="1"/>
    <col min="2977" max="2977" width="8.42578125" customWidth="1"/>
    <col min="2978" max="2978" width="14.140625" bestFit="1" customWidth="1"/>
    <col min="2979" max="2979" width="8.42578125" customWidth="1"/>
    <col min="2980" max="2980" width="14.140625" bestFit="1" customWidth="1"/>
    <col min="2981" max="2981" width="9.42578125" customWidth="1"/>
    <col min="2982" max="2982" width="15.140625" bestFit="1" customWidth="1"/>
    <col min="2983" max="2983" width="9.42578125" customWidth="1"/>
    <col min="2984" max="2984" width="15.140625" bestFit="1" customWidth="1"/>
    <col min="2985" max="2985" width="9.42578125" customWidth="1"/>
    <col min="2986" max="2986" width="15.140625" bestFit="1" customWidth="1"/>
    <col min="2987" max="2987" width="9.42578125" customWidth="1"/>
    <col min="2988" max="2988" width="15.140625" bestFit="1" customWidth="1"/>
    <col min="2989" max="2989" width="9.42578125" customWidth="1"/>
    <col min="2990" max="2990" width="15.140625" bestFit="1" customWidth="1"/>
    <col min="2991" max="2991" width="9.42578125" customWidth="1"/>
    <col min="2992" max="2992" width="15.140625" bestFit="1" customWidth="1"/>
    <col min="2993" max="2993" width="9.42578125" customWidth="1"/>
    <col min="2994" max="2994" width="15.140625" bestFit="1" customWidth="1"/>
    <col min="2995" max="2995" width="9.42578125" customWidth="1"/>
    <col min="2996" max="2996" width="15.140625" bestFit="1" customWidth="1"/>
    <col min="2997" max="2997" width="9.42578125" customWidth="1"/>
    <col min="2998" max="2998" width="15.140625" bestFit="1" customWidth="1"/>
    <col min="2999" max="2999" width="9.42578125" customWidth="1"/>
    <col min="3000" max="3000" width="15.140625" bestFit="1" customWidth="1"/>
    <col min="3001" max="3001" width="9.42578125" customWidth="1"/>
    <col min="3002" max="3002" width="15.140625" bestFit="1" customWidth="1"/>
    <col min="3003" max="3003" width="9.42578125" customWidth="1"/>
    <col min="3004" max="3004" width="15.140625" bestFit="1" customWidth="1"/>
    <col min="3005" max="3005" width="9.42578125" customWidth="1"/>
    <col min="3006" max="3006" width="15.140625" bestFit="1" customWidth="1"/>
    <col min="3007" max="3007" width="9.42578125" customWidth="1"/>
    <col min="3008" max="3008" width="15.140625" bestFit="1" customWidth="1"/>
    <col min="3009" max="3009" width="9.42578125" customWidth="1"/>
    <col min="3010" max="3010" width="15.140625" bestFit="1" customWidth="1"/>
    <col min="3011" max="3011" width="9.42578125" customWidth="1"/>
    <col min="3012" max="3012" width="15.140625" bestFit="1" customWidth="1"/>
    <col min="3013" max="3013" width="9.42578125" customWidth="1"/>
    <col min="3014" max="3014" width="15.140625" bestFit="1" customWidth="1"/>
    <col min="3015" max="3015" width="9.42578125" customWidth="1"/>
    <col min="3016" max="3016" width="15.140625" bestFit="1" customWidth="1"/>
    <col min="3017" max="3017" width="9.42578125" customWidth="1"/>
    <col min="3018" max="3018" width="15.140625" bestFit="1" customWidth="1"/>
    <col min="3019" max="3019" width="9.42578125" customWidth="1"/>
    <col min="3020" max="3020" width="15.140625" bestFit="1" customWidth="1"/>
    <col min="3021" max="3021" width="9.42578125" customWidth="1"/>
    <col min="3022" max="3022" width="15.140625" bestFit="1" customWidth="1"/>
    <col min="3023" max="3023" width="9.42578125" customWidth="1"/>
    <col min="3024" max="3024" width="15.140625" bestFit="1" customWidth="1"/>
    <col min="3025" max="3025" width="9.42578125" customWidth="1"/>
    <col min="3026" max="3026" width="15.140625" bestFit="1" customWidth="1"/>
    <col min="3027" max="3027" width="9.42578125" customWidth="1"/>
    <col min="3028" max="3028" width="6.85546875" customWidth="1"/>
    <col min="3029" max="3029" width="15.140625" bestFit="1" customWidth="1"/>
    <col min="3030" max="3030" width="9.42578125" customWidth="1"/>
    <col min="3031" max="3031" width="15.140625" bestFit="1" customWidth="1"/>
    <col min="3032" max="3032" width="9.42578125" customWidth="1"/>
    <col min="3033" max="3033" width="15.140625" bestFit="1" customWidth="1"/>
    <col min="3034" max="3034" width="9.42578125" customWidth="1"/>
    <col min="3035" max="3035" width="15.140625" bestFit="1" customWidth="1"/>
    <col min="3036" max="3036" width="9.42578125" customWidth="1"/>
    <col min="3037" max="3037" width="15.140625" bestFit="1" customWidth="1"/>
    <col min="3038" max="3038" width="9.42578125" customWidth="1"/>
    <col min="3039" max="3039" width="15.140625" bestFit="1" customWidth="1"/>
    <col min="3040" max="3040" width="9.42578125" customWidth="1"/>
    <col min="3041" max="3041" width="15.140625" bestFit="1" customWidth="1"/>
    <col min="3042" max="3042" width="9.42578125" customWidth="1"/>
    <col min="3043" max="3043" width="15.140625" bestFit="1" customWidth="1"/>
    <col min="3044" max="3044" width="9.42578125" customWidth="1"/>
    <col min="3045" max="3045" width="5.42578125" customWidth="1"/>
    <col min="3046" max="3046" width="15.140625" bestFit="1" customWidth="1"/>
    <col min="3047" max="3047" width="9.42578125" customWidth="1"/>
    <col min="3048" max="3048" width="15.140625" bestFit="1" customWidth="1"/>
    <col min="3049" max="3049" width="9.42578125" customWidth="1"/>
    <col min="3050" max="3050" width="15.140625" bestFit="1" customWidth="1"/>
    <col min="3051" max="3051" width="9.42578125" customWidth="1"/>
    <col min="3052" max="3052" width="15.140625" bestFit="1" customWidth="1"/>
    <col min="3053" max="3053" width="9.42578125" customWidth="1"/>
    <col min="3054" max="3054" width="15.140625" bestFit="1" customWidth="1"/>
    <col min="3055" max="3055" width="9.42578125" customWidth="1"/>
    <col min="3056" max="3056" width="15.140625" bestFit="1" customWidth="1"/>
    <col min="3057" max="3057" width="9.42578125" customWidth="1"/>
    <col min="3058" max="3058" width="15.140625" bestFit="1" customWidth="1"/>
    <col min="3059" max="3059" width="9.42578125" customWidth="1"/>
    <col min="3060" max="3060" width="15.140625" bestFit="1" customWidth="1"/>
    <col min="3061" max="3061" width="9.42578125" customWidth="1"/>
    <col min="3062" max="3062" width="15.140625" bestFit="1" customWidth="1"/>
    <col min="3063" max="3063" width="9.42578125" customWidth="1"/>
    <col min="3064" max="3064" width="15.140625" bestFit="1" customWidth="1"/>
    <col min="3065" max="3065" width="9.42578125" customWidth="1"/>
    <col min="3066" max="3066" width="15.140625" bestFit="1" customWidth="1"/>
    <col min="3067" max="3067" width="9.42578125" customWidth="1"/>
    <col min="3068" max="3068" width="15.140625" bestFit="1" customWidth="1"/>
    <col min="3069" max="3069" width="9.42578125" customWidth="1"/>
    <col min="3070" max="3070" width="15.140625" bestFit="1" customWidth="1"/>
    <col min="3071" max="3071" width="9.42578125" customWidth="1"/>
    <col min="3072" max="3072" width="15.140625" bestFit="1" customWidth="1"/>
    <col min="3073" max="3073" width="9.42578125" customWidth="1"/>
    <col min="3074" max="3074" width="15.140625" bestFit="1" customWidth="1"/>
    <col min="3075" max="3075" width="9.42578125" customWidth="1"/>
    <col min="3076" max="3076" width="15.140625" bestFit="1" customWidth="1"/>
    <col min="3077" max="3077" width="9.42578125" customWidth="1"/>
    <col min="3078" max="3078" width="15.140625" bestFit="1" customWidth="1"/>
    <col min="3079" max="3079" width="9.42578125" customWidth="1"/>
    <col min="3080" max="3080" width="15.140625" bestFit="1" customWidth="1"/>
    <col min="3081" max="3081" width="9.42578125" customWidth="1"/>
    <col min="3082" max="3082" width="15.140625" bestFit="1" customWidth="1"/>
    <col min="3083" max="3083" width="9.42578125" customWidth="1"/>
    <col min="3084" max="3084" width="15.140625" bestFit="1" customWidth="1"/>
    <col min="3085" max="3085" width="9.42578125" customWidth="1"/>
    <col min="3086" max="3086" width="15.140625" bestFit="1" customWidth="1"/>
    <col min="3087" max="3087" width="9.42578125" customWidth="1"/>
    <col min="3088" max="3088" width="15.140625" bestFit="1" customWidth="1"/>
    <col min="3089" max="3089" width="9.42578125" customWidth="1"/>
    <col min="3090" max="3090" width="6.85546875" customWidth="1"/>
    <col min="3091" max="3091" width="15.140625" bestFit="1" customWidth="1"/>
    <col min="3092" max="3092" width="9.42578125" customWidth="1"/>
    <col min="3093" max="3093" width="15.140625" bestFit="1" customWidth="1"/>
    <col min="3094" max="3094" width="9.42578125" customWidth="1"/>
    <col min="3095" max="3095" width="15.140625" bestFit="1" customWidth="1"/>
    <col min="3096" max="3096" width="9.42578125" customWidth="1"/>
    <col min="3097" max="3097" width="15.140625" bestFit="1" customWidth="1"/>
    <col min="3098" max="3098" width="9.42578125" customWidth="1"/>
    <col min="3099" max="3099" width="15.140625" bestFit="1" customWidth="1"/>
    <col min="3100" max="3100" width="9.42578125" customWidth="1"/>
    <col min="3101" max="3101" width="15.140625" bestFit="1" customWidth="1"/>
    <col min="3102" max="3102" width="9.42578125" customWidth="1"/>
    <col min="3103" max="3103" width="5.42578125" customWidth="1"/>
    <col min="3104" max="3104" width="15.140625" bestFit="1" customWidth="1"/>
    <col min="3105" max="3105" width="9.42578125" customWidth="1"/>
    <col min="3106" max="3106" width="15.140625" bestFit="1" customWidth="1"/>
    <col min="3107" max="3107" width="9.42578125" customWidth="1"/>
    <col min="3108" max="3108" width="15.140625" bestFit="1" customWidth="1"/>
    <col min="3109" max="3109" width="9.42578125" customWidth="1"/>
    <col min="3110" max="3110" width="15.140625" bestFit="1" customWidth="1"/>
    <col min="3111" max="3111" width="9.42578125" customWidth="1"/>
    <col min="3112" max="3112" width="15.140625" bestFit="1" customWidth="1"/>
    <col min="3113" max="3113" width="9.42578125" customWidth="1"/>
    <col min="3114" max="3114" width="15.140625" bestFit="1" customWidth="1"/>
    <col min="3115" max="3115" width="9.42578125" customWidth="1"/>
    <col min="3116" max="3116" width="15.140625" bestFit="1" customWidth="1"/>
    <col min="3117" max="3117" width="9.42578125" customWidth="1"/>
    <col min="3118" max="3118" width="15.140625" bestFit="1" customWidth="1"/>
    <col min="3119" max="3119" width="9.42578125" customWidth="1"/>
    <col min="3120" max="3120" width="15.140625" bestFit="1" customWidth="1"/>
    <col min="3121" max="3121" width="9.42578125" customWidth="1"/>
    <col min="3122" max="3122" width="15.140625" bestFit="1" customWidth="1"/>
    <col min="3123" max="3123" width="9.42578125" customWidth="1"/>
    <col min="3124" max="3124" width="15.140625" bestFit="1" customWidth="1"/>
    <col min="3125" max="3125" width="9.42578125" customWidth="1"/>
    <col min="3126" max="3126" width="15.140625" bestFit="1" customWidth="1"/>
    <col min="3127" max="3127" width="9.42578125" customWidth="1"/>
    <col min="3128" max="3128" width="15.140625" bestFit="1" customWidth="1"/>
    <col min="3129" max="3129" width="9.42578125" customWidth="1"/>
    <col min="3130" max="3130" width="15.140625" bestFit="1" customWidth="1"/>
    <col min="3131" max="3131" width="9.42578125" customWidth="1"/>
    <col min="3132" max="3132" width="15.140625" bestFit="1" customWidth="1"/>
    <col min="3133" max="3133" width="9.42578125" customWidth="1"/>
    <col min="3134" max="3134" width="15.140625" bestFit="1" customWidth="1"/>
    <col min="3135" max="3135" width="9.42578125" customWidth="1"/>
    <col min="3136" max="3136" width="15.140625" bestFit="1" customWidth="1"/>
    <col min="3137" max="3137" width="9.42578125" customWidth="1"/>
    <col min="3138" max="3138" width="6.85546875" customWidth="1"/>
    <col min="3139" max="3139" width="15.140625" bestFit="1" customWidth="1"/>
    <col min="3140" max="3140" width="9.42578125" customWidth="1"/>
    <col min="3141" max="3141" width="15.140625" bestFit="1" customWidth="1"/>
    <col min="3142" max="3142" width="9.42578125" customWidth="1"/>
    <col min="3143" max="3143" width="15.140625" bestFit="1" customWidth="1"/>
    <col min="3144" max="3144" width="9.42578125" customWidth="1"/>
    <col min="3145" max="3145" width="5.42578125" customWidth="1"/>
    <col min="3146" max="3146" width="15.140625" bestFit="1" customWidth="1"/>
    <col min="3147" max="3147" width="9.42578125" customWidth="1"/>
    <col min="3148" max="3148" width="5.42578125" customWidth="1"/>
    <col min="3149" max="3149" width="15.140625" bestFit="1" customWidth="1"/>
    <col min="3150" max="3150" width="9.42578125" customWidth="1"/>
    <col min="3151" max="3151" width="15.140625" bestFit="1" customWidth="1"/>
    <col min="3152" max="3152" width="9.42578125" customWidth="1"/>
    <col min="3153" max="3153" width="15.140625" bestFit="1" customWidth="1"/>
    <col min="3154" max="3154" width="9.42578125" customWidth="1"/>
    <col min="3155" max="3155" width="15.140625" bestFit="1" customWidth="1"/>
    <col min="3156" max="3156" width="9.42578125" customWidth="1"/>
    <col min="3157" max="3157" width="15.140625" bestFit="1" customWidth="1"/>
    <col min="3158" max="3158" width="9.42578125" customWidth="1"/>
    <col min="3159" max="3159" width="15.140625" bestFit="1" customWidth="1"/>
    <col min="3160" max="3160" width="9.42578125" customWidth="1"/>
    <col min="3161" max="3161" width="15.140625" bestFit="1" customWidth="1"/>
    <col min="3162" max="3162" width="9.42578125" customWidth="1"/>
    <col min="3163" max="3163" width="15.140625" bestFit="1" customWidth="1"/>
    <col min="3164" max="3164" width="9.42578125" customWidth="1"/>
    <col min="3165" max="3165" width="15.140625" bestFit="1" customWidth="1"/>
    <col min="3166" max="3166" width="9.42578125" customWidth="1"/>
    <col min="3167" max="3167" width="15.140625" bestFit="1" customWidth="1"/>
    <col min="3168" max="3168" width="9.42578125" customWidth="1"/>
    <col min="3169" max="3169" width="15.140625" bestFit="1" customWidth="1"/>
    <col min="3170" max="3170" width="9.42578125" customWidth="1"/>
    <col min="3171" max="3171" width="15.140625" bestFit="1" customWidth="1"/>
    <col min="3172" max="3172" width="9.42578125" customWidth="1"/>
    <col min="3173" max="3173" width="15.140625" bestFit="1" customWidth="1"/>
    <col min="3174" max="3174" width="9.42578125" customWidth="1"/>
    <col min="3175" max="3175" width="15.140625" bestFit="1" customWidth="1"/>
    <col min="3176" max="3176" width="9.42578125" customWidth="1"/>
    <col min="3177" max="3177" width="15.140625" bestFit="1" customWidth="1"/>
    <col min="3178" max="3178" width="9.42578125" customWidth="1"/>
    <col min="3179" max="3179" width="6.85546875" customWidth="1"/>
    <col min="3180" max="3180" width="6.140625" customWidth="1"/>
    <col min="3181" max="3181" width="15.140625" bestFit="1" customWidth="1"/>
    <col min="3182" max="3182" width="9.42578125" customWidth="1"/>
    <col min="3183" max="3183" width="15.140625" bestFit="1" customWidth="1"/>
    <col min="3184" max="3184" width="9.42578125" customWidth="1"/>
    <col min="3185" max="3185" width="15.140625" bestFit="1" customWidth="1"/>
    <col min="3186" max="3186" width="9.42578125" customWidth="1"/>
    <col min="3187" max="3187" width="15.140625" bestFit="1" customWidth="1"/>
    <col min="3188" max="3188" width="9.42578125" customWidth="1"/>
    <col min="3189" max="3189" width="5.42578125" customWidth="1"/>
    <col min="3190" max="3190" width="15.140625" bestFit="1" customWidth="1"/>
    <col min="3191" max="3191" width="9.42578125" customWidth="1"/>
    <col min="3192" max="3192" width="15.140625" bestFit="1" customWidth="1"/>
    <col min="3193" max="3193" width="9.42578125" customWidth="1"/>
    <col min="3194" max="3194" width="15.140625" bestFit="1" customWidth="1"/>
    <col min="3195" max="3195" width="9.42578125" customWidth="1"/>
    <col min="3196" max="3196" width="15.140625" bestFit="1" customWidth="1"/>
    <col min="3197" max="3197" width="9.42578125" customWidth="1"/>
    <col min="3198" max="3198" width="15.140625" bestFit="1" customWidth="1"/>
    <col min="3199" max="3199" width="9.42578125" customWidth="1"/>
    <col min="3200" max="3200" width="15.140625" bestFit="1" customWidth="1"/>
    <col min="3201" max="3201" width="9.42578125" customWidth="1"/>
    <col min="3202" max="3202" width="15.140625" bestFit="1" customWidth="1"/>
    <col min="3203" max="3203" width="9.42578125" customWidth="1"/>
    <col min="3204" max="3204" width="15.140625" bestFit="1" customWidth="1"/>
    <col min="3205" max="3205" width="9.42578125" customWidth="1"/>
    <col min="3206" max="3206" width="15.140625" bestFit="1" customWidth="1"/>
    <col min="3207" max="3207" width="9.42578125" customWidth="1"/>
    <col min="3208" max="3208" width="15.140625" bestFit="1" customWidth="1"/>
    <col min="3209" max="3209" width="9.42578125" customWidth="1"/>
    <col min="3210" max="3210" width="15.140625" bestFit="1" customWidth="1"/>
    <col min="3211" max="3211" width="9.42578125" customWidth="1"/>
    <col min="3212" max="3212" width="15.140625" bestFit="1" customWidth="1"/>
    <col min="3213" max="3213" width="9.42578125" customWidth="1"/>
    <col min="3214" max="3214" width="15.140625" bestFit="1" customWidth="1"/>
    <col min="3215" max="3215" width="9.42578125" customWidth="1"/>
    <col min="3216" max="3216" width="15.140625" bestFit="1" customWidth="1"/>
    <col min="3217" max="3217" width="9.42578125" customWidth="1"/>
    <col min="3218" max="3218" width="15.140625" bestFit="1" customWidth="1"/>
    <col min="3219" max="3219" width="9.42578125" customWidth="1"/>
    <col min="3220" max="3220" width="15.140625" bestFit="1" customWidth="1"/>
    <col min="3221" max="3221" width="9.42578125" customWidth="1"/>
    <col min="3222" max="3222" width="15.140625" bestFit="1" customWidth="1"/>
    <col min="3223" max="3223" width="9.42578125" customWidth="1"/>
    <col min="3224" max="3224" width="15.140625" bestFit="1" customWidth="1"/>
    <col min="3225" max="3225" width="9.42578125" customWidth="1"/>
    <col min="3226" max="3226" width="6.85546875" customWidth="1"/>
    <col min="3227" max="3227" width="15.140625" bestFit="1" customWidth="1"/>
    <col min="3228" max="3228" width="9.42578125" customWidth="1"/>
    <col min="3229" max="3229" width="15.140625" bestFit="1" customWidth="1"/>
    <col min="3230" max="3230" width="9.42578125" customWidth="1"/>
    <col min="3231" max="3231" width="15.140625" bestFit="1" customWidth="1"/>
    <col min="3232" max="3232" width="9.42578125" customWidth="1"/>
    <col min="3233" max="3233" width="15.140625" bestFit="1" customWidth="1"/>
    <col min="3234" max="3234" width="9.42578125" customWidth="1"/>
    <col min="3235" max="3235" width="15.140625" bestFit="1" customWidth="1"/>
    <col min="3236" max="3236" width="9.42578125" customWidth="1"/>
    <col min="3237" max="3237" width="15.140625" bestFit="1" customWidth="1"/>
    <col min="3238" max="3238" width="9.42578125" customWidth="1"/>
    <col min="3239" max="3239" width="15.140625" bestFit="1" customWidth="1"/>
    <col min="3240" max="3240" width="9.42578125" customWidth="1"/>
    <col min="3241" max="3241" width="15.140625" bestFit="1" customWidth="1"/>
    <col min="3242" max="3242" width="9.42578125" customWidth="1"/>
    <col min="3243" max="3243" width="15.140625" bestFit="1" customWidth="1"/>
    <col min="3244" max="3244" width="9.42578125" customWidth="1"/>
    <col min="3245" max="3245" width="15.140625" bestFit="1" customWidth="1"/>
    <col min="3246" max="3246" width="9.42578125" customWidth="1"/>
    <col min="3247" max="3247" width="15.140625" bestFit="1" customWidth="1"/>
    <col min="3248" max="3248" width="9.42578125" customWidth="1"/>
    <col min="3249" max="3249" width="15.140625" bestFit="1" customWidth="1"/>
    <col min="3250" max="3250" width="9.42578125" customWidth="1"/>
    <col min="3251" max="3251" width="15.140625" bestFit="1" customWidth="1"/>
    <col min="3252" max="3252" width="9.42578125" customWidth="1"/>
    <col min="3253" max="3253" width="7.5703125" customWidth="1"/>
    <col min="3254" max="3254" width="5.42578125" customWidth="1"/>
    <col min="3255" max="3255" width="15.140625" bestFit="1" customWidth="1"/>
    <col min="3256" max="3256" width="9.42578125" customWidth="1"/>
    <col min="3257" max="3257" width="15.140625" bestFit="1" customWidth="1"/>
    <col min="3258" max="3258" width="9.42578125" customWidth="1"/>
    <col min="3259" max="3259" width="15.140625" bestFit="1" customWidth="1"/>
    <col min="3260" max="3260" width="9.42578125" customWidth="1"/>
    <col min="3261" max="3261" width="6.85546875" customWidth="1"/>
    <col min="3262" max="3262" width="15.140625" bestFit="1" customWidth="1"/>
    <col min="3263" max="3263" width="9.42578125" customWidth="1"/>
    <col min="3264" max="3264" width="15.140625" bestFit="1" customWidth="1"/>
    <col min="3265" max="3265" width="9.42578125" customWidth="1"/>
    <col min="3266" max="3266" width="6.85546875" customWidth="1"/>
    <col min="3267" max="3267" width="15.140625" bestFit="1" customWidth="1"/>
    <col min="3268" max="3268" width="9.42578125" customWidth="1"/>
    <col min="3269" max="3269" width="15.140625" bestFit="1" customWidth="1"/>
    <col min="3270" max="3270" width="9.42578125" customWidth="1"/>
    <col min="3271" max="3271" width="15.140625" bestFit="1" customWidth="1"/>
    <col min="3272" max="3272" width="9.42578125" customWidth="1"/>
    <col min="3273" max="3273" width="15.140625" bestFit="1" customWidth="1"/>
    <col min="3274" max="3274" width="9.42578125" customWidth="1"/>
    <col min="3275" max="3275" width="15.140625" bestFit="1" customWidth="1"/>
    <col min="3276" max="3276" width="9.42578125" customWidth="1"/>
    <col min="3277" max="3277" width="15.140625" bestFit="1" customWidth="1"/>
    <col min="3278" max="3278" width="9.42578125" customWidth="1"/>
    <col min="3279" max="3279" width="15.140625" bestFit="1" customWidth="1"/>
    <col min="3280" max="3280" width="9.42578125" customWidth="1"/>
    <col min="3281" max="3281" width="15.140625" bestFit="1" customWidth="1"/>
    <col min="3282" max="3282" width="9.42578125" customWidth="1"/>
    <col min="3283" max="3283" width="15.140625" bestFit="1" customWidth="1"/>
    <col min="3284" max="3284" width="9.42578125" customWidth="1"/>
    <col min="3285" max="3285" width="15.140625" bestFit="1" customWidth="1"/>
    <col min="3286" max="3286" width="9.42578125" customWidth="1"/>
    <col min="3287" max="3287" width="15.140625" bestFit="1" customWidth="1"/>
    <col min="3288" max="3288" width="9.42578125" customWidth="1"/>
    <col min="3289" max="3289" width="15.140625" bestFit="1" customWidth="1"/>
    <col min="3290" max="3290" width="9.42578125" customWidth="1"/>
    <col min="3291" max="3291" width="15.140625" bestFit="1" customWidth="1"/>
    <col min="3292" max="3292" width="9.42578125" customWidth="1"/>
    <col min="3293" max="3293" width="15.140625" bestFit="1" customWidth="1"/>
    <col min="3294" max="3294" width="9.42578125" customWidth="1"/>
    <col min="3295" max="3295" width="15.140625" bestFit="1" customWidth="1"/>
    <col min="3296" max="3296" width="9.42578125" customWidth="1"/>
    <col min="3297" max="3297" width="15.140625" bestFit="1" customWidth="1"/>
    <col min="3298" max="3298" width="9.42578125" customWidth="1"/>
    <col min="3299" max="3299" width="15.140625" bestFit="1" customWidth="1"/>
    <col min="3300" max="3300" width="9.42578125" customWidth="1"/>
    <col min="3301" max="3301" width="15.140625" bestFit="1" customWidth="1"/>
    <col min="3302" max="3302" width="9.42578125" customWidth="1"/>
    <col min="3303" max="3303" width="15.140625" bestFit="1" customWidth="1"/>
    <col min="3304" max="3304" width="9.42578125" customWidth="1"/>
    <col min="3305" max="3305" width="15.140625" bestFit="1" customWidth="1"/>
    <col min="3306" max="3306" width="9.42578125" customWidth="1"/>
    <col min="3307" max="3307" width="15.140625" bestFit="1" customWidth="1"/>
    <col min="3308" max="3308" width="9.42578125" customWidth="1"/>
    <col min="3309" max="3309" width="15.140625" bestFit="1" customWidth="1"/>
    <col min="3310" max="3310" width="9.42578125" customWidth="1"/>
    <col min="3311" max="3311" width="15.140625" bestFit="1" customWidth="1"/>
    <col min="3312" max="3312" width="9.42578125" customWidth="1"/>
    <col min="3313" max="3313" width="15.140625" bestFit="1" customWidth="1"/>
    <col min="3314" max="3314" width="9.42578125" customWidth="1"/>
    <col min="3315" max="3315" width="15.140625" bestFit="1" customWidth="1"/>
    <col min="3316" max="3316" width="9.42578125" customWidth="1"/>
    <col min="3317" max="3317" width="15.140625" bestFit="1" customWidth="1"/>
    <col min="3318" max="3318" width="9.42578125" customWidth="1"/>
    <col min="3319" max="3319" width="15.140625" bestFit="1" customWidth="1"/>
    <col min="3320" max="3320" width="9.42578125" customWidth="1"/>
    <col min="3321" max="3321" width="15.140625" bestFit="1" customWidth="1"/>
    <col min="3322" max="3322" width="9.42578125" customWidth="1"/>
    <col min="3323" max="3323" width="15.140625" bestFit="1" customWidth="1"/>
    <col min="3324" max="3324" width="9.42578125" customWidth="1"/>
    <col min="3325" max="3325" width="15.140625" bestFit="1" customWidth="1"/>
    <col min="3326" max="3326" width="9.42578125" customWidth="1"/>
    <col min="3327" max="3327" width="15.140625" bestFit="1" customWidth="1"/>
    <col min="3328" max="3328" width="9.42578125" customWidth="1"/>
    <col min="3329" max="3329" width="15.140625" bestFit="1" customWidth="1"/>
    <col min="3330" max="3330" width="9.42578125" customWidth="1"/>
    <col min="3331" max="3331" width="15.140625" bestFit="1" customWidth="1"/>
    <col min="3332" max="3332" width="9.42578125" customWidth="1"/>
    <col min="3333" max="3333" width="15.140625" bestFit="1" customWidth="1"/>
    <col min="3334" max="3334" width="9.42578125" customWidth="1"/>
    <col min="3335" max="3335" width="15.140625" bestFit="1" customWidth="1"/>
    <col min="3336" max="3336" width="9.42578125" customWidth="1"/>
    <col min="3337" max="3337" width="15.140625" bestFit="1" customWidth="1"/>
    <col min="3338" max="3338" width="9.42578125" customWidth="1"/>
    <col min="3339" max="3339" width="5.42578125" customWidth="1"/>
    <col min="3340" max="3340" width="15.140625" bestFit="1" customWidth="1"/>
    <col min="3341" max="3341" width="9.42578125" customWidth="1"/>
    <col min="3342" max="3342" width="15.140625" bestFit="1" customWidth="1"/>
    <col min="3343" max="3343" width="9.42578125" customWidth="1"/>
    <col min="3344" max="3344" width="15.140625" bestFit="1" customWidth="1"/>
    <col min="3345" max="3345" width="9.42578125" customWidth="1"/>
    <col min="3346" max="3346" width="5.42578125" customWidth="1"/>
    <col min="3347" max="3347" width="15.140625" bestFit="1" customWidth="1"/>
    <col min="3348" max="3348" width="9.42578125" customWidth="1"/>
    <col min="3349" max="3349" width="15.140625" bestFit="1" customWidth="1"/>
    <col min="3350" max="3350" width="9.42578125" customWidth="1"/>
    <col min="3351" max="3351" width="15.140625" bestFit="1" customWidth="1"/>
    <col min="3352" max="3352" width="9.42578125" customWidth="1"/>
    <col min="3353" max="3353" width="15.140625" bestFit="1" customWidth="1"/>
    <col min="3354" max="3354" width="9.42578125" customWidth="1"/>
    <col min="3355" max="3355" width="15.140625" bestFit="1" customWidth="1"/>
    <col min="3356" max="3356" width="9.42578125" customWidth="1"/>
    <col min="3357" max="3357" width="15.140625" bestFit="1" customWidth="1"/>
    <col min="3358" max="3358" width="9.42578125" customWidth="1"/>
    <col min="3359" max="3359" width="15.140625" bestFit="1" customWidth="1"/>
    <col min="3360" max="3360" width="9.42578125" customWidth="1"/>
    <col min="3361" max="3361" width="15.140625" bestFit="1" customWidth="1"/>
    <col min="3362" max="3362" width="9.42578125" customWidth="1"/>
    <col min="3363" max="3363" width="15.140625" bestFit="1" customWidth="1"/>
    <col min="3364" max="3364" width="9.42578125" customWidth="1"/>
    <col min="3365" max="3365" width="15.140625" bestFit="1" customWidth="1"/>
    <col min="3366" max="3366" width="9.42578125" customWidth="1"/>
    <col min="3367" max="3367" width="15.140625" bestFit="1" customWidth="1"/>
    <col min="3368" max="3368" width="9.42578125" customWidth="1"/>
    <col min="3369" max="3369" width="15.140625" bestFit="1" customWidth="1"/>
    <col min="3370" max="3370" width="9.42578125" customWidth="1"/>
    <col min="3371" max="3371" width="15.140625" bestFit="1" customWidth="1"/>
    <col min="3372" max="3372" width="9.42578125" customWidth="1"/>
    <col min="3373" max="3373" width="15.140625" bestFit="1" customWidth="1"/>
    <col min="3374" max="3374" width="9.42578125" customWidth="1"/>
    <col min="3375" max="3375" width="15.140625" bestFit="1" customWidth="1"/>
    <col min="3376" max="3376" width="9.42578125" customWidth="1"/>
    <col min="3377" max="3377" width="15.140625" bestFit="1" customWidth="1"/>
    <col min="3378" max="3378" width="9.42578125" customWidth="1"/>
    <col min="3379" max="3379" width="15.140625" bestFit="1" customWidth="1"/>
    <col min="3380" max="3380" width="9.42578125" customWidth="1"/>
    <col min="3381" max="3381" width="15.140625" bestFit="1" customWidth="1"/>
    <col min="3382" max="3382" width="9.42578125" customWidth="1"/>
    <col min="3383" max="3383" width="15.140625" bestFit="1" customWidth="1"/>
    <col min="3384" max="3384" width="9.42578125" customWidth="1"/>
    <col min="3385" max="3385" width="15.140625" bestFit="1" customWidth="1"/>
    <col min="3386" max="3386" width="9.42578125" customWidth="1"/>
    <col min="3387" max="3387" width="15.140625" bestFit="1" customWidth="1"/>
    <col min="3388" max="3388" width="9.42578125" customWidth="1"/>
    <col min="3389" max="3389" width="15.140625" bestFit="1" customWidth="1"/>
    <col min="3390" max="3390" width="9.42578125" customWidth="1"/>
    <col min="3391" max="3391" width="15.140625" bestFit="1" customWidth="1"/>
    <col min="3392" max="3392" width="9.42578125" customWidth="1"/>
    <col min="3393" max="3393" width="15.140625" bestFit="1" customWidth="1"/>
    <col min="3394" max="3394" width="9.42578125" customWidth="1"/>
    <col min="3395" max="3395" width="15.140625" bestFit="1" customWidth="1"/>
    <col min="3396" max="3396" width="9.42578125" customWidth="1"/>
    <col min="3397" max="3397" width="15.140625" bestFit="1" customWidth="1"/>
    <col min="3398" max="3398" width="9.42578125" customWidth="1"/>
    <col min="3399" max="3399" width="15.140625" bestFit="1" customWidth="1"/>
    <col min="3400" max="3400" width="9.42578125" customWidth="1"/>
    <col min="3401" max="3401" width="15.140625" bestFit="1" customWidth="1"/>
    <col min="3402" max="3402" width="9.42578125" customWidth="1"/>
    <col min="3403" max="3403" width="6.85546875" customWidth="1"/>
    <col min="3404" max="3404" width="15.140625" bestFit="1" customWidth="1"/>
    <col min="3405" max="3405" width="9.42578125" customWidth="1"/>
    <col min="3406" max="3406" width="15.140625" bestFit="1" customWidth="1"/>
    <col min="3407" max="3407" width="9.42578125" customWidth="1"/>
    <col min="3408" max="3408" width="15.140625" bestFit="1" customWidth="1"/>
    <col min="3409" max="3409" width="9.42578125" customWidth="1"/>
    <col min="3410" max="3410" width="15.140625" bestFit="1" customWidth="1"/>
    <col min="3411" max="3411" width="9.42578125" customWidth="1"/>
    <col min="3412" max="3412" width="15.140625" bestFit="1" customWidth="1"/>
    <col min="3413" max="3413" width="9.42578125" customWidth="1"/>
    <col min="3414" max="3414" width="15.140625" bestFit="1" customWidth="1"/>
    <col min="3415" max="3415" width="9.42578125" customWidth="1"/>
    <col min="3416" max="3416" width="15.140625" bestFit="1" customWidth="1"/>
    <col min="3417" max="3417" width="9.42578125" customWidth="1"/>
    <col min="3418" max="3418" width="15.140625" bestFit="1" customWidth="1"/>
    <col min="3419" max="3419" width="9.42578125" customWidth="1"/>
    <col min="3420" max="3420" width="15.140625" bestFit="1" customWidth="1"/>
    <col min="3421" max="3421" width="9.42578125" customWidth="1"/>
    <col min="3422" max="3422" width="15.140625" bestFit="1" customWidth="1"/>
    <col min="3423" max="3423" width="9.42578125" customWidth="1"/>
    <col min="3424" max="3424" width="15.140625" bestFit="1" customWidth="1"/>
    <col min="3425" max="3425" width="9.42578125" customWidth="1"/>
    <col min="3426" max="3426" width="15.140625" bestFit="1" customWidth="1"/>
    <col min="3427" max="3427" width="9.42578125" customWidth="1"/>
    <col min="3428" max="3428" width="15.140625" bestFit="1" customWidth="1"/>
    <col min="3429" max="3429" width="9.42578125" customWidth="1"/>
    <col min="3430" max="3430" width="15.140625" bestFit="1" customWidth="1"/>
    <col min="3431" max="3431" width="9.42578125" customWidth="1"/>
    <col min="3432" max="3432" width="15.140625" bestFit="1" customWidth="1"/>
    <col min="3433" max="3433" width="9.42578125" customWidth="1"/>
    <col min="3434" max="3434" width="15.140625" bestFit="1" customWidth="1"/>
    <col min="3435" max="3435" width="9.42578125" customWidth="1"/>
    <col min="3436" max="3436" width="15.140625" bestFit="1" customWidth="1"/>
    <col min="3437" max="3437" width="9.42578125" customWidth="1"/>
    <col min="3438" max="3438" width="15.140625" bestFit="1" customWidth="1"/>
    <col min="3439" max="3439" width="9.42578125" customWidth="1"/>
    <col min="3440" max="3440" width="15.140625" bestFit="1" customWidth="1"/>
    <col min="3441" max="3441" width="9.42578125" customWidth="1"/>
    <col min="3442" max="3442" width="15.140625" bestFit="1" customWidth="1"/>
    <col min="3443" max="3443" width="9.42578125" customWidth="1"/>
    <col min="3444" max="3444" width="15.140625" bestFit="1" customWidth="1"/>
    <col min="3445" max="3445" width="9.42578125" customWidth="1"/>
    <col min="3446" max="3446" width="15.140625" bestFit="1" customWidth="1"/>
    <col min="3447" max="3447" width="9.42578125" customWidth="1"/>
    <col min="3448" max="3448" width="15.140625" bestFit="1" customWidth="1"/>
    <col min="3449" max="3449" width="9.42578125" customWidth="1"/>
    <col min="3450" max="3450" width="15.140625" bestFit="1" customWidth="1"/>
    <col min="3451" max="3451" width="9.42578125" customWidth="1"/>
    <col min="3452" max="3452" width="15.140625" bestFit="1" customWidth="1"/>
    <col min="3453" max="3453" width="9.42578125" customWidth="1"/>
    <col min="3454" max="3454" width="15.140625" bestFit="1" customWidth="1"/>
    <col min="3455" max="3455" width="9.42578125" customWidth="1"/>
    <col min="3456" max="3456" width="15.140625" bestFit="1" customWidth="1"/>
    <col min="3457" max="3457" width="9.42578125" customWidth="1"/>
    <col min="3458" max="3458" width="15.140625" bestFit="1" customWidth="1"/>
    <col min="3459" max="3459" width="9.42578125" customWidth="1"/>
    <col min="3460" max="3460" width="6.85546875" customWidth="1"/>
    <col min="3461" max="3461" width="15.140625" bestFit="1" customWidth="1"/>
    <col min="3462" max="3462" width="9.42578125" customWidth="1"/>
    <col min="3463" max="3463" width="15.140625" bestFit="1" customWidth="1"/>
    <col min="3464" max="3464" width="9.42578125" customWidth="1"/>
    <col min="3465" max="3465" width="15.140625" bestFit="1" customWidth="1"/>
    <col min="3466" max="3466" width="9.42578125" customWidth="1"/>
    <col min="3467" max="3467" width="15.140625" bestFit="1" customWidth="1"/>
    <col min="3468" max="3468" width="9.42578125" customWidth="1"/>
    <col min="3469" max="3469" width="15.140625" bestFit="1" customWidth="1"/>
    <col min="3470" max="3470" width="9.42578125" customWidth="1"/>
    <col min="3471" max="3471" width="15.140625" bestFit="1" customWidth="1"/>
    <col min="3472" max="3472" width="9.42578125" customWidth="1"/>
    <col min="3473" max="3473" width="15.140625" bestFit="1" customWidth="1"/>
    <col min="3474" max="3474" width="9.42578125" customWidth="1"/>
    <col min="3475" max="3475" width="15.140625" bestFit="1" customWidth="1"/>
    <col min="3476" max="3476" width="9.42578125" customWidth="1"/>
    <col min="3477" max="3477" width="15.140625" bestFit="1" customWidth="1"/>
    <col min="3478" max="3478" width="9.42578125" customWidth="1"/>
    <col min="3479" max="3479" width="15.140625" bestFit="1" customWidth="1"/>
    <col min="3480" max="3480" width="9.42578125" customWidth="1"/>
    <col min="3481" max="3481" width="15.140625" bestFit="1" customWidth="1"/>
    <col min="3482" max="3482" width="9.42578125" customWidth="1"/>
    <col min="3483" max="3483" width="15.140625" bestFit="1" customWidth="1"/>
    <col min="3484" max="3484" width="9.42578125" customWidth="1"/>
    <col min="3485" max="3485" width="15.140625" bestFit="1" customWidth="1"/>
    <col min="3486" max="3486" width="9.42578125" customWidth="1"/>
    <col min="3487" max="3487" width="15.140625" bestFit="1" customWidth="1"/>
    <col min="3488" max="3488" width="9.42578125" customWidth="1"/>
    <col min="3489" max="3489" width="15.140625" bestFit="1" customWidth="1"/>
    <col min="3490" max="3490" width="9.42578125" customWidth="1"/>
    <col min="3491" max="3491" width="15.140625" bestFit="1" customWidth="1"/>
    <col min="3492" max="3492" width="9.42578125" customWidth="1"/>
    <col min="3493" max="3493" width="15.140625" bestFit="1" customWidth="1"/>
    <col min="3494" max="3494" width="9.42578125" customWidth="1"/>
    <col min="3495" max="3495" width="15.140625" bestFit="1" customWidth="1"/>
    <col min="3496" max="3496" width="9.42578125" customWidth="1"/>
    <col min="3497" max="3497" width="15.140625" bestFit="1" customWidth="1"/>
    <col min="3498" max="3498" width="9.42578125" customWidth="1"/>
    <col min="3499" max="3499" width="15.140625" bestFit="1" customWidth="1"/>
    <col min="3500" max="3500" width="9.42578125" customWidth="1"/>
    <col min="3501" max="3501" width="15.140625" bestFit="1" customWidth="1"/>
    <col min="3502" max="3502" width="9.42578125" customWidth="1"/>
    <col min="3503" max="3503" width="15.140625" bestFit="1" customWidth="1"/>
    <col min="3504" max="3504" width="9.42578125" customWidth="1"/>
    <col min="3505" max="3505" width="15.140625" bestFit="1" customWidth="1"/>
    <col min="3506" max="3506" width="9.42578125" customWidth="1"/>
    <col min="3507" max="3507" width="15.140625" bestFit="1" customWidth="1"/>
    <col min="3508" max="3508" width="9.42578125" customWidth="1"/>
    <col min="3509" max="3509" width="15.140625" bestFit="1" customWidth="1"/>
    <col min="3510" max="3510" width="9.42578125" customWidth="1"/>
    <col min="3511" max="3511" width="15.140625" bestFit="1" customWidth="1"/>
    <col min="3512" max="3512" width="9.42578125" customWidth="1"/>
    <col min="3513" max="3513" width="15.140625" bestFit="1" customWidth="1"/>
    <col min="3514" max="3514" width="9.42578125" customWidth="1"/>
    <col min="3515" max="3515" width="15.140625" bestFit="1" customWidth="1"/>
    <col min="3516" max="3516" width="9.42578125" customWidth="1"/>
    <col min="3517" max="3517" width="15.140625" bestFit="1" customWidth="1"/>
    <col min="3518" max="3518" width="9.42578125" customWidth="1"/>
    <col min="3519" max="3519" width="15.140625" bestFit="1" customWidth="1"/>
    <col min="3520" max="3520" width="9.42578125" customWidth="1"/>
    <col min="3521" max="3521" width="15.140625" bestFit="1" customWidth="1"/>
    <col min="3522" max="3522" width="9.42578125" customWidth="1"/>
    <col min="3523" max="3523" width="15.140625" bestFit="1" customWidth="1"/>
    <col min="3524" max="3524" width="9.42578125" customWidth="1"/>
    <col min="3525" max="3525" width="15.140625" bestFit="1" customWidth="1"/>
    <col min="3526" max="3526" width="9.42578125" customWidth="1"/>
    <col min="3527" max="3527" width="15.140625" bestFit="1" customWidth="1"/>
    <col min="3528" max="3528" width="9.42578125" customWidth="1"/>
    <col min="3529" max="3529" width="6.85546875" customWidth="1"/>
    <col min="3530" max="3530" width="15.140625" bestFit="1" customWidth="1"/>
    <col min="3531" max="3531" width="9.42578125" customWidth="1"/>
    <col min="3532" max="3532" width="15.140625" bestFit="1" customWidth="1"/>
    <col min="3533" max="3533" width="9.42578125" customWidth="1"/>
    <col min="3534" max="3534" width="15.140625" bestFit="1" customWidth="1"/>
    <col min="3535" max="3535" width="9.42578125" customWidth="1"/>
    <col min="3536" max="3536" width="15.140625" bestFit="1" customWidth="1"/>
    <col min="3537" max="3537" width="9.42578125" customWidth="1"/>
    <col min="3538" max="3538" width="15.140625" bestFit="1" customWidth="1"/>
    <col min="3539" max="3539" width="9.42578125" customWidth="1"/>
    <col min="3540" max="3540" width="15.140625" bestFit="1" customWidth="1"/>
    <col min="3541" max="3541" width="9.42578125" customWidth="1"/>
    <col min="3542" max="3542" width="15.140625" bestFit="1" customWidth="1"/>
    <col min="3543" max="3543" width="9.42578125" customWidth="1"/>
    <col min="3544" max="3544" width="15.140625" bestFit="1" customWidth="1"/>
    <col min="3545" max="3545" width="9.42578125" customWidth="1"/>
    <col min="3546" max="3546" width="15.140625" bestFit="1" customWidth="1"/>
    <col min="3547" max="3547" width="9.42578125" customWidth="1"/>
    <col min="3548" max="3548" width="15.140625" bestFit="1" customWidth="1"/>
    <col min="3549" max="3549" width="9.42578125" customWidth="1"/>
    <col min="3550" max="3550" width="15.140625" bestFit="1" customWidth="1"/>
    <col min="3551" max="3551" width="9.42578125" customWidth="1"/>
    <col min="3552" max="3553" width="6.85546875" customWidth="1"/>
    <col min="3554" max="3554" width="15.140625" bestFit="1" customWidth="1"/>
    <col min="3555" max="3555" width="9.42578125" customWidth="1"/>
    <col min="3556" max="3556" width="15.140625" bestFit="1" customWidth="1"/>
    <col min="3557" max="3557" width="9.42578125" customWidth="1"/>
    <col min="3558" max="3558" width="15.140625" bestFit="1" customWidth="1"/>
    <col min="3559" max="3559" width="9.42578125" customWidth="1"/>
    <col min="3560" max="3560" width="15.140625" bestFit="1" customWidth="1"/>
    <col min="3561" max="3561" width="9.42578125" customWidth="1"/>
    <col min="3562" max="3562" width="15.140625" bestFit="1" customWidth="1"/>
    <col min="3563" max="3563" width="9.42578125" customWidth="1"/>
    <col min="3564" max="3564" width="15.140625" bestFit="1" customWidth="1"/>
    <col min="3565" max="3565" width="9.42578125" customWidth="1"/>
    <col min="3566" max="3566" width="15.140625" bestFit="1" customWidth="1"/>
    <col min="3567" max="3567" width="9.42578125" customWidth="1"/>
    <col min="3568" max="3568" width="15.140625" bestFit="1" customWidth="1"/>
    <col min="3569" max="3569" width="9.42578125" customWidth="1"/>
    <col min="3570" max="3570" width="15.140625" bestFit="1" customWidth="1"/>
    <col min="3571" max="3571" width="9.42578125" customWidth="1"/>
    <col min="3572" max="3572" width="15.140625" bestFit="1" customWidth="1"/>
    <col min="3573" max="3573" width="9.42578125" customWidth="1"/>
    <col min="3574" max="3574" width="15.140625" bestFit="1" customWidth="1"/>
    <col min="3575" max="3575" width="9.42578125" customWidth="1"/>
    <col min="3576" max="3576" width="15.140625" bestFit="1" customWidth="1"/>
    <col min="3577" max="3577" width="9.42578125" customWidth="1"/>
    <col min="3578" max="3578" width="15.140625" bestFit="1" customWidth="1"/>
    <col min="3579" max="3579" width="9.42578125" customWidth="1"/>
    <col min="3580" max="3580" width="15.140625" bestFit="1" customWidth="1"/>
    <col min="3581" max="3581" width="9.42578125" customWidth="1"/>
    <col min="3582" max="3582" width="15.140625" bestFit="1" customWidth="1"/>
    <col min="3583" max="3583" width="9.42578125" customWidth="1"/>
    <col min="3584" max="3584" width="15.140625" bestFit="1" customWidth="1"/>
    <col min="3585" max="3585" width="9.42578125" customWidth="1"/>
    <col min="3586" max="3586" width="15.140625" bestFit="1" customWidth="1"/>
    <col min="3587" max="3587" width="9.42578125" customWidth="1"/>
    <col min="3588" max="3588" width="15.140625" bestFit="1" customWidth="1"/>
    <col min="3589" max="3589" width="9.42578125" customWidth="1"/>
    <col min="3590" max="3590" width="15.140625" bestFit="1" customWidth="1"/>
    <col min="3591" max="3591" width="9.42578125" customWidth="1"/>
    <col min="3592" max="3592" width="15.140625" bestFit="1" customWidth="1"/>
    <col min="3593" max="3593" width="9.42578125" customWidth="1"/>
    <col min="3594" max="3594" width="15.140625" bestFit="1" customWidth="1"/>
    <col min="3595" max="3595" width="9.42578125" customWidth="1"/>
    <col min="3596" max="3596" width="15.140625" bestFit="1" customWidth="1"/>
    <col min="3597" max="3597" width="9.42578125" customWidth="1"/>
    <col min="3598" max="3598" width="15.140625" bestFit="1" customWidth="1"/>
    <col min="3599" max="3599" width="9.42578125" customWidth="1"/>
    <col min="3600" max="3600" width="15.140625" bestFit="1" customWidth="1"/>
    <col min="3601" max="3601" width="9.42578125" customWidth="1"/>
    <col min="3602" max="3602" width="15.140625" bestFit="1" customWidth="1"/>
    <col min="3603" max="3603" width="9.42578125" customWidth="1"/>
    <col min="3604" max="3604" width="15.140625" bestFit="1" customWidth="1"/>
    <col min="3605" max="3605" width="9.42578125" customWidth="1"/>
    <col min="3606" max="3606" width="15.140625" bestFit="1" customWidth="1"/>
    <col min="3607" max="3607" width="9.42578125" customWidth="1"/>
    <col min="3608" max="3608" width="15.140625" bestFit="1" customWidth="1"/>
    <col min="3609" max="3609" width="9.42578125" customWidth="1"/>
    <col min="3610" max="3610" width="15.140625" bestFit="1" customWidth="1"/>
    <col min="3611" max="3611" width="9.42578125" customWidth="1"/>
    <col min="3612" max="3612" width="15.140625" bestFit="1" customWidth="1"/>
    <col min="3613" max="3613" width="9.42578125" customWidth="1"/>
    <col min="3614" max="3614" width="15.140625" bestFit="1" customWidth="1"/>
    <col min="3615" max="3615" width="9.42578125" customWidth="1"/>
    <col min="3616" max="3616" width="15.140625" bestFit="1" customWidth="1"/>
    <col min="3617" max="3617" width="9.42578125" customWidth="1"/>
    <col min="3618" max="3618" width="15.140625" bestFit="1" customWidth="1"/>
    <col min="3619" max="3619" width="9.42578125" customWidth="1"/>
    <col min="3620" max="3620" width="15.140625" bestFit="1" customWidth="1"/>
    <col min="3621" max="3621" width="9.42578125" customWidth="1"/>
    <col min="3622" max="3622" width="15.140625" bestFit="1" customWidth="1"/>
    <col min="3623" max="3623" width="9.42578125" customWidth="1"/>
    <col min="3624" max="3625" width="5.42578125" customWidth="1"/>
    <col min="3626" max="3626" width="15.140625" bestFit="1" customWidth="1"/>
    <col min="3627" max="3627" width="9.42578125" customWidth="1"/>
    <col min="3628" max="3628" width="15.140625" bestFit="1" customWidth="1"/>
    <col min="3629" max="3629" width="9.42578125" customWidth="1"/>
    <col min="3630" max="3630" width="15.140625" bestFit="1" customWidth="1"/>
    <col min="3631" max="3631" width="9.42578125" customWidth="1"/>
    <col min="3632" max="3632" width="15.140625" bestFit="1" customWidth="1"/>
    <col min="3633" max="3633" width="9.42578125" customWidth="1"/>
    <col min="3634" max="3634" width="15.140625" bestFit="1" customWidth="1"/>
    <col min="3635" max="3635" width="9.42578125" customWidth="1"/>
    <col min="3636" max="3636" width="15.140625" bestFit="1" customWidth="1"/>
    <col min="3637" max="3637" width="9.42578125" customWidth="1"/>
    <col min="3638" max="3638" width="15.140625" bestFit="1" customWidth="1"/>
    <col min="3639" max="3639" width="9.42578125" customWidth="1"/>
    <col min="3640" max="3640" width="15.140625" bestFit="1" customWidth="1"/>
    <col min="3641" max="3641" width="9.42578125" customWidth="1"/>
    <col min="3642" max="3642" width="15.140625" bestFit="1" customWidth="1"/>
    <col min="3643" max="3643" width="9.42578125" customWidth="1"/>
    <col min="3644" max="3644" width="15.140625" bestFit="1" customWidth="1"/>
    <col min="3645" max="3645" width="9.42578125" customWidth="1"/>
    <col min="3646" max="3646" width="15.140625" bestFit="1" customWidth="1"/>
    <col min="3647" max="3647" width="9.42578125" customWidth="1"/>
    <col min="3648" max="3648" width="15.140625" bestFit="1" customWidth="1"/>
    <col min="3649" max="3649" width="9.42578125" customWidth="1"/>
    <col min="3650" max="3650" width="15.140625" bestFit="1" customWidth="1"/>
    <col min="3651" max="3651" width="9.42578125" customWidth="1"/>
    <col min="3652" max="3652" width="15.140625" bestFit="1" customWidth="1"/>
    <col min="3653" max="3653" width="9.42578125" customWidth="1"/>
    <col min="3654" max="3654" width="15.140625" bestFit="1" customWidth="1"/>
    <col min="3655" max="3655" width="9.42578125" customWidth="1"/>
    <col min="3656" max="3656" width="15.140625" bestFit="1" customWidth="1"/>
    <col min="3657" max="3657" width="9.42578125" customWidth="1"/>
    <col min="3658" max="3658" width="15.140625" bestFit="1" customWidth="1"/>
    <col min="3659" max="3659" width="9.42578125" customWidth="1"/>
    <col min="3660" max="3660" width="15.140625" bestFit="1" customWidth="1"/>
    <col min="3661" max="3661" width="9.42578125" customWidth="1"/>
    <col min="3662" max="3662" width="15.140625" bestFit="1" customWidth="1"/>
    <col min="3663" max="3663" width="9.42578125" customWidth="1"/>
    <col min="3664" max="3664" width="15.140625" bestFit="1" customWidth="1"/>
    <col min="3665" max="3665" width="9.42578125" customWidth="1"/>
    <col min="3666" max="3666" width="15.140625" bestFit="1" customWidth="1"/>
    <col min="3667" max="3667" width="9.42578125" customWidth="1"/>
    <col min="3668" max="3668" width="15.140625" bestFit="1" customWidth="1"/>
    <col min="3669" max="3669" width="9.42578125" customWidth="1"/>
    <col min="3670" max="3670" width="15.140625" bestFit="1" customWidth="1"/>
    <col min="3671" max="3671" width="9.42578125" customWidth="1"/>
    <col min="3672" max="3672" width="15.140625" bestFit="1" customWidth="1"/>
    <col min="3673" max="3673" width="9.42578125" customWidth="1"/>
    <col min="3674" max="3674" width="15.140625" bestFit="1" customWidth="1"/>
    <col min="3675" max="3675" width="9.42578125" customWidth="1"/>
    <col min="3676" max="3676" width="6.85546875" customWidth="1"/>
    <col min="3677" max="3677" width="15.140625" bestFit="1" customWidth="1"/>
    <col min="3678" max="3678" width="9.42578125" customWidth="1"/>
    <col min="3679" max="3679" width="15.140625" bestFit="1" customWidth="1"/>
    <col min="3680" max="3680" width="9.42578125" customWidth="1"/>
    <col min="3681" max="3681" width="15.140625" bestFit="1" customWidth="1"/>
    <col min="3682" max="3682" width="9.42578125" customWidth="1"/>
    <col min="3683" max="3683" width="15.140625" bestFit="1" customWidth="1"/>
    <col min="3684" max="3684" width="9.42578125" customWidth="1"/>
    <col min="3685" max="3685" width="15.140625" bestFit="1" customWidth="1"/>
    <col min="3686" max="3686" width="9.42578125" customWidth="1"/>
    <col min="3687" max="3687" width="15.140625" bestFit="1" customWidth="1"/>
    <col min="3688" max="3688" width="9.42578125" customWidth="1"/>
    <col min="3689" max="3689" width="15.140625" bestFit="1" customWidth="1"/>
    <col min="3690" max="3690" width="9.42578125" customWidth="1"/>
    <col min="3691" max="3691" width="15.140625" bestFit="1" customWidth="1"/>
    <col min="3692" max="3692" width="9.42578125" customWidth="1"/>
    <col min="3693" max="3693" width="15.140625" bestFit="1" customWidth="1"/>
    <col min="3694" max="3694" width="9.42578125" customWidth="1"/>
    <col min="3695" max="3695" width="15.140625" bestFit="1" customWidth="1"/>
    <col min="3696" max="3696" width="9.42578125" customWidth="1"/>
    <col min="3697" max="3697" width="15.140625" bestFit="1" customWidth="1"/>
    <col min="3698" max="3698" width="9.42578125" customWidth="1"/>
    <col min="3699" max="3699" width="15.140625" bestFit="1" customWidth="1"/>
    <col min="3700" max="3700" width="9.42578125" customWidth="1"/>
    <col min="3701" max="3701" width="15.140625" bestFit="1" customWidth="1"/>
    <col min="3702" max="3702" width="9.42578125" customWidth="1"/>
    <col min="3703" max="3703" width="15.140625" bestFit="1" customWidth="1"/>
    <col min="3704" max="3704" width="9.42578125" customWidth="1"/>
    <col min="3705" max="3705" width="15.140625" bestFit="1" customWidth="1"/>
    <col min="3706" max="3706" width="9.42578125" customWidth="1"/>
    <col min="3707" max="3707" width="15.140625" bestFit="1" customWidth="1"/>
    <col min="3708" max="3708" width="9.42578125" customWidth="1"/>
    <col min="3709" max="3709" width="15.140625" bestFit="1" customWidth="1"/>
    <col min="3710" max="3710" width="9.42578125" customWidth="1"/>
    <col min="3711" max="3711" width="15.140625" bestFit="1" customWidth="1"/>
    <col min="3712" max="3712" width="9.42578125" customWidth="1"/>
    <col min="3713" max="3713" width="15.140625" bestFit="1" customWidth="1"/>
    <col min="3714" max="3714" width="9.42578125" customWidth="1"/>
    <col min="3715" max="3715" width="15.140625" bestFit="1" customWidth="1"/>
    <col min="3716" max="3716" width="9.42578125" customWidth="1"/>
    <col min="3717" max="3717" width="15.140625" bestFit="1" customWidth="1"/>
    <col min="3718" max="3718" width="9.42578125" customWidth="1"/>
    <col min="3719" max="3719" width="15.140625" bestFit="1" customWidth="1"/>
    <col min="3720" max="3720" width="9.42578125" customWidth="1"/>
    <col min="3721" max="3721" width="15.140625" bestFit="1" customWidth="1"/>
    <col min="3722" max="3722" width="9.42578125" customWidth="1"/>
    <col min="3723" max="3723" width="15.140625" bestFit="1" customWidth="1"/>
    <col min="3724" max="3724" width="9.42578125" customWidth="1"/>
    <col min="3725" max="3725" width="15.140625" bestFit="1" customWidth="1"/>
    <col min="3726" max="3726" width="9.42578125" customWidth="1"/>
    <col min="3727" max="3727" width="15.140625" bestFit="1" customWidth="1"/>
    <col min="3728" max="3728" width="9.42578125" customWidth="1"/>
    <col min="3729" max="3729" width="15.140625" bestFit="1" customWidth="1"/>
    <col min="3730" max="3730" width="9.42578125" customWidth="1"/>
    <col min="3731" max="3731" width="15.140625" bestFit="1" customWidth="1"/>
    <col min="3732" max="3732" width="9.42578125" customWidth="1"/>
    <col min="3733" max="3733" width="15.140625" bestFit="1" customWidth="1"/>
    <col min="3734" max="3734" width="9.42578125" customWidth="1"/>
    <col min="3735" max="3735" width="15.140625" bestFit="1" customWidth="1"/>
    <col min="3736" max="3736" width="9.42578125" customWidth="1"/>
    <col min="3737" max="3737" width="15.140625" bestFit="1" customWidth="1"/>
    <col min="3738" max="3738" width="9.42578125" customWidth="1"/>
    <col min="3739" max="3739" width="15.140625" bestFit="1" customWidth="1"/>
    <col min="3740" max="3740" width="9.42578125" customWidth="1"/>
    <col min="3741" max="3741" width="15.140625" bestFit="1" customWidth="1"/>
    <col min="3742" max="3742" width="9.42578125" customWidth="1"/>
    <col min="3743" max="3743" width="15.140625" bestFit="1" customWidth="1"/>
    <col min="3744" max="3744" width="9.42578125" customWidth="1"/>
    <col min="3745" max="3745" width="15.140625" bestFit="1" customWidth="1"/>
    <col min="3746" max="3746" width="9.42578125" customWidth="1"/>
    <col min="3747" max="3747" width="15.140625" bestFit="1" customWidth="1"/>
    <col min="3748" max="3748" width="9.42578125" customWidth="1"/>
    <col min="3749" max="3749" width="15.140625" bestFit="1" customWidth="1"/>
    <col min="3750" max="3750" width="9.42578125" customWidth="1"/>
    <col min="3751" max="3751" width="15.140625" bestFit="1" customWidth="1"/>
    <col min="3752" max="3752" width="9.42578125" customWidth="1"/>
    <col min="3753" max="3753" width="15.140625" bestFit="1" customWidth="1"/>
    <col min="3754" max="3754" width="9.42578125" customWidth="1"/>
    <col min="3755" max="3755" width="15.140625" bestFit="1" customWidth="1"/>
    <col min="3756" max="3756" width="9.42578125" customWidth="1"/>
    <col min="3757" max="3757" width="15.140625" bestFit="1" customWidth="1"/>
    <col min="3758" max="3758" width="9.42578125" customWidth="1"/>
    <col min="3759" max="3759" width="15.140625" bestFit="1" customWidth="1"/>
    <col min="3760" max="3760" width="9.42578125" customWidth="1"/>
    <col min="3761" max="3761" width="15.140625" bestFit="1" customWidth="1"/>
    <col min="3762" max="3762" width="9.42578125" customWidth="1"/>
    <col min="3763" max="3763" width="15.140625" bestFit="1" customWidth="1"/>
    <col min="3764" max="3764" width="9.42578125" customWidth="1"/>
    <col min="3765" max="3765" width="15.140625" bestFit="1" customWidth="1"/>
    <col min="3766" max="3766" width="9.42578125" customWidth="1"/>
    <col min="3767" max="3767" width="15.140625" bestFit="1" customWidth="1"/>
    <col min="3768" max="3768" width="9.42578125" customWidth="1"/>
    <col min="3769" max="3769" width="5.42578125" customWidth="1"/>
    <col min="3770" max="3770" width="15.140625" bestFit="1" customWidth="1"/>
    <col min="3771" max="3771" width="9.42578125" customWidth="1"/>
    <col min="3772" max="3772" width="15.140625" bestFit="1" customWidth="1"/>
    <col min="3773" max="3773" width="9.42578125" customWidth="1"/>
    <col min="3774" max="3774" width="15.140625" bestFit="1" customWidth="1"/>
    <col min="3775" max="3775" width="9.42578125" customWidth="1"/>
    <col min="3776" max="3776" width="15.140625" bestFit="1" customWidth="1"/>
    <col min="3777" max="3777" width="9.42578125" customWidth="1"/>
    <col min="3778" max="3778" width="15.140625" bestFit="1" customWidth="1"/>
    <col min="3779" max="3779" width="9.42578125" customWidth="1"/>
    <col min="3780" max="3780" width="15.140625" bestFit="1" customWidth="1"/>
    <col min="3781" max="3781" width="9.42578125" customWidth="1"/>
    <col min="3782" max="3782" width="15.140625" bestFit="1" customWidth="1"/>
    <col min="3783" max="3783" width="9.42578125" customWidth="1"/>
    <col min="3784" max="3784" width="15.140625" bestFit="1" customWidth="1"/>
    <col min="3785" max="3785" width="9.42578125" customWidth="1"/>
    <col min="3786" max="3786" width="15.140625" bestFit="1" customWidth="1"/>
    <col min="3787" max="3787" width="9.42578125" customWidth="1"/>
    <col min="3788" max="3788" width="15.140625" bestFit="1" customWidth="1"/>
    <col min="3789" max="3789" width="9.42578125" customWidth="1"/>
    <col min="3790" max="3790" width="15.140625" bestFit="1" customWidth="1"/>
    <col min="3791" max="3791" width="9.42578125" customWidth="1"/>
    <col min="3792" max="3792" width="15.140625" bestFit="1" customWidth="1"/>
    <col min="3793" max="3793" width="9.42578125" customWidth="1"/>
    <col min="3794" max="3794" width="15.140625" bestFit="1" customWidth="1"/>
    <col min="3795" max="3795" width="9.42578125" customWidth="1"/>
    <col min="3796" max="3796" width="15.140625" bestFit="1" customWidth="1"/>
    <col min="3797" max="3797" width="9.42578125" customWidth="1"/>
    <col min="3798" max="3798" width="15.140625" bestFit="1" customWidth="1"/>
    <col min="3799" max="3799" width="9.42578125" customWidth="1"/>
    <col min="3800" max="3800" width="6.85546875" customWidth="1"/>
    <col min="3801" max="3801" width="15.140625" bestFit="1" customWidth="1"/>
    <col min="3802" max="3802" width="9.42578125" customWidth="1"/>
    <col min="3803" max="3803" width="15.140625" bestFit="1" customWidth="1"/>
    <col min="3804" max="3804" width="9.42578125" customWidth="1"/>
    <col min="3805" max="3805" width="15.140625" bestFit="1" customWidth="1"/>
    <col min="3806" max="3806" width="9.42578125" customWidth="1"/>
    <col min="3807" max="3807" width="6.85546875" customWidth="1"/>
    <col min="3808" max="3808" width="15.140625" bestFit="1" customWidth="1"/>
    <col min="3809" max="3809" width="9.42578125" customWidth="1"/>
    <col min="3810" max="3810" width="15.140625" bestFit="1" customWidth="1"/>
    <col min="3811" max="3811" width="9.42578125" customWidth="1"/>
    <col min="3812" max="3812" width="15.140625" bestFit="1" customWidth="1"/>
    <col min="3813" max="3813" width="9.42578125" customWidth="1"/>
    <col min="3814" max="3814" width="15.140625" bestFit="1" customWidth="1"/>
    <col min="3815" max="3815" width="9.42578125" customWidth="1"/>
    <col min="3816" max="3816" width="15.140625" bestFit="1" customWidth="1"/>
    <col min="3817" max="3817" width="9.42578125" customWidth="1"/>
    <col min="3818" max="3818" width="15.140625" bestFit="1" customWidth="1"/>
    <col min="3819" max="3819" width="9.42578125" customWidth="1"/>
    <col min="3820" max="3820" width="15.140625" bestFit="1" customWidth="1"/>
    <col min="3821" max="3821" width="9.42578125" customWidth="1"/>
    <col min="3822" max="3822" width="15.140625" bestFit="1" customWidth="1"/>
    <col min="3823" max="3823" width="9.42578125" customWidth="1"/>
    <col min="3824" max="3824" width="15.140625" bestFit="1" customWidth="1"/>
    <col min="3825" max="3825" width="9.42578125" customWidth="1"/>
    <col min="3826" max="3826" width="15.140625" bestFit="1" customWidth="1"/>
    <col min="3827" max="3827" width="9.42578125" customWidth="1"/>
    <col min="3828" max="3828" width="15.140625" bestFit="1" customWidth="1"/>
    <col min="3829" max="3829" width="9.42578125" customWidth="1"/>
    <col min="3830" max="3830" width="15.140625" bestFit="1" customWidth="1"/>
    <col min="3831" max="3831" width="9.42578125" customWidth="1"/>
    <col min="3832" max="3832" width="5.42578125" customWidth="1"/>
    <col min="3833" max="3833" width="15.140625" bestFit="1" customWidth="1"/>
    <col min="3834" max="3834" width="9.42578125" customWidth="1"/>
    <col min="3835" max="3835" width="15.140625" bestFit="1" customWidth="1"/>
    <col min="3836" max="3836" width="9.42578125" customWidth="1"/>
    <col min="3837" max="3837" width="15.140625" bestFit="1" customWidth="1"/>
    <col min="3838" max="3838" width="9.42578125" customWidth="1"/>
    <col min="3839" max="3839" width="15.140625" bestFit="1" customWidth="1"/>
    <col min="3840" max="3840" width="9.42578125" customWidth="1"/>
    <col min="3841" max="3841" width="15.140625" bestFit="1" customWidth="1"/>
    <col min="3842" max="3842" width="9.42578125" customWidth="1"/>
    <col min="3843" max="3843" width="15.140625" bestFit="1" customWidth="1"/>
    <col min="3844" max="3844" width="9.42578125" customWidth="1"/>
    <col min="3845" max="3845" width="15.140625" bestFit="1" customWidth="1"/>
    <col min="3846" max="3846" width="9.42578125" customWidth="1"/>
    <col min="3847" max="3847" width="6.85546875" customWidth="1"/>
    <col min="3848" max="3848" width="15.140625" bestFit="1" customWidth="1"/>
    <col min="3849" max="3849" width="9.42578125" customWidth="1"/>
    <col min="3850" max="3850" width="15.140625" bestFit="1" customWidth="1"/>
    <col min="3851" max="3851" width="9.42578125" customWidth="1"/>
    <col min="3852" max="3852" width="15.140625" bestFit="1" customWidth="1"/>
    <col min="3853" max="3853" width="9.42578125" customWidth="1"/>
    <col min="3854" max="3854" width="15.140625" bestFit="1" customWidth="1"/>
    <col min="3855" max="3855" width="9.42578125" customWidth="1"/>
    <col min="3856" max="3856" width="15.140625" bestFit="1" customWidth="1"/>
    <col min="3857" max="3857" width="9.42578125" customWidth="1"/>
    <col min="3858" max="3858" width="15.140625" bestFit="1" customWidth="1"/>
    <col min="3859" max="3859" width="9.42578125" customWidth="1"/>
    <col min="3860" max="3860" width="15.140625" bestFit="1" customWidth="1"/>
    <col min="3861" max="3861" width="9.42578125" customWidth="1"/>
    <col min="3862" max="3862" width="15.140625" bestFit="1" customWidth="1"/>
    <col min="3863" max="3863" width="9.42578125" customWidth="1"/>
    <col min="3864" max="3864" width="15.140625" bestFit="1" customWidth="1"/>
    <col min="3865" max="3865" width="9.42578125" customWidth="1"/>
    <col min="3866" max="3866" width="15.140625" bestFit="1" customWidth="1"/>
    <col min="3867" max="3867" width="9.42578125" customWidth="1"/>
    <col min="3868" max="3868" width="15.140625" bestFit="1" customWidth="1"/>
    <col min="3869" max="3869" width="9.42578125" customWidth="1"/>
    <col min="3870" max="3870" width="15.140625" bestFit="1" customWidth="1"/>
    <col min="3871" max="3871" width="9.42578125" customWidth="1"/>
    <col min="3872" max="3872" width="6.85546875" customWidth="1"/>
    <col min="3873" max="3873" width="15.140625" bestFit="1" customWidth="1"/>
    <col min="3874" max="3874" width="9.42578125" customWidth="1"/>
    <col min="3875" max="3875" width="15.140625" bestFit="1" customWidth="1"/>
    <col min="3876" max="3876" width="9.42578125" customWidth="1"/>
    <col min="3877" max="3877" width="15.140625" bestFit="1" customWidth="1"/>
    <col min="3878" max="3878" width="9.42578125" customWidth="1"/>
    <col min="3879" max="3879" width="15.140625" bestFit="1" customWidth="1"/>
    <col min="3880" max="3880" width="9.42578125" customWidth="1"/>
    <col min="3881" max="3881" width="15.140625" bestFit="1" customWidth="1"/>
    <col min="3882" max="3882" width="9.42578125" customWidth="1"/>
    <col min="3883" max="3883" width="15.140625" bestFit="1" customWidth="1"/>
    <col min="3884" max="3884" width="9.42578125" customWidth="1"/>
    <col min="3885" max="3885" width="15.140625" bestFit="1" customWidth="1"/>
    <col min="3886" max="3886" width="9.42578125" customWidth="1"/>
    <col min="3887" max="3887" width="15.140625" bestFit="1" customWidth="1"/>
    <col min="3888" max="3888" width="9.42578125" customWidth="1"/>
    <col min="3889" max="3889" width="6.85546875" customWidth="1"/>
    <col min="3890" max="3890" width="15.140625" bestFit="1" customWidth="1"/>
    <col min="3891" max="3891" width="9.42578125" customWidth="1"/>
    <col min="3892" max="3892" width="15.140625" bestFit="1" customWidth="1"/>
    <col min="3893" max="3893" width="9.42578125" customWidth="1"/>
    <col min="3894" max="3894" width="15.140625" bestFit="1" customWidth="1"/>
    <col min="3895" max="3895" width="9.42578125" customWidth="1"/>
    <col min="3896" max="3896" width="15.140625" bestFit="1" customWidth="1"/>
    <col min="3897" max="3897" width="9.42578125" customWidth="1"/>
    <col min="3898" max="3898" width="15.140625" bestFit="1" customWidth="1"/>
    <col min="3899" max="3899" width="9.42578125" customWidth="1"/>
    <col min="3900" max="3900" width="15.140625" bestFit="1" customWidth="1"/>
    <col min="3901" max="3901" width="9.42578125" customWidth="1"/>
    <col min="3902" max="3902" width="15.140625" bestFit="1" customWidth="1"/>
    <col min="3903" max="3903" width="9.42578125" customWidth="1"/>
    <col min="3904" max="3904" width="15.140625" bestFit="1" customWidth="1"/>
    <col min="3905" max="3905" width="9.42578125" customWidth="1"/>
    <col min="3906" max="3906" width="15.140625" bestFit="1" customWidth="1"/>
    <col min="3907" max="3907" width="9.42578125" customWidth="1"/>
    <col min="3908" max="3908" width="15.140625" bestFit="1" customWidth="1"/>
    <col min="3909" max="3909" width="9.42578125" customWidth="1"/>
    <col min="3910" max="3910" width="15.140625" bestFit="1" customWidth="1"/>
    <col min="3911" max="3911" width="9.42578125" customWidth="1"/>
    <col min="3912" max="3912" width="15.140625" bestFit="1" customWidth="1"/>
    <col min="3913" max="3913" width="9.42578125" customWidth="1"/>
    <col min="3914" max="3914" width="15.140625" bestFit="1" customWidth="1"/>
    <col min="3915" max="3915" width="9.42578125" customWidth="1"/>
    <col min="3916" max="3916" width="15.140625" bestFit="1" customWidth="1"/>
    <col min="3917" max="3917" width="9.42578125" customWidth="1"/>
    <col min="3918" max="3918" width="15.140625" bestFit="1" customWidth="1"/>
    <col min="3919" max="3919" width="9.42578125" customWidth="1"/>
    <col min="3920" max="3920" width="15.140625" bestFit="1" customWidth="1"/>
    <col min="3921" max="3921" width="9.42578125" customWidth="1"/>
    <col min="3922" max="3922" width="15.140625" bestFit="1" customWidth="1"/>
    <col min="3923" max="3923" width="9.42578125" customWidth="1"/>
    <col min="3924" max="3924" width="15.140625" bestFit="1" customWidth="1"/>
    <col min="3925" max="3925" width="9.42578125" customWidth="1"/>
    <col min="3926" max="3926" width="15.140625" bestFit="1" customWidth="1"/>
    <col min="3927" max="3927" width="9.42578125" customWidth="1"/>
    <col min="3928" max="3928" width="15.140625" bestFit="1" customWidth="1"/>
    <col min="3929" max="3929" width="9.42578125" customWidth="1"/>
    <col min="3930" max="3930" width="15.140625" bestFit="1" customWidth="1"/>
    <col min="3931" max="3931" width="9.42578125" customWidth="1"/>
    <col min="3932" max="3932" width="15.140625" bestFit="1" customWidth="1"/>
    <col min="3933" max="3933" width="9.42578125" customWidth="1"/>
    <col min="3934" max="3934" width="15.140625" bestFit="1" customWidth="1"/>
    <col min="3935" max="3935" width="9.42578125" customWidth="1"/>
    <col min="3936" max="3936" width="15.140625" bestFit="1" customWidth="1"/>
    <col min="3937" max="3937" width="9.42578125" customWidth="1"/>
    <col min="3938" max="3938" width="15.140625" bestFit="1" customWidth="1"/>
    <col min="3939" max="3939" width="9.42578125" customWidth="1"/>
    <col min="3940" max="3940" width="15.140625" bestFit="1" customWidth="1"/>
    <col min="3941" max="3941" width="9.42578125" customWidth="1"/>
    <col min="3942" max="3942" width="15.140625" bestFit="1" customWidth="1"/>
    <col min="3943" max="3943" width="9.42578125" customWidth="1"/>
    <col min="3944" max="3944" width="15.140625" bestFit="1" customWidth="1"/>
    <col min="3945" max="3945" width="9.42578125" customWidth="1"/>
    <col min="3946" max="3946" width="15.140625" bestFit="1" customWidth="1"/>
    <col min="3947" max="3947" width="9.42578125" customWidth="1"/>
    <col min="3948" max="3948" width="15.140625" bestFit="1" customWidth="1"/>
    <col min="3949" max="3949" width="9.42578125" customWidth="1"/>
    <col min="3950" max="3950" width="15.140625" bestFit="1" customWidth="1"/>
    <col min="3951" max="3951" width="9.42578125" customWidth="1"/>
    <col min="3952" max="3952" width="15.140625" bestFit="1" customWidth="1"/>
    <col min="3953" max="3953" width="9.42578125" customWidth="1"/>
    <col min="3954" max="3954" width="15.140625" bestFit="1" customWidth="1"/>
    <col min="3955" max="3955" width="9.42578125" customWidth="1"/>
    <col min="3956" max="3956" width="15.140625" bestFit="1" customWidth="1"/>
    <col min="3957" max="3957" width="9.42578125" customWidth="1"/>
    <col min="3958" max="3958" width="15.140625" bestFit="1" customWidth="1"/>
    <col min="3959" max="3959" width="9.42578125" customWidth="1"/>
    <col min="3960" max="3960" width="15.140625" bestFit="1" customWidth="1"/>
    <col min="3961" max="3961" width="9.42578125" customWidth="1"/>
    <col min="3962" max="3962" width="15.140625" bestFit="1" customWidth="1"/>
    <col min="3963" max="3963" width="9.42578125" customWidth="1"/>
    <col min="3964" max="3964" width="15.140625" bestFit="1" customWidth="1"/>
    <col min="3965" max="3965" width="9.42578125" customWidth="1"/>
    <col min="3966" max="3966" width="15.140625" bestFit="1" customWidth="1"/>
    <col min="3967" max="3967" width="9.42578125" customWidth="1"/>
    <col min="3968" max="3968" width="15.140625" bestFit="1" customWidth="1"/>
    <col min="3969" max="3969" width="9.42578125" customWidth="1"/>
    <col min="3970" max="3970" width="15.140625" bestFit="1" customWidth="1"/>
    <col min="3971" max="3971" width="9.42578125" customWidth="1"/>
    <col min="3972" max="3972" width="15.140625" bestFit="1" customWidth="1"/>
    <col min="3973" max="3973" width="9.42578125" customWidth="1"/>
    <col min="3974" max="3974" width="15.140625" bestFit="1" customWidth="1"/>
    <col min="3975" max="3975" width="9.42578125" customWidth="1"/>
    <col min="3976" max="3976" width="15.140625" bestFit="1" customWidth="1"/>
    <col min="3977" max="3977" width="9.42578125" customWidth="1"/>
    <col min="3978" max="3978" width="15.140625" bestFit="1" customWidth="1"/>
    <col min="3979" max="3979" width="9.42578125" customWidth="1"/>
    <col min="3980" max="3980" width="15.140625" bestFit="1" customWidth="1"/>
    <col min="3981" max="3981" width="9.42578125" customWidth="1"/>
    <col min="3982" max="3982" width="15.140625" bestFit="1" customWidth="1"/>
    <col min="3983" max="3983" width="9.42578125" customWidth="1"/>
    <col min="3984" max="3984" width="15.140625" bestFit="1" customWidth="1"/>
    <col min="3985" max="3985" width="9.42578125" customWidth="1"/>
    <col min="3986" max="3986" width="15.140625" bestFit="1" customWidth="1"/>
    <col min="3987" max="3987" width="9.42578125" customWidth="1"/>
    <col min="3988" max="3988" width="15.140625" bestFit="1" customWidth="1"/>
    <col min="3989" max="3989" width="9.42578125" customWidth="1"/>
    <col min="3990" max="3990" width="15.140625" bestFit="1" customWidth="1"/>
    <col min="3991" max="3991" width="9.42578125" customWidth="1"/>
    <col min="3992" max="3992" width="15.140625" bestFit="1" customWidth="1"/>
    <col min="3993" max="3993" width="9.42578125" customWidth="1"/>
    <col min="3994" max="3994" width="15.140625" bestFit="1" customWidth="1"/>
    <col min="3995" max="3995" width="9.42578125" customWidth="1"/>
    <col min="3996" max="3996" width="15.140625" bestFit="1" customWidth="1"/>
    <col min="3997" max="3997" width="9.42578125" customWidth="1"/>
    <col min="3998" max="3998" width="6.85546875" customWidth="1"/>
    <col min="3999" max="3999" width="15.140625" bestFit="1" customWidth="1"/>
    <col min="4000" max="4000" width="9.42578125" customWidth="1"/>
    <col min="4001" max="4001" width="15.140625" bestFit="1" customWidth="1"/>
    <col min="4002" max="4002" width="9.42578125" customWidth="1"/>
    <col min="4003" max="4003" width="6.85546875" customWidth="1"/>
    <col min="4004" max="4004" width="15.140625" bestFit="1" customWidth="1"/>
    <col min="4005" max="4005" width="9.42578125" customWidth="1"/>
    <col min="4006" max="4006" width="15.140625" bestFit="1" customWidth="1"/>
    <col min="4007" max="4007" width="9.42578125" customWidth="1"/>
    <col min="4008" max="4008" width="15.140625" bestFit="1" customWidth="1"/>
    <col min="4009" max="4009" width="9.42578125" customWidth="1"/>
    <col min="4010" max="4010" width="15.140625" bestFit="1" customWidth="1"/>
    <col min="4011" max="4011" width="9.42578125" customWidth="1"/>
    <col min="4012" max="4012" width="15.140625" bestFit="1" customWidth="1"/>
    <col min="4013" max="4013" width="9.42578125" customWidth="1"/>
    <col min="4014" max="4014" width="15.140625" bestFit="1" customWidth="1"/>
    <col min="4015" max="4015" width="9.42578125" customWidth="1"/>
    <col min="4016" max="4016" width="15.140625" bestFit="1" customWidth="1"/>
    <col min="4017" max="4017" width="9.42578125" customWidth="1"/>
    <col min="4018" max="4018" width="15.140625" bestFit="1" customWidth="1"/>
    <col min="4019" max="4019" width="9.42578125" customWidth="1"/>
    <col min="4020" max="4020" width="15.140625" bestFit="1" customWidth="1"/>
    <col min="4021" max="4021" width="9.42578125" customWidth="1"/>
    <col min="4022" max="4022" width="15.140625" bestFit="1" customWidth="1"/>
    <col min="4023" max="4023" width="9.42578125" customWidth="1"/>
    <col min="4024" max="4024" width="15.140625" bestFit="1" customWidth="1"/>
    <col min="4025" max="4025" width="9.42578125" customWidth="1"/>
    <col min="4026" max="4026" width="15.140625" bestFit="1" customWidth="1"/>
    <col min="4027" max="4027" width="9.42578125" customWidth="1"/>
    <col min="4028" max="4028" width="15.140625" bestFit="1" customWidth="1"/>
    <col min="4029" max="4029" width="9.42578125" customWidth="1"/>
    <col min="4030" max="4030" width="15.140625" bestFit="1" customWidth="1"/>
    <col min="4031" max="4031" width="9.42578125" customWidth="1"/>
    <col min="4032" max="4032" width="15.140625" bestFit="1" customWidth="1"/>
    <col min="4033" max="4033" width="9.42578125" customWidth="1"/>
    <col min="4034" max="4034" width="15.140625" bestFit="1" customWidth="1"/>
    <col min="4035" max="4035" width="9.42578125" customWidth="1"/>
    <col min="4036" max="4036" width="15.140625" bestFit="1" customWidth="1"/>
    <col min="4037" max="4037" width="9.42578125" customWidth="1"/>
    <col min="4038" max="4038" width="15.140625" bestFit="1" customWidth="1"/>
    <col min="4039" max="4039" width="9.42578125" customWidth="1"/>
    <col min="4040" max="4040" width="5.42578125" customWidth="1"/>
    <col min="4041" max="4041" width="15.140625" bestFit="1" customWidth="1"/>
    <col min="4042" max="4042" width="9.42578125" customWidth="1"/>
    <col min="4043" max="4043" width="15.140625" bestFit="1" customWidth="1"/>
    <col min="4044" max="4044" width="9.42578125" customWidth="1"/>
    <col min="4045" max="4045" width="15.140625" bestFit="1" customWidth="1"/>
    <col min="4046" max="4046" width="9.42578125" customWidth="1"/>
    <col min="4047" max="4047" width="15.140625" bestFit="1" customWidth="1"/>
    <col min="4048" max="4048" width="9.42578125" customWidth="1"/>
    <col min="4049" max="4049" width="15.140625" bestFit="1" customWidth="1"/>
    <col min="4050" max="4050" width="9.42578125" customWidth="1"/>
    <col min="4051" max="4051" width="15.140625" bestFit="1" customWidth="1"/>
    <col min="4052" max="4052" width="9.42578125" customWidth="1"/>
    <col min="4053" max="4053" width="15.140625" bestFit="1" customWidth="1"/>
    <col min="4054" max="4054" width="9.42578125" customWidth="1"/>
    <col min="4055" max="4055" width="15.140625" bestFit="1" customWidth="1"/>
    <col min="4056" max="4056" width="9.42578125" customWidth="1"/>
    <col min="4057" max="4057" width="15.140625" bestFit="1" customWidth="1"/>
    <col min="4058" max="4058" width="9.42578125" customWidth="1"/>
    <col min="4059" max="4059" width="15.140625" bestFit="1" customWidth="1"/>
    <col min="4060" max="4060" width="9.42578125" customWidth="1"/>
    <col min="4061" max="4061" width="15.140625" bestFit="1" customWidth="1"/>
    <col min="4062" max="4062" width="9.42578125" customWidth="1"/>
    <col min="4063" max="4063" width="15.140625" bestFit="1" customWidth="1"/>
    <col min="4064" max="4064" width="9.42578125" customWidth="1"/>
    <col min="4065" max="4065" width="15.140625" bestFit="1" customWidth="1"/>
    <col min="4066" max="4066" width="9.42578125" customWidth="1"/>
    <col min="4067" max="4067" width="15.140625" bestFit="1" customWidth="1"/>
    <col min="4068" max="4068" width="9.42578125" customWidth="1"/>
    <col min="4069" max="4069" width="15.140625" bestFit="1" customWidth="1"/>
    <col min="4070" max="4070" width="9.42578125" customWidth="1"/>
    <col min="4071" max="4071" width="15.140625" bestFit="1" customWidth="1"/>
    <col min="4072" max="4072" width="9.42578125" customWidth="1"/>
    <col min="4073" max="4073" width="15.140625" bestFit="1" customWidth="1"/>
    <col min="4074" max="4074" width="9.42578125" customWidth="1"/>
    <col min="4075" max="4075" width="15.140625" bestFit="1" customWidth="1"/>
    <col min="4076" max="4076" width="9.42578125" customWidth="1"/>
    <col min="4077" max="4077" width="15.140625" bestFit="1" customWidth="1"/>
    <col min="4078" max="4078" width="9.42578125" customWidth="1"/>
    <col min="4079" max="4079" width="15.140625" bestFit="1" customWidth="1"/>
    <col min="4080" max="4080" width="9.42578125" customWidth="1"/>
    <col min="4081" max="4081" width="15.140625" bestFit="1" customWidth="1"/>
    <col min="4082" max="4082" width="9.42578125" customWidth="1"/>
    <col min="4083" max="4083" width="15.140625" bestFit="1" customWidth="1"/>
    <col min="4084" max="4084" width="9.42578125" customWidth="1"/>
    <col min="4085" max="4085" width="15.140625" bestFit="1" customWidth="1"/>
    <col min="4086" max="4086" width="9.42578125" customWidth="1"/>
    <col min="4087" max="4087" width="15.140625" bestFit="1" customWidth="1"/>
    <col min="4088" max="4088" width="9.42578125" customWidth="1"/>
    <col min="4089" max="4089" width="15.140625" bestFit="1" customWidth="1"/>
    <col min="4090" max="4090" width="9.42578125" customWidth="1"/>
    <col min="4091" max="4091" width="15.140625" bestFit="1" customWidth="1"/>
    <col min="4092" max="4092" width="9.42578125" customWidth="1"/>
    <col min="4093" max="4093" width="15.140625" bestFit="1" customWidth="1"/>
    <col min="4094" max="4094" width="9.42578125" customWidth="1"/>
    <col min="4095" max="4095" width="15.140625" bestFit="1" customWidth="1"/>
    <col min="4096" max="4096" width="9.42578125" customWidth="1"/>
    <col min="4097" max="4097" width="15.140625" bestFit="1" customWidth="1"/>
    <col min="4098" max="4098" width="9.42578125" customWidth="1"/>
    <col min="4099" max="4099" width="15.140625" bestFit="1" customWidth="1"/>
    <col min="4100" max="4100" width="9.42578125" customWidth="1"/>
    <col min="4101" max="4101" width="15.140625" bestFit="1" customWidth="1"/>
    <col min="4102" max="4102" width="9.42578125" customWidth="1"/>
    <col min="4103" max="4103" width="15.140625" bestFit="1" customWidth="1"/>
    <col min="4104" max="4104" width="9.42578125" customWidth="1"/>
    <col min="4105" max="4105" width="15.140625" bestFit="1" customWidth="1"/>
    <col min="4106" max="4106" width="9.42578125" customWidth="1"/>
    <col min="4107" max="4107" width="15.140625" bestFit="1" customWidth="1"/>
    <col min="4108" max="4108" width="9.42578125" customWidth="1"/>
    <col min="4109" max="4109" width="15.140625" bestFit="1" customWidth="1"/>
    <col min="4110" max="4110" width="9.42578125" customWidth="1"/>
    <col min="4111" max="4111" width="15.140625" bestFit="1" customWidth="1"/>
    <col min="4112" max="4112" width="9.42578125" customWidth="1"/>
    <col min="4113" max="4113" width="15.140625" bestFit="1" customWidth="1"/>
    <col min="4114" max="4114" width="9.42578125" customWidth="1"/>
    <col min="4115" max="4115" width="15.140625" bestFit="1" customWidth="1"/>
    <col min="4116" max="4116" width="9.42578125" customWidth="1"/>
    <col min="4117" max="4117" width="15.140625" bestFit="1" customWidth="1"/>
    <col min="4118" max="4118" width="9.42578125" customWidth="1"/>
    <col min="4119" max="4119" width="15.140625" bestFit="1" customWidth="1"/>
    <col min="4120" max="4120" width="9.42578125" customWidth="1"/>
    <col min="4121" max="4121" width="6.85546875" customWidth="1"/>
    <col min="4122" max="4122" width="15.140625" bestFit="1" customWidth="1"/>
    <col min="4123" max="4123" width="9.42578125" customWidth="1"/>
    <col min="4124" max="4124" width="15.140625" bestFit="1" customWidth="1"/>
    <col min="4125" max="4125" width="9.42578125" customWidth="1"/>
    <col min="4126" max="4126" width="15.140625" bestFit="1" customWidth="1"/>
    <col min="4127" max="4127" width="9.42578125" customWidth="1"/>
    <col min="4128" max="4128" width="15.140625" bestFit="1" customWidth="1"/>
    <col min="4129" max="4129" width="9.42578125" customWidth="1"/>
    <col min="4130" max="4130" width="15.140625" bestFit="1" customWidth="1"/>
    <col min="4131" max="4131" width="9.42578125" customWidth="1"/>
    <col min="4132" max="4132" width="15.140625" bestFit="1" customWidth="1"/>
    <col min="4133" max="4133" width="9.42578125" customWidth="1"/>
    <col min="4134" max="4134" width="15.140625" bestFit="1" customWidth="1"/>
    <col min="4135" max="4135" width="9.42578125" customWidth="1"/>
    <col min="4136" max="4136" width="15.140625" bestFit="1" customWidth="1"/>
    <col min="4137" max="4137" width="9.42578125" customWidth="1"/>
    <col min="4138" max="4138" width="15.140625" bestFit="1" customWidth="1"/>
    <col min="4139" max="4139" width="9.42578125" customWidth="1"/>
    <col min="4140" max="4140" width="15.140625" bestFit="1" customWidth="1"/>
    <col min="4141" max="4141" width="9.42578125" customWidth="1"/>
    <col min="4142" max="4142" width="15.140625" bestFit="1" customWidth="1"/>
    <col min="4143" max="4143" width="9.42578125" customWidth="1"/>
    <col min="4144" max="4144" width="15.140625" bestFit="1" customWidth="1"/>
    <col min="4145" max="4145" width="9.42578125" customWidth="1"/>
    <col min="4146" max="4146" width="15.140625" bestFit="1" customWidth="1"/>
    <col min="4147" max="4147" width="9.42578125" customWidth="1"/>
    <col min="4148" max="4148" width="15.140625" bestFit="1" customWidth="1"/>
    <col min="4149" max="4149" width="9.42578125" customWidth="1"/>
    <col min="4150" max="4150" width="15.140625" bestFit="1" customWidth="1"/>
    <col min="4151" max="4151" width="9.42578125" customWidth="1"/>
    <col min="4152" max="4152" width="15.140625" bestFit="1" customWidth="1"/>
    <col min="4153" max="4153" width="9.42578125" customWidth="1"/>
    <col min="4154" max="4154" width="15.140625" bestFit="1" customWidth="1"/>
    <col min="4155" max="4155" width="9.42578125" customWidth="1"/>
    <col min="4156" max="4156" width="15.140625" bestFit="1" customWidth="1"/>
    <col min="4157" max="4157" width="9.42578125" customWidth="1"/>
    <col min="4158" max="4158" width="15.140625" bestFit="1" customWidth="1"/>
    <col min="4159" max="4159" width="9.42578125" customWidth="1"/>
    <col min="4160" max="4160" width="15.140625" bestFit="1" customWidth="1"/>
    <col min="4161" max="4161" width="9.42578125" customWidth="1"/>
    <col min="4162" max="4162" width="15.140625" bestFit="1" customWidth="1"/>
    <col min="4163" max="4163" width="9.42578125" customWidth="1"/>
    <col min="4164" max="4164" width="15.140625" bestFit="1" customWidth="1"/>
    <col min="4165" max="4165" width="9.42578125" customWidth="1"/>
    <col min="4166" max="4166" width="15.140625" bestFit="1" customWidth="1"/>
    <col min="4167" max="4167" width="9.42578125" customWidth="1"/>
    <col min="4168" max="4168" width="6.85546875" customWidth="1"/>
    <col min="4169" max="4169" width="15.140625" bestFit="1" customWidth="1"/>
    <col min="4170" max="4170" width="9.42578125" customWidth="1"/>
    <col min="4171" max="4171" width="15.140625" bestFit="1" customWidth="1"/>
    <col min="4172" max="4172" width="9.42578125" customWidth="1"/>
    <col min="4173" max="4173" width="15.140625" bestFit="1" customWidth="1"/>
    <col min="4174" max="4174" width="9.42578125" customWidth="1"/>
    <col min="4175" max="4175" width="15.140625" bestFit="1" customWidth="1"/>
    <col min="4176" max="4176" width="9.42578125" customWidth="1"/>
    <col min="4177" max="4177" width="15.140625" bestFit="1" customWidth="1"/>
    <col min="4178" max="4178" width="9.42578125" customWidth="1"/>
    <col min="4179" max="4179" width="15.140625" bestFit="1" customWidth="1"/>
    <col min="4180" max="4180" width="9.42578125" customWidth="1"/>
    <col min="4181" max="4181" width="15.140625" bestFit="1" customWidth="1"/>
    <col min="4182" max="4182" width="9.42578125" customWidth="1"/>
    <col min="4183" max="4183" width="15.140625" bestFit="1" customWidth="1"/>
    <col min="4184" max="4184" width="9.42578125" customWidth="1"/>
    <col min="4185" max="4185" width="15.140625" bestFit="1" customWidth="1"/>
    <col min="4186" max="4186" width="9.42578125" customWidth="1"/>
    <col min="4187" max="4187" width="15.140625" bestFit="1" customWidth="1"/>
    <col min="4188" max="4188" width="9.42578125" customWidth="1"/>
    <col min="4189" max="4189" width="15.140625" bestFit="1" customWidth="1"/>
    <col min="4190" max="4190" width="9.42578125" customWidth="1"/>
    <col min="4191" max="4191" width="15.140625" bestFit="1" customWidth="1"/>
    <col min="4192" max="4192" width="9.42578125" customWidth="1"/>
    <col min="4193" max="4193" width="15.140625" bestFit="1" customWidth="1"/>
    <col min="4194" max="4194" width="9.42578125" customWidth="1"/>
    <col min="4195" max="4195" width="15.140625" bestFit="1" customWidth="1"/>
    <col min="4196" max="4196" width="9.42578125" customWidth="1"/>
    <col min="4197" max="4197" width="15.140625" bestFit="1" customWidth="1"/>
    <col min="4198" max="4198" width="9.42578125" customWidth="1"/>
    <col min="4199" max="4199" width="15.140625" bestFit="1" customWidth="1"/>
    <col min="4200" max="4200" width="9.42578125" customWidth="1"/>
    <col min="4201" max="4201" width="15.140625" bestFit="1" customWidth="1"/>
    <col min="4202" max="4202" width="9.42578125" customWidth="1"/>
    <col min="4203" max="4203" width="15.140625" bestFit="1" customWidth="1"/>
    <col min="4204" max="4204" width="9.42578125" customWidth="1"/>
    <col min="4205" max="4205" width="15.140625" bestFit="1" customWidth="1"/>
    <col min="4206" max="4206" width="9.42578125" customWidth="1"/>
    <col min="4207" max="4207" width="15.140625" bestFit="1" customWidth="1"/>
    <col min="4208" max="4208" width="9.42578125" customWidth="1"/>
    <col min="4209" max="4209" width="15.140625" bestFit="1" customWidth="1"/>
    <col min="4210" max="4210" width="9.42578125" customWidth="1"/>
    <col min="4211" max="4211" width="6.85546875" customWidth="1"/>
    <col min="4212" max="4212" width="15.140625" bestFit="1" customWidth="1"/>
    <col min="4213" max="4213" width="9.42578125" customWidth="1"/>
    <col min="4214" max="4214" width="15.140625" bestFit="1" customWidth="1"/>
    <col min="4215" max="4215" width="9.42578125" customWidth="1"/>
    <col min="4216" max="4216" width="15.140625" bestFit="1" customWidth="1"/>
    <col min="4217" max="4217" width="9.42578125" customWidth="1"/>
    <col min="4218" max="4218" width="15.140625" bestFit="1" customWidth="1"/>
    <col min="4219" max="4219" width="9.42578125" customWidth="1"/>
    <col min="4220" max="4220" width="15.140625" bestFit="1" customWidth="1"/>
    <col min="4221" max="4221" width="9.42578125" customWidth="1"/>
    <col min="4222" max="4222" width="15.140625" bestFit="1" customWidth="1"/>
    <col min="4223" max="4223" width="9.42578125" customWidth="1"/>
    <col min="4224" max="4224" width="6.85546875" customWidth="1"/>
    <col min="4225" max="4225" width="15.140625" bestFit="1" customWidth="1"/>
    <col min="4226" max="4226" width="9.42578125" customWidth="1"/>
    <col min="4227" max="4227" width="15.140625" bestFit="1" customWidth="1"/>
    <col min="4228" max="4228" width="9.42578125" customWidth="1"/>
    <col min="4229" max="4229" width="15.140625" bestFit="1" customWidth="1"/>
    <col min="4230" max="4230" width="9.42578125" customWidth="1"/>
    <col min="4231" max="4231" width="15.140625" bestFit="1" customWidth="1"/>
    <col min="4232" max="4232" width="9.42578125" customWidth="1"/>
    <col min="4233" max="4233" width="15.140625" bestFit="1" customWidth="1"/>
    <col min="4234" max="4234" width="9.42578125" customWidth="1"/>
    <col min="4235" max="4235" width="15.140625" bestFit="1" customWidth="1"/>
    <col min="4236" max="4236" width="9.42578125" customWidth="1"/>
    <col min="4237" max="4237" width="15.140625" bestFit="1" customWidth="1"/>
    <col min="4238" max="4238" width="9.42578125" customWidth="1"/>
    <col min="4239" max="4239" width="15.140625" bestFit="1" customWidth="1"/>
    <col min="4240" max="4240" width="9.42578125" customWidth="1"/>
    <col min="4241" max="4241" width="15.140625" bestFit="1" customWidth="1"/>
    <col min="4242" max="4242" width="9.42578125" customWidth="1"/>
    <col min="4243" max="4243" width="15.140625" bestFit="1" customWidth="1"/>
    <col min="4244" max="4244" width="9.42578125" customWidth="1"/>
    <col min="4245" max="4245" width="15.140625" bestFit="1" customWidth="1"/>
    <col min="4246" max="4246" width="9.42578125" customWidth="1"/>
    <col min="4247" max="4247" width="15.140625" bestFit="1" customWidth="1"/>
    <col min="4248" max="4248" width="9.42578125" customWidth="1"/>
    <col min="4249" max="4249" width="15.140625" bestFit="1" customWidth="1"/>
    <col min="4250" max="4250" width="9.42578125" customWidth="1"/>
    <col min="4251" max="4251" width="15.140625" bestFit="1" customWidth="1"/>
    <col min="4252" max="4252" width="9.42578125" customWidth="1"/>
    <col min="4253" max="4253" width="15.140625" bestFit="1" customWidth="1"/>
    <col min="4254" max="4254" width="9.42578125" customWidth="1"/>
    <col min="4255" max="4255" width="15.140625" bestFit="1" customWidth="1"/>
    <col min="4256" max="4256" width="9.42578125" customWidth="1"/>
    <col min="4257" max="4257" width="15.140625" bestFit="1" customWidth="1"/>
    <col min="4258" max="4258" width="9.42578125" customWidth="1"/>
    <col min="4259" max="4259" width="15.140625" bestFit="1" customWidth="1"/>
    <col min="4260" max="4260" width="9.42578125" customWidth="1"/>
    <col min="4261" max="4261" width="15.140625" bestFit="1" customWidth="1"/>
    <col min="4262" max="4262" width="9.42578125" customWidth="1"/>
    <col min="4263" max="4263" width="15.140625" bestFit="1" customWidth="1"/>
    <col min="4264" max="4264" width="9.42578125" customWidth="1"/>
    <col min="4265" max="4265" width="15.140625" bestFit="1" customWidth="1"/>
    <col min="4266" max="4266" width="9.42578125" customWidth="1"/>
    <col min="4267" max="4267" width="15.140625" bestFit="1" customWidth="1"/>
    <col min="4268" max="4268" width="9.42578125" customWidth="1"/>
    <col min="4269" max="4269" width="15.140625" bestFit="1" customWidth="1"/>
    <col min="4270" max="4270" width="9.42578125" customWidth="1"/>
    <col min="4271" max="4271" width="15.140625" bestFit="1" customWidth="1"/>
    <col min="4272" max="4272" width="9.42578125" customWidth="1"/>
    <col min="4273" max="4273" width="15.140625" bestFit="1" customWidth="1"/>
    <col min="4274" max="4274" width="9.42578125" customWidth="1"/>
    <col min="4275" max="4275" width="15.140625" bestFit="1" customWidth="1"/>
    <col min="4276" max="4276" width="9.42578125" customWidth="1"/>
    <col min="4277" max="4277" width="15.140625" bestFit="1" customWidth="1"/>
    <col min="4278" max="4278" width="9.42578125" customWidth="1"/>
    <col min="4279" max="4279" width="15.140625" bestFit="1" customWidth="1"/>
    <col min="4280" max="4280" width="9.42578125" customWidth="1"/>
    <col min="4281" max="4281" width="15.140625" bestFit="1" customWidth="1"/>
    <col min="4282" max="4282" width="9.42578125" customWidth="1"/>
    <col min="4283" max="4283" width="15.140625" bestFit="1" customWidth="1"/>
    <col min="4284" max="4284" width="9.42578125" customWidth="1"/>
    <col min="4285" max="4285" width="15.140625" bestFit="1" customWidth="1"/>
    <col min="4286" max="4286" width="9.42578125" customWidth="1"/>
    <col min="4287" max="4287" width="15.140625" bestFit="1" customWidth="1"/>
    <col min="4288" max="4288" width="9.42578125" customWidth="1"/>
    <col min="4289" max="4289" width="15.140625" bestFit="1" customWidth="1"/>
    <col min="4290" max="4290" width="9.42578125" customWidth="1"/>
    <col min="4291" max="4291" width="15.140625" bestFit="1" customWidth="1"/>
    <col min="4292" max="4292" width="9.42578125" customWidth="1"/>
    <col min="4293" max="4293" width="15.140625" bestFit="1" customWidth="1"/>
    <col min="4294" max="4294" width="9.42578125" customWidth="1"/>
    <col min="4295" max="4295" width="15.140625" bestFit="1" customWidth="1"/>
    <col min="4296" max="4296" width="9.42578125" customWidth="1"/>
    <col min="4297" max="4297" width="15.140625" bestFit="1" customWidth="1"/>
    <col min="4298" max="4298" width="9.42578125" customWidth="1"/>
    <col min="4299" max="4299" width="15.140625" bestFit="1" customWidth="1"/>
    <col min="4300" max="4300" width="9.42578125" customWidth="1"/>
    <col min="4301" max="4301" width="15.140625" bestFit="1" customWidth="1"/>
    <col min="4302" max="4302" width="9.42578125" customWidth="1"/>
    <col min="4303" max="4303" width="15.140625" bestFit="1" customWidth="1"/>
    <col min="4304" max="4304" width="9.42578125" customWidth="1"/>
    <col min="4305" max="4305" width="15.140625" bestFit="1" customWidth="1"/>
    <col min="4306" max="4306" width="9.42578125" customWidth="1"/>
    <col min="4307" max="4307" width="15.140625" bestFit="1" customWidth="1"/>
    <col min="4308" max="4308" width="9.42578125" customWidth="1"/>
    <col min="4309" max="4309" width="15.140625" bestFit="1" customWidth="1"/>
    <col min="4310" max="4310" width="9.42578125" customWidth="1"/>
    <col min="4311" max="4311" width="15.140625" bestFit="1" customWidth="1"/>
    <col min="4312" max="4312" width="9.42578125" customWidth="1"/>
    <col min="4313" max="4313" width="15.140625" bestFit="1" customWidth="1"/>
    <col min="4314" max="4314" width="9.42578125" customWidth="1"/>
    <col min="4315" max="4315" width="15.140625" bestFit="1" customWidth="1"/>
    <col min="4316" max="4316" width="9.42578125" customWidth="1"/>
    <col min="4317" max="4317" width="15.140625" bestFit="1" customWidth="1"/>
    <col min="4318" max="4318" width="9.42578125" customWidth="1"/>
    <col min="4319" max="4319" width="15.140625" bestFit="1" customWidth="1"/>
    <col min="4320" max="4320" width="9.42578125" customWidth="1"/>
    <col min="4321" max="4321" width="15.140625" bestFit="1" customWidth="1"/>
    <col min="4322" max="4322" width="9.42578125" customWidth="1"/>
    <col min="4323" max="4323" width="15.140625" bestFit="1" customWidth="1"/>
    <col min="4324" max="4324" width="9.42578125" customWidth="1"/>
    <col min="4325" max="4325" width="15.140625" bestFit="1" customWidth="1"/>
    <col min="4326" max="4326" width="9.42578125" customWidth="1"/>
    <col min="4327" max="4327" width="15.140625" bestFit="1" customWidth="1"/>
    <col min="4328" max="4328" width="9.42578125" customWidth="1"/>
    <col min="4329" max="4329" width="15.140625" bestFit="1" customWidth="1"/>
    <col min="4330" max="4330" width="9.42578125" customWidth="1"/>
    <col min="4331" max="4331" width="15.140625" bestFit="1" customWidth="1"/>
    <col min="4332" max="4332" width="9.42578125" customWidth="1"/>
    <col min="4333" max="4333" width="15.140625" bestFit="1" customWidth="1"/>
    <col min="4334" max="4334" width="9.42578125" customWidth="1"/>
    <col min="4335" max="4335" width="15.140625" bestFit="1" customWidth="1"/>
    <col min="4336" max="4336" width="9.42578125" customWidth="1"/>
    <col min="4337" max="4337" width="15.140625" bestFit="1" customWidth="1"/>
    <col min="4338" max="4338" width="9.42578125" customWidth="1"/>
    <col min="4339" max="4339" width="15.140625" bestFit="1" customWidth="1"/>
    <col min="4340" max="4340" width="9.42578125" customWidth="1"/>
    <col min="4341" max="4341" width="15.140625" bestFit="1" customWidth="1"/>
    <col min="4342" max="4342" width="9.42578125" customWidth="1"/>
    <col min="4343" max="4343" width="15.140625" bestFit="1" customWidth="1"/>
    <col min="4344" max="4344" width="9.42578125" customWidth="1"/>
    <col min="4345" max="4345" width="15.140625" bestFit="1" customWidth="1"/>
    <col min="4346" max="4346" width="9.42578125" customWidth="1"/>
    <col min="4347" max="4347" width="15.140625" bestFit="1" customWidth="1"/>
    <col min="4348" max="4348" width="9.42578125" customWidth="1"/>
    <col min="4349" max="4349" width="15.140625" bestFit="1" customWidth="1"/>
    <col min="4350" max="4350" width="9.42578125" customWidth="1"/>
    <col min="4351" max="4351" width="15.140625" bestFit="1" customWidth="1"/>
    <col min="4352" max="4352" width="9.42578125" customWidth="1"/>
    <col min="4353" max="4353" width="15.140625" bestFit="1" customWidth="1"/>
    <col min="4354" max="4354" width="9.42578125" customWidth="1"/>
    <col min="4355" max="4355" width="15.140625" bestFit="1" customWidth="1"/>
    <col min="4356" max="4356" width="9.42578125" customWidth="1"/>
    <col min="4357" max="4357" width="15.140625" bestFit="1" customWidth="1"/>
    <col min="4358" max="4358" width="9.42578125" customWidth="1"/>
    <col min="4359" max="4359" width="15.140625" bestFit="1" customWidth="1"/>
    <col min="4360" max="4360" width="9.42578125" customWidth="1"/>
    <col min="4361" max="4361" width="15.140625" bestFit="1" customWidth="1"/>
    <col min="4362" max="4362" width="9.42578125" customWidth="1"/>
    <col min="4363" max="4363" width="15.140625" bestFit="1" customWidth="1"/>
    <col min="4364" max="4364" width="9.42578125" customWidth="1"/>
    <col min="4365" max="4365" width="15.140625" bestFit="1" customWidth="1"/>
    <col min="4366" max="4366" width="9.42578125" customWidth="1"/>
    <col min="4367" max="4367" width="15.140625" bestFit="1" customWidth="1"/>
    <col min="4368" max="4368" width="9.42578125" customWidth="1"/>
    <col min="4369" max="4369" width="15.140625" bestFit="1" customWidth="1"/>
    <col min="4370" max="4370" width="9.42578125" customWidth="1"/>
    <col min="4371" max="4371" width="15.140625" bestFit="1" customWidth="1"/>
    <col min="4372" max="4372" width="9.42578125" customWidth="1"/>
    <col min="4373" max="4373" width="15.140625" bestFit="1" customWidth="1"/>
    <col min="4374" max="4374" width="9.42578125" customWidth="1"/>
    <col min="4375" max="4375" width="15.140625" bestFit="1" customWidth="1"/>
    <col min="4376" max="4376" width="9.42578125" customWidth="1"/>
    <col min="4377" max="4377" width="15.140625" bestFit="1" customWidth="1"/>
    <col min="4378" max="4378" width="9.42578125" customWidth="1"/>
    <col min="4379" max="4379" width="15.140625" bestFit="1" customWidth="1"/>
    <col min="4380" max="4380" width="9.42578125" customWidth="1"/>
    <col min="4381" max="4381" width="6.85546875" customWidth="1"/>
    <col min="4382" max="4382" width="15.140625" bestFit="1" customWidth="1"/>
    <col min="4383" max="4383" width="9.42578125" customWidth="1"/>
    <col min="4384" max="4384" width="15.140625" bestFit="1" customWidth="1"/>
    <col min="4385" max="4385" width="9.42578125" customWidth="1"/>
    <col min="4386" max="4386" width="15.140625" bestFit="1" customWidth="1"/>
    <col min="4387" max="4387" width="9.42578125" customWidth="1"/>
    <col min="4388" max="4388" width="15.140625" bestFit="1" customWidth="1"/>
    <col min="4389" max="4389" width="9.42578125" customWidth="1"/>
    <col min="4390" max="4390" width="15.140625" bestFit="1" customWidth="1"/>
    <col min="4391" max="4391" width="9.42578125" customWidth="1"/>
    <col min="4392" max="4392" width="15.140625" bestFit="1" customWidth="1"/>
    <col min="4393" max="4393" width="9.42578125" customWidth="1"/>
    <col min="4394" max="4394" width="15.140625" bestFit="1" customWidth="1"/>
    <col min="4395" max="4395" width="9.42578125" customWidth="1"/>
    <col min="4396" max="4396" width="15.140625" bestFit="1" customWidth="1"/>
    <col min="4397" max="4397" width="9.42578125" customWidth="1"/>
    <col min="4398" max="4398" width="15.140625" bestFit="1" customWidth="1"/>
    <col min="4399" max="4399" width="9.42578125" customWidth="1"/>
    <col min="4400" max="4400" width="15.140625" bestFit="1" customWidth="1"/>
    <col min="4401" max="4401" width="9.42578125" customWidth="1"/>
    <col min="4402" max="4402" width="15.140625" bestFit="1" customWidth="1"/>
    <col min="4403" max="4403" width="9.42578125" customWidth="1"/>
    <col min="4404" max="4404" width="15.140625" bestFit="1" customWidth="1"/>
    <col min="4405" max="4405" width="9.42578125" customWidth="1"/>
    <col min="4406" max="4406" width="15.140625" bestFit="1" customWidth="1"/>
    <col min="4407" max="4407" width="9.42578125" customWidth="1"/>
    <col min="4408" max="4408" width="15.140625" bestFit="1" customWidth="1"/>
    <col min="4409" max="4409" width="9.42578125" customWidth="1"/>
    <col min="4410" max="4410" width="15.140625" bestFit="1" customWidth="1"/>
    <col min="4411" max="4411" width="9.42578125" customWidth="1"/>
    <col min="4412" max="4412" width="15.140625" bestFit="1" customWidth="1"/>
    <col min="4413" max="4413" width="9.42578125" customWidth="1"/>
    <col min="4414" max="4414" width="15.140625" bestFit="1" customWidth="1"/>
    <col min="4415" max="4415" width="9.42578125" customWidth="1"/>
    <col min="4416" max="4416" width="15.140625" bestFit="1" customWidth="1"/>
    <col min="4417" max="4417" width="9.42578125" customWidth="1"/>
    <col min="4418" max="4418" width="15.140625" bestFit="1" customWidth="1"/>
    <col min="4419" max="4419" width="9.42578125" customWidth="1"/>
    <col min="4420" max="4420" width="15.140625" bestFit="1" customWidth="1"/>
    <col min="4421" max="4421" width="9.42578125" customWidth="1"/>
    <col min="4422" max="4422" width="15.140625" bestFit="1" customWidth="1"/>
    <col min="4423" max="4423" width="9.42578125" customWidth="1"/>
    <col min="4424" max="4424" width="15.140625" bestFit="1" customWidth="1"/>
    <col min="4425" max="4425" width="9.42578125" customWidth="1"/>
    <col min="4426" max="4426" width="15.140625" bestFit="1" customWidth="1"/>
    <col min="4427" max="4427" width="9.42578125" customWidth="1"/>
    <col min="4428" max="4428" width="15.140625" bestFit="1" customWidth="1"/>
    <col min="4429" max="4429" width="9.42578125" customWidth="1"/>
    <col min="4430" max="4430" width="15.140625" bestFit="1" customWidth="1"/>
    <col min="4431" max="4431" width="9.42578125" customWidth="1"/>
    <col min="4432" max="4432" width="15.140625" bestFit="1" customWidth="1"/>
    <col min="4433" max="4433" width="9.42578125" customWidth="1"/>
    <col min="4434" max="4434" width="15.140625" bestFit="1" customWidth="1"/>
    <col min="4435" max="4435" width="9.42578125" customWidth="1"/>
    <col min="4436" max="4436" width="15.140625" bestFit="1" customWidth="1"/>
    <col min="4437" max="4437" width="9.42578125" customWidth="1"/>
    <col min="4438" max="4438" width="15.140625" bestFit="1" customWidth="1"/>
    <col min="4439" max="4439" width="9.42578125" customWidth="1"/>
    <col min="4440" max="4440" width="15.140625" bestFit="1" customWidth="1"/>
    <col min="4441" max="4441" width="9.42578125" customWidth="1"/>
    <col min="4442" max="4442" width="15.140625" bestFit="1" customWidth="1"/>
    <col min="4443" max="4443" width="9.42578125" customWidth="1"/>
    <col min="4444" max="4444" width="15.140625" bestFit="1" customWidth="1"/>
    <col min="4445" max="4445" width="9.42578125" customWidth="1"/>
    <col min="4446" max="4446" width="6.85546875" customWidth="1"/>
    <col min="4447" max="4447" width="15.140625" bestFit="1" customWidth="1"/>
    <col min="4448" max="4448" width="9.42578125" customWidth="1"/>
    <col min="4449" max="4449" width="15.140625" bestFit="1" customWidth="1"/>
    <col min="4450" max="4450" width="9.42578125" customWidth="1"/>
    <col min="4451" max="4451" width="15.140625" bestFit="1" customWidth="1"/>
    <col min="4452" max="4452" width="9.42578125" customWidth="1"/>
    <col min="4453" max="4453" width="15.140625" bestFit="1" customWidth="1"/>
    <col min="4454" max="4454" width="9.42578125" customWidth="1"/>
    <col min="4455" max="4455" width="15.140625" bestFit="1" customWidth="1"/>
    <col min="4456" max="4456" width="9.42578125" customWidth="1"/>
    <col min="4457" max="4457" width="15.140625" bestFit="1" customWidth="1"/>
    <col min="4458" max="4458" width="9.42578125" customWidth="1"/>
    <col min="4459" max="4459" width="15.140625" bestFit="1" customWidth="1"/>
    <col min="4460" max="4460" width="9.42578125" customWidth="1"/>
    <col min="4461" max="4461" width="15.140625" bestFit="1" customWidth="1"/>
    <col min="4462" max="4462" width="9.42578125" customWidth="1"/>
    <col min="4463" max="4463" width="15.140625" bestFit="1" customWidth="1"/>
    <col min="4464" max="4464" width="9.42578125" customWidth="1"/>
    <col min="4465" max="4465" width="15.140625" bestFit="1" customWidth="1"/>
    <col min="4466" max="4466" width="9.42578125" customWidth="1"/>
    <col min="4467" max="4467" width="15.140625" bestFit="1" customWidth="1"/>
    <col min="4468" max="4468" width="9.42578125" customWidth="1"/>
    <col min="4469" max="4469" width="15.140625" bestFit="1" customWidth="1"/>
    <col min="4470" max="4470" width="9.42578125" customWidth="1"/>
    <col min="4471" max="4471" width="15.140625" bestFit="1" customWidth="1"/>
    <col min="4472" max="4472" width="9.42578125" customWidth="1"/>
    <col min="4473" max="4473" width="15.140625" bestFit="1" customWidth="1"/>
    <col min="4474" max="4474" width="9.42578125" customWidth="1"/>
    <col min="4475" max="4475" width="15.140625" bestFit="1" customWidth="1"/>
    <col min="4476" max="4476" width="9.42578125" customWidth="1"/>
    <col min="4477" max="4477" width="15.140625" bestFit="1" customWidth="1"/>
    <col min="4478" max="4478" width="9.42578125" customWidth="1"/>
    <col min="4479" max="4479" width="15.140625" bestFit="1" customWidth="1"/>
    <col min="4480" max="4480" width="9.42578125" customWidth="1"/>
    <col min="4481" max="4481" width="15.140625" bestFit="1" customWidth="1"/>
    <col min="4482" max="4482" width="9.42578125" customWidth="1"/>
    <col min="4483" max="4483" width="15.140625" bestFit="1" customWidth="1"/>
    <col min="4484" max="4484" width="9.42578125" customWidth="1"/>
    <col min="4485" max="4485" width="15.140625" bestFit="1" customWidth="1"/>
    <col min="4486" max="4486" width="9.42578125" customWidth="1"/>
    <col min="4487" max="4487" width="15.140625" bestFit="1" customWidth="1"/>
    <col min="4488" max="4488" width="9.42578125" customWidth="1"/>
    <col min="4489" max="4489" width="15.140625" bestFit="1" customWidth="1"/>
    <col min="4490" max="4490" width="9.42578125" customWidth="1"/>
    <col min="4491" max="4491" width="15.140625" bestFit="1" customWidth="1"/>
    <col min="4492" max="4492" width="9.42578125" customWidth="1"/>
    <col min="4493" max="4493" width="15.140625" bestFit="1" customWidth="1"/>
    <col min="4494" max="4494" width="9.42578125" customWidth="1"/>
    <col min="4495" max="4495" width="15.140625" bestFit="1" customWidth="1"/>
    <col min="4496" max="4496" width="9.42578125" customWidth="1"/>
    <col min="4497" max="4497" width="15.140625" bestFit="1" customWidth="1"/>
    <col min="4498" max="4498" width="9.42578125" customWidth="1"/>
    <col min="4499" max="4499" width="15.140625" bestFit="1" customWidth="1"/>
    <col min="4500" max="4500" width="9.42578125" customWidth="1"/>
    <col min="4501" max="4501" width="15.140625" bestFit="1" customWidth="1"/>
    <col min="4502" max="4502" width="9.42578125" customWidth="1"/>
    <col min="4503" max="4503" width="15.140625" bestFit="1" customWidth="1"/>
    <col min="4504" max="4504" width="9.42578125" customWidth="1"/>
    <col min="4505" max="4505" width="15.140625" bestFit="1" customWidth="1"/>
    <col min="4506" max="4506" width="9.42578125" customWidth="1"/>
    <col min="4507" max="4507" width="15.140625" bestFit="1" customWidth="1"/>
    <col min="4508" max="4508" width="9.42578125" customWidth="1"/>
    <col min="4509" max="4509" width="15.140625" bestFit="1" customWidth="1"/>
    <col min="4510" max="4510" width="9.42578125" customWidth="1"/>
    <col min="4511" max="4511" width="15.140625" bestFit="1" customWidth="1"/>
    <col min="4512" max="4512" width="9.42578125" customWidth="1"/>
    <col min="4513" max="4513" width="15.140625" bestFit="1" customWidth="1"/>
    <col min="4514" max="4514" width="9.42578125" customWidth="1"/>
    <col min="4515" max="4515" width="15.140625" bestFit="1" customWidth="1"/>
    <col min="4516" max="4516" width="9.42578125" customWidth="1"/>
    <col min="4517" max="4517" width="15.140625" bestFit="1" customWidth="1"/>
    <col min="4518" max="4518" width="9.42578125" customWidth="1"/>
    <col min="4519" max="4519" width="15.140625" bestFit="1" customWidth="1"/>
    <col min="4520" max="4520" width="9.42578125" customWidth="1"/>
    <col min="4521" max="4521" width="15.140625" bestFit="1" customWidth="1"/>
    <col min="4522" max="4522" width="9.42578125" customWidth="1"/>
    <col min="4523" max="4523" width="15.140625" bestFit="1" customWidth="1"/>
    <col min="4524" max="4524" width="9.42578125" customWidth="1"/>
    <col min="4525" max="4525" width="15.140625" bestFit="1" customWidth="1"/>
    <col min="4526" max="4526" width="9.42578125" customWidth="1"/>
    <col min="4527" max="4527" width="15.140625" bestFit="1" customWidth="1"/>
    <col min="4528" max="4528" width="9.42578125" customWidth="1"/>
    <col min="4529" max="4529" width="15.140625" bestFit="1" customWidth="1"/>
    <col min="4530" max="4530" width="9.42578125" customWidth="1"/>
    <col min="4531" max="4531" width="15.140625" bestFit="1" customWidth="1"/>
    <col min="4532" max="4532" width="9.42578125" customWidth="1"/>
    <col min="4533" max="4533" width="15.140625" bestFit="1" customWidth="1"/>
    <col min="4534" max="4534" width="9.42578125" customWidth="1"/>
    <col min="4535" max="4535" width="15.140625" bestFit="1" customWidth="1"/>
    <col min="4536" max="4536" width="9.42578125" customWidth="1"/>
    <col min="4537" max="4537" width="15.140625" bestFit="1" customWidth="1"/>
    <col min="4538" max="4538" width="9.42578125" customWidth="1"/>
    <col min="4539" max="4539" width="15.140625" bestFit="1" customWidth="1"/>
    <col min="4540" max="4540" width="9.42578125" customWidth="1"/>
    <col min="4541" max="4541" width="15.140625" bestFit="1" customWidth="1"/>
    <col min="4542" max="4542" width="9.42578125" customWidth="1"/>
    <col min="4543" max="4543" width="15.140625" bestFit="1" customWidth="1"/>
    <col min="4544" max="4544" width="9.42578125" customWidth="1"/>
    <col min="4545" max="4545" width="15.140625" bestFit="1" customWidth="1"/>
    <col min="4546" max="4546" width="9.42578125" customWidth="1"/>
    <col min="4547" max="4547" width="15.140625" bestFit="1" customWidth="1"/>
    <col min="4548" max="4548" width="9.42578125" customWidth="1"/>
    <col min="4549" max="4549" width="15.140625" bestFit="1" customWidth="1"/>
    <col min="4550" max="4550" width="9.42578125" customWidth="1"/>
    <col min="4551" max="4551" width="15.140625" bestFit="1" customWidth="1"/>
    <col min="4552" max="4552" width="9.42578125" customWidth="1"/>
    <col min="4553" max="4553" width="15.140625" bestFit="1" customWidth="1"/>
    <col min="4554" max="4554" width="9.42578125" customWidth="1"/>
    <col min="4555" max="4555" width="15.140625" bestFit="1" customWidth="1"/>
    <col min="4556" max="4556" width="9.42578125" customWidth="1"/>
    <col min="4557" max="4557" width="15.140625" bestFit="1" customWidth="1"/>
    <col min="4558" max="4558" width="9.42578125" customWidth="1"/>
    <col min="4559" max="4559" width="15.140625" bestFit="1" customWidth="1"/>
    <col min="4560" max="4560" width="9.42578125" customWidth="1"/>
    <col min="4561" max="4561" width="15.140625" bestFit="1" customWidth="1"/>
    <col min="4562" max="4562" width="9.42578125" customWidth="1"/>
    <col min="4563" max="4563" width="6.85546875" customWidth="1"/>
    <col min="4564" max="4564" width="15.140625" bestFit="1" customWidth="1"/>
    <col min="4565" max="4565" width="9.42578125" customWidth="1"/>
    <col min="4566" max="4566" width="15.140625" bestFit="1" customWidth="1"/>
    <col min="4567" max="4567" width="9.42578125" customWidth="1"/>
    <col min="4568" max="4568" width="15.140625" bestFit="1" customWidth="1"/>
    <col min="4569" max="4569" width="9.42578125" customWidth="1"/>
    <col min="4570" max="4570" width="15.140625" bestFit="1" customWidth="1"/>
    <col min="4571" max="4571" width="9.42578125" customWidth="1"/>
    <col min="4572" max="4572" width="15.140625" bestFit="1" customWidth="1"/>
    <col min="4573" max="4573" width="9.42578125" customWidth="1"/>
    <col min="4574" max="4574" width="15.140625" bestFit="1" customWidth="1"/>
    <col min="4575" max="4575" width="9.42578125" customWidth="1"/>
    <col min="4576" max="4576" width="15.140625" bestFit="1" customWidth="1"/>
    <col min="4577" max="4577" width="9.42578125" customWidth="1"/>
    <col min="4578" max="4578" width="15.140625" bestFit="1" customWidth="1"/>
    <col min="4579" max="4579" width="9.42578125" customWidth="1"/>
    <col min="4580" max="4580" width="15.140625" bestFit="1" customWidth="1"/>
    <col min="4581" max="4581" width="9.42578125" customWidth="1"/>
    <col min="4582" max="4582" width="15.140625" bestFit="1" customWidth="1"/>
    <col min="4583" max="4583" width="9.42578125" customWidth="1"/>
    <col min="4584" max="4584" width="15.140625" bestFit="1" customWidth="1"/>
    <col min="4585" max="4585" width="9.42578125" customWidth="1"/>
    <col min="4586" max="4586" width="15.140625" bestFit="1" customWidth="1"/>
    <col min="4587" max="4587" width="9.42578125" customWidth="1"/>
    <col min="4588" max="4588" width="15.140625" bestFit="1" customWidth="1"/>
    <col min="4589" max="4589" width="9.42578125" customWidth="1"/>
    <col min="4590" max="4590" width="15.140625" bestFit="1" customWidth="1"/>
    <col min="4591" max="4591" width="9.42578125" customWidth="1"/>
    <col min="4592" max="4592" width="15.140625" bestFit="1" customWidth="1"/>
    <col min="4593" max="4593" width="9.42578125" customWidth="1"/>
    <col min="4594" max="4594" width="15.140625" bestFit="1" customWidth="1"/>
    <col min="4595" max="4595" width="9.42578125" customWidth="1"/>
    <col min="4596" max="4596" width="15.140625" bestFit="1" customWidth="1"/>
    <col min="4597" max="4597" width="9.42578125" customWidth="1"/>
    <col min="4598" max="4598" width="15.140625" bestFit="1" customWidth="1"/>
    <col min="4599" max="4599" width="9.42578125" customWidth="1"/>
    <col min="4600" max="4600" width="15.140625" bestFit="1" customWidth="1"/>
    <col min="4601" max="4601" width="9.42578125" customWidth="1"/>
    <col min="4602" max="4602" width="15.140625" bestFit="1" customWidth="1"/>
    <col min="4603" max="4603" width="9.42578125" customWidth="1"/>
    <col min="4604" max="4604" width="15.140625" bestFit="1" customWidth="1"/>
    <col min="4605" max="4605" width="9.42578125" customWidth="1"/>
    <col min="4606" max="4606" width="15.140625" bestFit="1" customWidth="1"/>
    <col min="4607" max="4607" width="9.42578125" customWidth="1"/>
    <col min="4608" max="4608" width="15.140625" bestFit="1" customWidth="1"/>
    <col min="4609" max="4609" width="9.42578125" customWidth="1"/>
    <col min="4610" max="4610" width="15.140625" bestFit="1" customWidth="1"/>
    <col min="4611" max="4611" width="9.42578125" customWidth="1"/>
    <col min="4612" max="4612" width="15.140625" bestFit="1" customWidth="1"/>
    <col min="4613" max="4613" width="9.42578125" customWidth="1"/>
    <col min="4614" max="4614" width="15.140625" bestFit="1" customWidth="1"/>
    <col min="4615" max="4615" width="9.42578125" customWidth="1"/>
    <col min="4616" max="4616" width="15.140625" bestFit="1" customWidth="1"/>
    <col min="4617" max="4617" width="9.42578125" customWidth="1"/>
    <col min="4618" max="4618" width="15.140625" bestFit="1" customWidth="1"/>
    <col min="4619" max="4619" width="9.42578125" customWidth="1"/>
    <col min="4620" max="4620" width="15.140625" bestFit="1" customWidth="1"/>
    <col min="4621" max="4621" width="9.42578125" customWidth="1"/>
    <col min="4622" max="4622" width="15.140625" bestFit="1" customWidth="1"/>
    <col min="4623" max="4623" width="9.42578125" customWidth="1"/>
    <col min="4624" max="4624" width="15.140625" bestFit="1" customWidth="1"/>
    <col min="4625" max="4625" width="9.42578125" customWidth="1"/>
    <col min="4626" max="4626" width="15.140625" bestFit="1" customWidth="1"/>
    <col min="4627" max="4627" width="9.42578125" customWidth="1"/>
    <col min="4628" max="4628" width="15.140625" bestFit="1" customWidth="1"/>
    <col min="4629" max="4629" width="9.42578125" customWidth="1"/>
    <col min="4630" max="4630" width="15.140625" bestFit="1" customWidth="1"/>
    <col min="4631" max="4631" width="9.42578125" customWidth="1"/>
    <col min="4632" max="4632" width="15.140625" bestFit="1" customWidth="1"/>
    <col min="4633" max="4633" width="9.42578125" customWidth="1"/>
    <col min="4634" max="4634" width="15.140625" bestFit="1" customWidth="1"/>
    <col min="4635" max="4635" width="9.42578125" customWidth="1"/>
    <col min="4636" max="4636" width="15.140625" bestFit="1" customWidth="1"/>
    <col min="4637" max="4637" width="9.42578125" customWidth="1"/>
    <col min="4638" max="4638" width="15.140625" bestFit="1" customWidth="1"/>
    <col min="4639" max="4639" width="9.42578125" customWidth="1"/>
    <col min="4640" max="4640" width="15.140625" bestFit="1" customWidth="1"/>
    <col min="4641" max="4641" width="9.42578125" customWidth="1"/>
    <col min="4642" max="4642" width="15.140625" bestFit="1" customWidth="1"/>
    <col min="4643" max="4643" width="9.42578125" customWidth="1"/>
    <col min="4644" max="4644" width="15.140625" bestFit="1" customWidth="1"/>
    <col min="4645" max="4645" width="9.42578125" customWidth="1"/>
    <col min="4646" max="4646" width="15.140625" bestFit="1" customWidth="1"/>
    <col min="4647" max="4647" width="9.42578125" customWidth="1"/>
    <col min="4648" max="4648" width="15.140625" bestFit="1" customWidth="1"/>
    <col min="4649" max="4649" width="9.42578125" customWidth="1"/>
    <col min="4650" max="4650" width="15.140625" bestFit="1" customWidth="1"/>
    <col min="4651" max="4651" width="9.42578125" customWidth="1"/>
    <col min="4652" max="4652" width="15.140625" bestFit="1" customWidth="1"/>
    <col min="4653" max="4653" width="9.42578125" customWidth="1"/>
    <col min="4654" max="4654" width="15.140625" bestFit="1" customWidth="1"/>
    <col min="4655" max="4655" width="9.42578125" customWidth="1"/>
    <col min="4656" max="4656" width="15.140625" bestFit="1" customWidth="1"/>
    <col min="4657" max="4657" width="9.42578125" customWidth="1"/>
    <col min="4658" max="4658" width="15.140625" bestFit="1" customWidth="1"/>
    <col min="4659" max="4659" width="9.42578125" customWidth="1"/>
    <col min="4660" max="4660" width="15.140625" bestFit="1" customWidth="1"/>
    <col min="4661" max="4661" width="9.42578125" customWidth="1"/>
    <col min="4662" max="4662" width="15.140625" bestFit="1" customWidth="1"/>
    <col min="4663" max="4663" width="9.42578125" customWidth="1"/>
    <col min="4664" max="4664" width="15.140625" bestFit="1" customWidth="1"/>
    <col min="4665" max="4665" width="9.42578125" customWidth="1"/>
    <col min="4666" max="4666" width="15.140625" bestFit="1" customWidth="1"/>
    <col min="4667" max="4667" width="9.42578125" customWidth="1"/>
    <col min="4668" max="4668" width="15.140625" bestFit="1" customWidth="1"/>
    <col min="4669" max="4669" width="9.42578125" customWidth="1"/>
    <col min="4670" max="4670" width="15.140625" bestFit="1" customWidth="1"/>
    <col min="4671" max="4671" width="9.42578125" customWidth="1"/>
    <col min="4672" max="4672" width="15.140625" bestFit="1" customWidth="1"/>
    <col min="4673" max="4673" width="9.42578125" customWidth="1"/>
    <col min="4674" max="4674" width="15.140625" bestFit="1" customWidth="1"/>
    <col min="4675" max="4675" width="9.42578125" customWidth="1"/>
    <col min="4676" max="4676" width="15.140625" bestFit="1" customWidth="1"/>
    <col min="4677" max="4677" width="9.42578125" customWidth="1"/>
    <col min="4678" max="4678" width="15.140625" bestFit="1" customWidth="1"/>
    <col min="4679" max="4679" width="9.42578125" customWidth="1"/>
    <col min="4680" max="4680" width="15.140625" bestFit="1" customWidth="1"/>
    <col min="4681" max="4681" width="9.42578125" customWidth="1"/>
    <col min="4682" max="4682" width="15.140625" bestFit="1" customWidth="1"/>
    <col min="4683" max="4683" width="9.42578125" customWidth="1"/>
    <col min="4684" max="4684" width="15.140625" bestFit="1" customWidth="1"/>
    <col min="4685" max="4685" width="9.42578125" customWidth="1"/>
    <col min="4686" max="4686" width="15.140625" bestFit="1" customWidth="1"/>
    <col min="4687" max="4687" width="9.42578125" customWidth="1"/>
    <col min="4688" max="4688" width="15.140625" bestFit="1" customWidth="1"/>
    <col min="4689" max="4689" width="9.42578125" customWidth="1"/>
    <col min="4690" max="4690" width="15.140625" bestFit="1" customWidth="1"/>
    <col min="4691" max="4691" width="9.42578125" customWidth="1"/>
    <col min="4692" max="4692" width="15.140625" bestFit="1" customWidth="1"/>
    <col min="4693" max="4693" width="9.42578125" customWidth="1"/>
    <col min="4694" max="4694" width="15.140625" bestFit="1" customWidth="1"/>
    <col min="4695" max="4695" width="9.42578125" customWidth="1"/>
    <col min="4696" max="4696" width="15.140625" bestFit="1" customWidth="1"/>
    <col min="4697" max="4697" width="9.42578125" customWidth="1"/>
    <col min="4698" max="4698" width="15.140625" bestFit="1" customWidth="1"/>
    <col min="4699" max="4699" width="9.42578125" customWidth="1"/>
    <col min="4700" max="4700" width="15.140625" bestFit="1" customWidth="1"/>
    <col min="4701" max="4701" width="9.42578125" customWidth="1"/>
    <col min="4702" max="4702" width="6.85546875" customWidth="1"/>
    <col min="4703" max="4703" width="15.140625" bestFit="1" customWidth="1"/>
    <col min="4704" max="4704" width="9.42578125" customWidth="1"/>
    <col min="4705" max="4705" width="15.140625" bestFit="1" customWidth="1"/>
    <col min="4706" max="4706" width="9.42578125" customWidth="1"/>
    <col min="4707" max="4707" width="15.140625" bestFit="1" customWidth="1"/>
    <col min="4708" max="4708" width="9.42578125" customWidth="1"/>
    <col min="4709" max="4709" width="15.140625" bestFit="1" customWidth="1"/>
    <col min="4710" max="4710" width="9.42578125" customWidth="1"/>
    <col min="4711" max="4711" width="15.140625" bestFit="1" customWidth="1"/>
    <col min="4712" max="4712" width="9.42578125" customWidth="1"/>
    <col min="4713" max="4713" width="15.140625" bestFit="1" customWidth="1"/>
    <col min="4714" max="4714" width="9.42578125" customWidth="1"/>
    <col min="4715" max="4715" width="15.140625" bestFit="1" customWidth="1"/>
    <col min="4716" max="4716" width="9.42578125" customWidth="1"/>
    <col min="4717" max="4717" width="15.140625" bestFit="1" customWidth="1"/>
    <col min="4718" max="4718" width="9.42578125" customWidth="1"/>
    <col min="4719" max="4719" width="15.140625" bestFit="1" customWidth="1"/>
    <col min="4720" max="4720" width="9.42578125" customWidth="1"/>
    <col min="4721" max="4721" width="15.140625" bestFit="1" customWidth="1"/>
    <col min="4722" max="4722" width="9.42578125" customWidth="1"/>
    <col min="4723" max="4723" width="15.140625" bestFit="1" customWidth="1"/>
    <col min="4724" max="4724" width="9.42578125" customWidth="1"/>
    <col min="4725" max="4725" width="6.85546875" customWidth="1"/>
    <col min="4726" max="4726" width="15.140625" bestFit="1" customWidth="1"/>
    <col min="4727" max="4727" width="9.42578125" customWidth="1"/>
    <col min="4728" max="4728" width="15.140625" bestFit="1" customWidth="1"/>
    <col min="4729" max="4729" width="9.42578125" customWidth="1"/>
    <col min="4730" max="4730" width="15.140625" bestFit="1" customWidth="1"/>
    <col min="4731" max="4731" width="9.42578125" customWidth="1"/>
    <col min="4732" max="4732" width="15.140625" bestFit="1" customWidth="1"/>
    <col min="4733" max="4733" width="9.42578125" customWidth="1"/>
    <col min="4734" max="4734" width="15.140625" bestFit="1" customWidth="1"/>
    <col min="4735" max="4735" width="9.42578125" customWidth="1"/>
    <col min="4736" max="4736" width="15.140625" bestFit="1" customWidth="1"/>
    <col min="4737" max="4737" width="9.42578125" customWidth="1"/>
    <col min="4738" max="4738" width="15.140625" bestFit="1" customWidth="1"/>
    <col min="4739" max="4739" width="9.42578125" customWidth="1"/>
    <col min="4740" max="4740" width="15.140625" bestFit="1" customWidth="1"/>
    <col min="4741" max="4741" width="9.42578125" customWidth="1"/>
    <col min="4742" max="4742" width="15.140625" bestFit="1" customWidth="1"/>
    <col min="4743" max="4743" width="9.42578125" customWidth="1"/>
    <col min="4744" max="4744" width="15.140625" bestFit="1" customWidth="1"/>
    <col min="4745" max="4745" width="9.42578125" customWidth="1"/>
    <col min="4746" max="4746" width="15.140625" bestFit="1" customWidth="1"/>
    <col min="4747" max="4747" width="9.42578125" customWidth="1"/>
    <col min="4748" max="4748" width="15.140625" bestFit="1" customWidth="1"/>
    <col min="4749" max="4749" width="9.42578125" customWidth="1"/>
    <col min="4750" max="4750" width="15.140625" bestFit="1" customWidth="1"/>
    <col min="4751" max="4751" width="9.42578125" customWidth="1"/>
    <col min="4752" max="4752" width="15.140625" bestFit="1" customWidth="1"/>
    <col min="4753" max="4753" width="9.42578125" customWidth="1"/>
    <col min="4754" max="4754" width="15.140625" bestFit="1" customWidth="1"/>
    <col min="4755" max="4755" width="9.42578125" customWidth="1"/>
    <col min="4756" max="4756" width="15.140625" bestFit="1" customWidth="1"/>
    <col min="4757" max="4757" width="9.42578125" customWidth="1"/>
    <col min="4758" max="4758" width="15.140625" bestFit="1" customWidth="1"/>
    <col min="4759" max="4759" width="9.42578125" customWidth="1"/>
    <col min="4760" max="4760" width="15.140625" bestFit="1" customWidth="1"/>
    <col min="4761" max="4761" width="9.42578125" customWidth="1"/>
    <col min="4762" max="4762" width="15.140625" bestFit="1" customWidth="1"/>
    <col min="4763" max="4763" width="9.42578125" customWidth="1"/>
    <col min="4764" max="4764" width="15.140625" bestFit="1" customWidth="1"/>
    <col min="4765" max="4765" width="9.42578125" customWidth="1"/>
    <col min="4766" max="4766" width="15.140625" bestFit="1" customWidth="1"/>
    <col min="4767" max="4767" width="9.42578125" customWidth="1"/>
    <col min="4768" max="4768" width="15.140625" bestFit="1" customWidth="1"/>
    <col min="4769" max="4769" width="9.42578125" customWidth="1"/>
    <col min="4770" max="4770" width="15.140625" bestFit="1" customWidth="1"/>
    <col min="4771" max="4771" width="9.42578125" customWidth="1"/>
    <col min="4772" max="4772" width="15.140625" bestFit="1" customWidth="1"/>
    <col min="4773" max="4773" width="9.42578125" customWidth="1"/>
    <col min="4774" max="4774" width="15.140625" bestFit="1" customWidth="1"/>
    <col min="4775" max="4775" width="9.42578125" customWidth="1"/>
    <col min="4776" max="4776" width="15.140625" bestFit="1" customWidth="1"/>
    <col min="4777" max="4777" width="9.42578125" customWidth="1"/>
    <col min="4778" max="4778" width="15.140625" bestFit="1" customWidth="1"/>
    <col min="4779" max="4779" width="9.42578125" customWidth="1"/>
    <col min="4780" max="4780" width="15.140625" bestFit="1" customWidth="1"/>
    <col min="4781" max="4781" width="9.42578125" customWidth="1"/>
    <col min="4782" max="4782" width="15.140625" bestFit="1" customWidth="1"/>
    <col min="4783" max="4783" width="9.42578125" customWidth="1"/>
    <col min="4784" max="4784" width="15.140625" bestFit="1" customWidth="1"/>
    <col min="4785" max="4785" width="9.42578125" customWidth="1"/>
    <col min="4786" max="4786" width="15.140625" bestFit="1" customWidth="1"/>
    <col min="4787" max="4787" width="9.42578125" customWidth="1"/>
    <col min="4788" max="4788" width="15.140625" bestFit="1" customWidth="1"/>
    <col min="4789" max="4789" width="9.42578125" customWidth="1"/>
    <col min="4790" max="4790" width="15.140625" bestFit="1" customWidth="1"/>
    <col min="4791" max="4791" width="9.42578125" customWidth="1"/>
    <col min="4792" max="4792" width="15.140625" bestFit="1" customWidth="1"/>
    <col min="4793" max="4793" width="9.42578125" customWidth="1"/>
    <col min="4794" max="4794" width="15.140625" bestFit="1" customWidth="1"/>
    <col min="4795" max="4795" width="9.42578125" customWidth="1"/>
    <col min="4796" max="4796" width="15.140625" bestFit="1" customWidth="1"/>
    <col min="4797" max="4797" width="9.42578125" customWidth="1"/>
    <col min="4798" max="4798" width="15.140625" bestFit="1" customWidth="1"/>
    <col min="4799" max="4799" width="9.42578125" customWidth="1"/>
    <col min="4800" max="4800" width="15.140625" bestFit="1" customWidth="1"/>
    <col min="4801" max="4801" width="9.42578125" customWidth="1"/>
    <col min="4802" max="4802" width="15.140625" bestFit="1" customWidth="1"/>
    <col min="4803" max="4803" width="9.42578125" customWidth="1"/>
    <col min="4804" max="4804" width="15.140625" bestFit="1" customWidth="1"/>
    <col min="4805" max="4805" width="9.42578125" customWidth="1"/>
    <col min="4806" max="4806" width="15.140625" bestFit="1" customWidth="1"/>
    <col min="4807" max="4807" width="9.42578125" customWidth="1"/>
    <col min="4808" max="4808" width="15.140625" bestFit="1" customWidth="1"/>
    <col min="4809" max="4809" width="9.42578125" customWidth="1"/>
    <col min="4810" max="4810" width="15.140625" bestFit="1" customWidth="1"/>
    <col min="4811" max="4811" width="9.42578125" customWidth="1"/>
    <col min="4812" max="4812" width="15.140625" bestFit="1" customWidth="1"/>
    <col min="4813" max="4813" width="9.42578125" customWidth="1"/>
    <col min="4814" max="4814" width="15.140625" bestFit="1" customWidth="1"/>
    <col min="4815" max="4815" width="9.42578125" customWidth="1"/>
    <col min="4816" max="4816" width="15.140625" bestFit="1" customWidth="1"/>
    <col min="4817" max="4817" width="9.42578125" customWidth="1"/>
    <col min="4818" max="4818" width="15.140625" bestFit="1" customWidth="1"/>
    <col min="4819" max="4819" width="9.42578125" customWidth="1"/>
    <col min="4820" max="4820" width="15.140625" bestFit="1" customWidth="1"/>
    <col min="4821" max="4821" width="9.42578125" customWidth="1"/>
    <col min="4822" max="4822" width="15.140625" bestFit="1" customWidth="1"/>
    <col min="4823" max="4823" width="9.42578125" customWidth="1"/>
    <col min="4824" max="4824" width="15.140625" bestFit="1" customWidth="1"/>
    <col min="4825" max="4825" width="9.42578125" customWidth="1"/>
    <col min="4826" max="4826" width="15.140625" bestFit="1" customWidth="1"/>
    <col min="4827" max="4827" width="9.42578125" customWidth="1"/>
    <col min="4828" max="4828" width="15.140625" bestFit="1" customWidth="1"/>
    <col min="4829" max="4829" width="9.42578125" customWidth="1"/>
    <col min="4830" max="4830" width="15.140625" bestFit="1" customWidth="1"/>
    <col min="4831" max="4831" width="9.42578125" customWidth="1"/>
    <col min="4832" max="4832" width="15.140625" bestFit="1" customWidth="1"/>
    <col min="4833" max="4833" width="9.42578125" customWidth="1"/>
    <col min="4834" max="4834" width="15.140625" bestFit="1" customWidth="1"/>
    <col min="4835" max="4835" width="9.42578125" customWidth="1"/>
    <col min="4836" max="4836" width="15.140625" bestFit="1" customWidth="1"/>
    <col min="4837" max="4837" width="9.42578125" customWidth="1"/>
    <col min="4838" max="4838" width="15.140625" bestFit="1" customWidth="1"/>
    <col min="4839" max="4839" width="9.42578125" customWidth="1"/>
    <col min="4840" max="4840" width="15.140625" bestFit="1" customWidth="1"/>
    <col min="4841" max="4841" width="9.42578125" customWidth="1"/>
    <col min="4842" max="4842" width="15.140625" bestFit="1" customWidth="1"/>
    <col min="4843" max="4843" width="9.42578125" customWidth="1"/>
    <col min="4844" max="4844" width="15.140625" bestFit="1" customWidth="1"/>
    <col min="4845" max="4845" width="9.42578125" customWidth="1"/>
    <col min="4846" max="4846" width="15.140625" bestFit="1" customWidth="1"/>
    <col min="4847" max="4847" width="9.42578125" customWidth="1"/>
    <col min="4848" max="4848" width="15.140625" bestFit="1" customWidth="1"/>
    <col min="4849" max="4849" width="9.42578125" customWidth="1"/>
    <col min="4850" max="4850" width="15.140625" bestFit="1" customWidth="1"/>
    <col min="4851" max="4851" width="9.42578125" customWidth="1"/>
    <col min="4852" max="4852" width="15.140625" bestFit="1" customWidth="1"/>
    <col min="4853" max="4853" width="9.42578125" customWidth="1"/>
    <col min="4854" max="4854" width="15.140625" bestFit="1" customWidth="1"/>
    <col min="4855" max="4855" width="9.42578125" customWidth="1"/>
    <col min="4856" max="4856" width="15.140625" bestFit="1" customWidth="1"/>
    <col min="4857" max="4857" width="9.42578125" customWidth="1"/>
    <col min="4858" max="4858" width="15.140625" bestFit="1" customWidth="1"/>
    <col min="4859" max="4859" width="9.42578125" customWidth="1"/>
    <col min="4860" max="4860" width="15.140625" bestFit="1" customWidth="1"/>
    <col min="4861" max="4861" width="9.42578125" customWidth="1"/>
    <col min="4862" max="4862" width="15.140625" bestFit="1" customWidth="1"/>
    <col min="4863" max="4863" width="9.42578125" customWidth="1"/>
    <col min="4864" max="4864" width="15.140625" bestFit="1" customWidth="1"/>
    <col min="4865" max="4865" width="9.42578125" customWidth="1"/>
    <col min="4866" max="4866" width="15.140625" bestFit="1" customWidth="1"/>
    <col min="4867" max="4867" width="9.42578125" customWidth="1"/>
    <col min="4868" max="4868" width="15.140625" bestFit="1" customWidth="1"/>
    <col min="4869" max="4869" width="9.42578125" customWidth="1"/>
    <col min="4870" max="4870" width="15.140625" bestFit="1" customWidth="1"/>
    <col min="4871" max="4871" width="9.42578125" customWidth="1"/>
    <col min="4872" max="4872" width="15.140625" bestFit="1" customWidth="1"/>
    <col min="4873" max="4873" width="9.42578125" customWidth="1"/>
    <col min="4874" max="4874" width="15.140625" bestFit="1" customWidth="1"/>
    <col min="4875" max="4875" width="9.42578125" customWidth="1"/>
    <col min="4876" max="4876" width="15.140625" bestFit="1" customWidth="1"/>
    <col min="4877" max="4877" width="9.42578125" customWidth="1"/>
    <col min="4878" max="4878" width="15.140625" bestFit="1" customWidth="1"/>
    <col min="4879" max="4879" width="9.42578125" customWidth="1"/>
    <col min="4880" max="4880" width="15.140625" bestFit="1" customWidth="1"/>
    <col min="4881" max="4881" width="9.42578125" customWidth="1"/>
    <col min="4882" max="4882" width="15.140625" bestFit="1" customWidth="1"/>
    <col min="4883" max="4883" width="9.42578125" customWidth="1"/>
    <col min="4884" max="4884" width="15.140625" bestFit="1" customWidth="1"/>
    <col min="4885" max="4885" width="9.42578125" customWidth="1"/>
    <col min="4886" max="4886" width="15.140625" bestFit="1" customWidth="1"/>
    <col min="4887" max="4887" width="9.42578125" customWidth="1"/>
    <col min="4888" max="4888" width="15.140625" bestFit="1" customWidth="1"/>
    <col min="4889" max="4889" width="9.42578125" customWidth="1"/>
    <col min="4890" max="4890" width="15.140625" bestFit="1" customWidth="1"/>
    <col min="4891" max="4891" width="9.42578125" customWidth="1"/>
    <col min="4892" max="4892" width="15.140625" bestFit="1" customWidth="1"/>
    <col min="4893" max="4893" width="9.42578125" customWidth="1"/>
    <col min="4894" max="4894" width="15.140625" bestFit="1" customWidth="1"/>
    <col min="4895" max="4895" width="9.42578125" customWidth="1"/>
    <col min="4896" max="4896" width="15.140625" bestFit="1" customWidth="1"/>
    <col min="4897" max="4897" width="9.42578125" customWidth="1"/>
    <col min="4898" max="4898" width="15.140625" bestFit="1" customWidth="1"/>
    <col min="4899" max="4899" width="9.42578125" customWidth="1"/>
    <col min="4900" max="4900" width="15.140625" bestFit="1" customWidth="1"/>
    <col min="4901" max="4901" width="9.42578125" customWidth="1"/>
    <col min="4902" max="4902" width="15.140625" bestFit="1" customWidth="1"/>
    <col min="4903" max="4903" width="9.42578125" customWidth="1"/>
    <col min="4904" max="4904" width="15.140625" bestFit="1" customWidth="1"/>
    <col min="4905" max="4905" width="9.42578125" customWidth="1"/>
    <col min="4906" max="4906" width="15.140625" bestFit="1" customWidth="1"/>
    <col min="4907" max="4907" width="9.42578125" customWidth="1"/>
    <col min="4908" max="4908" width="15.140625" bestFit="1" customWidth="1"/>
    <col min="4909" max="4909" width="9.42578125" customWidth="1"/>
    <col min="4910" max="4910" width="15.140625" bestFit="1" customWidth="1"/>
    <col min="4911" max="4911" width="9.42578125" customWidth="1"/>
    <col min="4912" max="4912" width="15.140625" bestFit="1" customWidth="1"/>
    <col min="4913" max="4913" width="9.42578125" customWidth="1"/>
    <col min="4914" max="4914" width="15.140625" bestFit="1" customWidth="1"/>
    <col min="4915" max="4915" width="9.42578125" customWidth="1"/>
    <col min="4916" max="4916" width="15.140625" bestFit="1" customWidth="1"/>
    <col min="4917" max="4917" width="9.42578125" customWidth="1"/>
    <col min="4918" max="4918" width="15.140625" bestFit="1" customWidth="1"/>
    <col min="4919" max="4919" width="9.42578125" customWidth="1"/>
    <col min="4920" max="4920" width="15.140625" bestFit="1" customWidth="1"/>
    <col min="4921" max="4921" width="9.42578125" customWidth="1"/>
    <col min="4922" max="4922" width="15.140625" bestFit="1" customWidth="1"/>
    <col min="4923" max="4923" width="9.42578125" customWidth="1"/>
    <col min="4924" max="4924" width="15.140625" bestFit="1" customWidth="1"/>
    <col min="4925" max="4925" width="9.42578125" customWidth="1"/>
    <col min="4926" max="4926" width="15.140625" bestFit="1" customWidth="1"/>
    <col min="4927" max="4927" width="9.42578125" customWidth="1"/>
    <col min="4928" max="4928" width="15.140625" bestFit="1" customWidth="1"/>
    <col min="4929" max="4929" width="9.42578125" customWidth="1"/>
    <col min="4930" max="4930" width="15.140625" bestFit="1" customWidth="1"/>
    <col min="4931" max="4931" width="9.42578125" customWidth="1"/>
    <col min="4932" max="4932" width="15.140625" bestFit="1" customWidth="1"/>
    <col min="4933" max="4933" width="9.42578125" customWidth="1"/>
    <col min="4934" max="4934" width="15.140625" bestFit="1" customWidth="1"/>
    <col min="4935" max="4935" width="9.42578125" customWidth="1"/>
    <col min="4936" max="4936" width="15.140625" bestFit="1" customWidth="1"/>
    <col min="4937" max="4937" width="9.42578125" customWidth="1"/>
    <col min="4938" max="4938" width="15.140625" bestFit="1" customWidth="1"/>
    <col min="4939" max="4939" width="9.42578125" customWidth="1"/>
    <col min="4940" max="4940" width="15.140625" bestFit="1" customWidth="1"/>
    <col min="4941" max="4941" width="9.42578125" customWidth="1"/>
    <col min="4942" max="4942" width="15.140625" bestFit="1" customWidth="1"/>
    <col min="4943" max="4943" width="9.42578125" customWidth="1"/>
    <col min="4944" max="4944" width="15.140625" bestFit="1" customWidth="1"/>
    <col min="4945" max="4945" width="9.42578125" customWidth="1"/>
    <col min="4946" max="4946" width="15.140625" bestFit="1" customWidth="1"/>
    <col min="4947" max="4947" width="9.42578125" customWidth="1"/>
    <col min="4948" max="4948" width="15.140625" bestFit="1" customWidth="1"/>
    <col min="4949" max="4949" width="9.42578125" customWidth="1"/>
    <col min="4950" max="4950" width="15.140625" bestFit="1" customWidth="1"/>
    <col min="4951" max="4951" width="9.42578125" customWidth="1"/>
    <col min="4952" max="4952" width="15.140625" bestFit="1" customWidth="1"/>
    <col min="4953" max="4953" width="9.42578125" customWidth="1"/>
    <col min="4954" max="4954" width="15.140625" bestFit="1" customWidth="1"/>
    <col min="4955" max="4955" width="9.42578125" customWidth="1"/>
    <col min="4956" max="4956" width="15.140625" bestFit="1" customWidth="1"/>
    <col min="4957" max="4957" width="9.42578125" customWidth="1"/>
    <col min="4958" max="4958" width="15.140625" bestFit="1" customWidth="1"/>
    <col min="4959" max="4959" width="9.42578125" customWidth="1"/>
    <col min="4960" max="4960" width="15.140625" bestFit="1" customWidth="1"/>
    <col min="4961" max="4961" width="9.42578125" customWidth="1"/>
    <col min="4962" max="4962" width="15.140625" bestFit="1" customWidth="1"/>
    <col min="4963" max="4963" width="9.42578125" customWidth="1"/>
    <col min="4964" max="4964" width="15.140625" bestFit="1" customWidth="1"/>
    <col min="4965" max="4965" width="9.42578125" customWidth="1"/>
    <col min="4966" max="4966" width="15.140625" bestFit="1" customWidth="1"/>
    <col min="4967" max="4967" width="9.42578125" customWidth="1"/>
    <col min="4968" max="4968" width="15.140625" bestFit="1" customWidth="1"/>
    <col min="4969" max="4969" width="9.42578125" customWidth="1"/>
    <col min="4970" max="4970" width="15.140625" bestFit="1" customWidth="1"/>
    <col min="4971" max="4971" width="9.42578125" customWidth="1"/>
    <col min="4972" max="4972" width="15.140625" bestFit="1" customWidth="1"/>
    <col min="4973" max="4973" width="9.42578125" customWidth="1"/>
    <col min="4974" max="4974" width="15.140625" bestFit="1" customWidth="1"/>
    <col min="4975" max="4975" width="9.42578125" customWidth="1"/>
    <col min="4976" max="4976" width="15.140625" bestFit="1" customWidth="1"/>
    <col min="4977" max="4977" width="9.42578125" customWidth="1"/>
    <col min="4978" max="4978" width="15.140625" bestFit="1" customWidth="1"/>
    <col min="4979" max="4979" width="9.42578125" customWidth="1"/>
    <col min="4980" max="4980" width="15.140625" bestFit="1" customWidth="1"/>
    <col min="4981" max="4981" width="9.42578125" customWidth="1"/>
    <col min="4982" max="4982" width="15.140625" bestFit="1" customWidth="1"/>
    <col min="4983" max="4983" width="9.42578125" customWidth="1"/>
    <col min="4984" max="4984" width="15.140625" bestFit="1" customWidth="1"/>
    <col min="4985" max="4985" width="9.42578125" customWidth="1"/>
    <col min="4986" max="4986" width="15.140625" bestFit="1" customWidth="1"/>
    <col min="4987" max="4987" width="9.42578125" customWidth="1"/>
    <col min="4988" max="4988" width="15.140625" bestFit="1" customWidth="1"/>
    <col min="4989" max="4989" width="9.42578125" customWidth="1"/>
    <col min="4990" max="4990" width="15.140625" bestFit="1" customWidth="1"/>
    <col min="4991" max="4991" width="9.42578125" customWidth="1"/>
    <col min="4992" max="4992" width="15.140625" bestFit="1" customWidth="1"/>
    <col min="4993" max="4993" width="9.42578125" customWidth="1"/>
    <col min="4994" max="4994" width="15.140625" bestFit="1" customWidth="1"/>
    <col min="4995" max="4995" width="9.42578125" customWidth="1"/>
    <col min="4996" max="4996" width="15.140625" bestFit="1" customWidth="1"/>
    <col min="4997" max="4997" width="9.42578125" customWidth="1"/>
    <col min="4998" max="4998" width="15.140625" bestFit="1" customWidth="1"/>
    <col min="4999" max="4999" width="9.42578125" customWidth="1"/>
    <col min="5000" max="5000" width="15.140625" bestFit="1" customWidth="1"/>
    <col min="5001" max="5001" width="9.42578125" customWidth="1"/>
    <col min="5002" max="5002" width="15.140625" bestFit="1" customWidth="1"/>
    <col min="5003" max="5003" width="9.42578125" customWidth="1"/>
    <col min="5004" max="5004" width="15.140625" bestFit="1" customWidth="1"/>
    <col min="5005" max="5005" width="9.42578125" customWidth="1"/>
    <col min="5006" max="5006" width="15.140625" bestFit="1" customWidth="1"/>
    <col min="5007" max="5007" width="9.42578125" customWidth="1"/>
    <col min="5008" max="5008" width="15.140625" bestFit="1" customWidth="1"/>
    <col min="5009" max="5009" width="9.42578125" customWidth="1"/>
    <col min="5010" max="5010" width="15.140625" bestFit="1" customWidth="1"/>
    <col min="5011" max="5011" width="9.42578125" customWidth="1"/>
    <col min="5012" max="5012" width="15.140625" bestFit="1" customWidth="1"/>
    <col min="5013" max="5013" width="9.42578125" customWidth="1"/>
    <col min="5014" max="5014" width="15.140625" bestFit="1" customWidth="1"/>
    <col min="5015" max="5015" width="9.42578125" customWidth="1"/>
    <col min="5016" max="5016" width="15.140625" bestFit="1" customWidth="1"/>
    <col min="5017" max="5017" width="9.42578125" customWidth="1"/>
    <col min="5018" max="5018" width="15.140625" bestFit="1" customWidth="1"/>
    <col min="5019" max="5019" width="9.42578125" customWidth="1"/>
    <col min="5020" max="5020" width="15.140625" bestFit="1" customWidth="1"/>
    <col min="5021" max="5021" width="9.42578125" customWidth="1"/>
    <col min="5022" max="5022" width="15.140625" bestFit="1" customWidth="1"/>
    <col min="5023" max="5023" width="9.42578125" customWidth="1"/>
    <col min="5024" max="5024" width="15.140625" bestFit="1" customWidth="1"/>
    <col min="5025" max="5025" width="9.42578125" customWidth="1"/>
    <col min="5026" max="5026" width="15.140625" bestFit="1" customWidth="1"/>
    <col min="5027" max="5027" width="9.42578125" customWidth="1"/>
    <col min="5028" max="5028" width="15.140625" bestFit="1" customWidth="1"/>
    <col min="5029" max="5029" width="9.42578125" customWidth="1"/>
    <col min="5030" max="5030" width="15.140625" bestFit="1" customWidth="1"/>
    <col min="5031" max="5031" width="9.42578125" customWidth="1"/>
    <col min="5032" max="5032" width="15.140625" bestFit="1" customWidth="1"/>
    <col min="5033" max="5033" width="9.42578125" customWidth="1"/>
    <col min="5034" max="5034" width="15.140625" bestFit="1" customWidth="1"/>
    <col min="5035" max="5035" width="9.42578125" customWidth="1"/>
    <col min="5036" max="5036" width="15.140625" bestFit="1" customWidth="1"/>
    <col min="5037" max="5037" width="9.42578125" customWidth="1"/>
    <col min="5038" max="5038" width="15.140625" bestFit="1" customWidth="1"/>
    <col min="5039" max="5039" width="9.42578125" customWidth="1"/>
    <col min="5040" max="5040" width="15.140625" bestFit="1" customWidth="1"/>
    <col min="5041" max="5041" width="9.42578125" customWidth="1"/>
    <col min="5042" max="5042" width="15.140625" bestFit="1" customWidth="1"/>
    <col min="5043" max="5043" width="9.42578125" customWidth="1"/>
    <col min="5044" max="5044" width="15.140625" bestFit="1" customWidth="1"/>
    <col min="5045" max="5045" width="9.42578125" customWidth="1"/>
    <col min="5046" max="5046" width="15.140625" bestFit="1" customWidth="1"/>
    <col min="5047" max="5047" width="9.42578125" customWidth="1"/>
    <col min="5048" max="5048" width="15.140625" bestFit="1" customWidth="1"/>
    <col min="5049" max="5049" width="9.42578125" customWidth="1"/>
    <col min="5050" max="5050" width="15.140625" bestFit="1" customWidth="1"/>
    <col min="5051" max="5051" width="9.42578125" customWidth="1"/>
    <col min="5052" max="5052" width="15.140625" bestFit="1" customWidth="1"/>
    <col min="5053" max="5053" width="9.42578125" customWidth="1"/>
    <col min="5054" max="5054" width="15.140625" bestFit="1" customWidth="1"/>
    <col min="5055" max="5055" width="9.42578125" customWidth="1"/>
    <col min="5056" max="5056" width="15.140625" bestFit="1" customWidth="1"/>
    <col min="5057" max="5057" width="9.42578125" customWidth="1"/>
    <col min="5058" max="5058" width="15.140625" bestFit="1" customWidth="1"/>
    <col min="5059" max="5059" width="9.42578125" customWidth="1"/>
    <col min="5060" max="5060" width="15.140625" bestFit="1" customWidth="1"/>
    <col min="5061" max="5061" width="9.42578125" customWidth="1"/>
    <col min="5062" max="5062" width="15.140625" bestFit="1" customWidth="1"/>
    <col min="5063" max="5063" width="9.42578125" customWidth="1"/>
    <col min="5064" max="5064" width="15.140625" bestFit="1" customWidth="1"/>
    <col min="5065" max="5065" width="9.42578125" customWidth="1"/>
    <col min="5066" max="5066" width="15.140625" bestFit="1" customWidth="1"/>
    <col min="5067" max="5067" width="9.42578125" customWidth="1"/>
    <col min="5068" max="5068" width="6.85546875" customWidth="1"/>
    <col min="5069" max="5069" width="15.140625" bestFit="1" customWidth="1"/>
    <col min="5070" max="5070" width="9.42578125" customWidth="1"/>
    <col min="5071" max="5071" width="15.140625" bestFit="1" customWidth="1"/>
    <col min="5072" max="5072" width="9.42578125" customWidth="1"/>
    <col min="5073" max="5073" width="15.140625" bestFit="1" customWidth="1"/>
    <col min="5074" max="5074" width="9.42578125" customWidth="1"/>
    <col min="5075" max="5075" width="15.140625" bestFit="1" customWidth="1"/>
    <col min="5076" max="5076" width="9.42578125" customWidth="1"/>
    <col min="5077" max="5077" width="15.140625" bestFit="1" customWidth="1"/>
    <col min="5078" max="5078" width="9.42578125" customWidth="1"/>
    <col min="5079" max="5079" width="15.140625" bestFit="1" customWidth="1"/>
    <col min="5080" max="5080" width="9.42578125" customWidth="1"/>
    <col min="5081" max="5081" width="15.140625" bestFit="1" customWidth="1"/>
    <col min="5082" max="5082" width="9.42578125" customWidth="1"/>
    <col min="5083" max="5083" width="6.85546875" customWidth="1"/>
    <col min="5084" max="5084" width="15.140625" bestFit="1" customWidth="1"/>
    <col min="5085" max="5085" width="9.42578125" customWidth="1"/>
    <col min="5086" max="5086" width="15.140625" bestFit="1" customWidth="1"/>
    <col min="5087" max="5087" width="9.42578125" customWidth="1"/>
    <col min="5088" max="5088" width="15.140625" bestFit="1" customWidth="1"/>
    <col min="5089" max="5089" width="9.42578125" customWidth="1"/>
    <col min="5090" max="5090" width="15.140625" bestFit="1" customWidth="1"/>
    <col min="5091" max="5091" width="9.42578125" customWidth="1"/>
    <col min="5092" max="5092" width="15.140625" bestFit="1" customWidth="1"/>
    <col min="5093" max="5093" width="9.42578125" customWidth="1"/>
    <col min="5094" max="5094" width="15.140625" bestFit="1" customWidth="1"/>
    <col min="5095" max="5095" width="9.42578125" customWidth="1"/>
    <col min="5096" max="5096" width="15.140625" bestFit="1" customWidth="1"/>
    <col min="5097" max="5097" width="9.42578125" customWidth="1"/>
    <col min="5098" max="5098" width="15.140625" bestFit="1" customWidth="1"/>
    <col min="5099" max="5099" width="9.42578125" customWidth="1"/>
    <col min="5100" max="5100" width="15.140625" bestFit="1" customWidth="1"/>
    <col min="5101" max="5101" width="9.42578125" customWidth="1"/>
    <col min="5102" max="5102" width="15.140625" bestFit="1" customWidth="1"/>
    <col min="5103" max="5103" width="9.42578125" customWidth="1"/>
    <col min="5104" max="5104" width="15.140625" bestFit="1" customWidth="1"/>
    <col min="5105" max="5105" width="9.42578125" customWidth="1"/>
    <col min="5106" max="5106" width="15.140625" bestFit="1" customWidth="1"/>
    <col min="5107" max="5107" width="9.42578125" customWidth="1"/>
    <col min="5108" max="5108" width="15.140625" bestFit="1" customWidth="1"/>
    <col min="5109" max="5109" width="9.42578125" customWidth="1"/>
    <col min="5110" max="5110" width="15.140625" bestFit="1" customWidth="1"/>
    <col min="5111" max="5111" width="9.42578125" customWidth="1"/>
    <col min="5112" max="5112" width="15.140625" bestFit="1" customWidth="1"/>
    <col min="5113" max="5113" width="9.42578125" customWidth="1"/>
    <col min="5114" max="5114" width="15.140625" bestFit="1" customWidth="1"/>
    <col min="5115" max="5115" width="9.42578125" customWidth="1"/>
    <col min="5116" max="5116" width="15.140625" bestFit="1" customWidth="1"/>
    <col min="5117" max="5117" width="9.42578125" customWidth="1"/>
    <col min="5118" max="5118" width="15.140625" bestFit="1" customWidth="1"/>
    <col min="5119" max="5119" width="9.42578125" customWidth="1"/>
    <col min="5120" max="5120" width="15.140625" bestFit="1" customWidth="1"/>
    <col min="5121" max="5121" width="9.42578125" customWidth="1"/>
    <col min="5122" max="5122" width="15.140625" bestFit="1" customWidth="1"/>
    <col min="5123" max="5123" width="9.42578125" customWidth="1"/>
    <col min="5124" max="5124" width="15.140625" bestFit="1" customWidth="1"/>
    <col min="5125" max="5125" width="9.42578125" customWidth="1"/>
    <col min="5126" max="5126" width="15.140625" bestFit="1" customWidth="1"/>
    <col min="5127" max="5127" width="9.42578125" customWidth="1"/>
    <col min="5128" max="5128" width="15.140625" bestFit="1" customWidth="1"/>
    <col min="5129" max="5129" width="9.42578125" customWidth="1"/>
    <col min="5130" max="5130" width="15.140625" bestFit="1" customWidth="1"/>
    <col min="5131" max="5131" width="9.42578125" customWidth="1"/>
    <col min="5132" max="5132" width="15.140625" bestFit="1" customWidth="1"/>
    <col min="5133" max="5133" width="9.42578125" customWidth="1"/>
    <col min="5134" max="5134" width="15.140625" bestFit="1" customWidth="1"/>
    <col min="5135" max="5135" width="9.42578125" customWidth="1"/>
    <col min="5136" max="5136" width="15.140625" bestFit="1" customWidth="1"/>
    <col min="5137" max="5137" width="9.42578125" customWidth="1"/>
    <col min="5138" max="5138" width="15.140625" bestFit="1" customWidth="1"/>
    <col min="5139" max="5139" width="9.42578125" customWidth="1"/>
    <col min="5140" max="5140" width="15.140625" bestFit="1" customWidth="1"/>
    <col min="5141" max="5141" width="9.42578125" customWidth="1"/>
    <col min="5142" max="5142" width="15.140625" bestFit="1" customWidth="1"/>
    <col min="5143" max="5143" width="9.42578125" customWidth="1"/>
    <col min="5144" max="5144" width="15.140625" bestFit="1" customWidth="1"/>
    <col min="5145" max="5145" width="9.42578125" customWidth="1"/>
    <col min="5146" max="5146" width="15.140625" bestFit="1" customWidth="1"/>
    <col min="5147" max="5147" width="9.42578125" customWidth="1"/>
    <col min="5148" max="5148" width="15.140625" bestFit="1" customWidth="1"/>
    <col min="5149" max="5149" width="9.42578125" customWidth="1"/>
    <col min="5150" max="5150" width="15.140625" bestFit="1" customWidth="1"/>
    <col min="5151" max="5151" width="9.42578125" customWidth="1"/>
    <col min="5152" max="5152" width="15.140625" bestFit="1" customWidth="1"/>
    <col min="5153" max="5153" width="9.42578125" customWidth="1"/>
    <col min="5154" max="5154" width="15.140625" bestFit="1" customWidth="1"/>
    <col min="5155" max="5155" width="9.42578125" customWidth="1"/>
    <col min="5156" max="5156" width="15.140625" bestFit="1" customWidth="1"/>
    <col min="5157" max="5157" width="9.42578125" customWidth="1"/>
    <col min="5158" max="5158" width="15.140625" bestFit="1" customWidth="1"/>
    <col min="5159" max="5159" width="9.42578125" customWidth="1"/>
    <col min="5160" max="5160" width="15.140625" bestFit="1" customWidth="1"/>
    <col min="5161" max="5161" width="9.42578125" customWidth="1"/>
    <col min="5162" max="5162" width="15.140625" bestFit="1" customWidth="1"/>
    <col min="5163" max="5163" width="9.42578125" customWidth="1"/>
    <col min="5164" max="5164" width="15.140625" bestFit="1" customWidth="1"/>
    <col min="5165" max="5165" width="9.42578125" customWidth="1"/>
    <col min="5166" max="5166" width="15.140625" bestFit="1" customWidth="1"/>
    <col min="5167" max="5167" width="9.42578125" customWidth="1"/>
    <col min="5168" max="5168" width="15.140625" bestFit="1" customWidth="1"/>
    <col min="5169" max="5169" width="9.42578125" customWidth="1"/>
    <col min="5170" max="5170" width="15.140625" bestFit="1" customWidth="1"/>
    <col min="5171" max="5171" width="9.42578125" customWidth="1"/>
    <col min="5172" max="5172" width="15.140625" bestFit="1" customWidth="1"/>
    <col min="5173" max="5173" width="9.42578125" customWidth="1"/>
    <col min="5174" max="5174" width="15.140625" bestFit="1" customWidth="1"/>
    <col min="5175" max="5175" width="9.42578125" customWidth="1"/>
    <col min="5176" max="5176" width="15.140625" bestFit="1" customWidth="1"/>
    <col min="5177" max="5177" width="9.42578125" customWidth="1"/>
    <col min="5178" max="5178" width="15.140625" bestFit="1" customWidth="1"/>
    <col min="5179" max="5179" width="9.42578125" customWidth="1"/>
    <col min="5180" max="5180" width="15.140625" bestFit="1" customWidth="1"/>
    <col min="5181" max="5181" width="9.42578125" customWidth="1"/>
    <col min="5182" max="5182" width="15.140625" bestFit="1" customWidth="1"/>
    <col min="5183" max="5183" width="9.42578125" customWidth="1"/>
    <col min="5184" max="5184" width="15.140625" bestFit="1" customWidth="1"/>
    <col min="5185" max="5185" width="9.42578125" customWidth="1"/>
    <col min="5186" max="5186" width="15.140625" bestFit="1" customWidth="1"/>
    <col min="5187" max="5187" width="9.42578125" customWidth="1"/>
    <col min="5188" max="5188" width="15.140625" bestFit="1" customWidth="1"/>
    <col min="5189" max="5189" width="9.42578125" customWidth="1"/>
    <col min="5190" max="5190" width="15.140625" bestFit="1" customWidth="1"/>
    <col min="5191" max="5191" width="9.42578125" customWidth="1"/>
    <col min="5192" max="5192" width="15.140625" bestFit="1" customWidth="1"/>
    <col min="5193" max="5193" width="9.42578125" customWidth="1"/>
    <col min="5194" max="5194" width="15.140625" bestFit="1" customWidth="1"/>
    <col min="5195" max="5195" width="9.42578125" customWidth="1"/>
    <col min="5196" max="5196" width="15.140625" bestFit="1" customWidth="1"/>
    <col min="5197" max="5197" width="9.42578125" customWidth="1"/>
    <col min="5198" max="5198" width="15.140625" bestFit="1" customWidth="1"/>
    <col min="5199" max="5199" width="9.42578125" customWidth="1"/>
    <col min="5200" max="5200" width="15.140625" bestFit="1" customWidth="1"/>
    <col min="5201" max="5201" width="9.42578125" customWidth="1"/>
    <col min="5202" max="5202" width="15.140625" bestFit="1" customWidth="1"/>
    <col min="5203" max="5203" width="9.42578125" customWidth="1"/>
    <col min="5204" max="5204" width="15.140625" bestFit="1" customWidth="1"/>
    <col min="5205" max="5205" width="9.42578125" customWidth="1"/>
    <col min="5206" max="5206" width="15.140625" bestFit="1" customWidth="1"/>
    <col min="5207" max="5207" width="9.42578125" customWidth="1"/>
    <col min="5208" max="5208" width="15.140625" bestFit="1" customWidth="1"/>
    <col min="5209" max="5209" width="9.42578125" customWidth="1"/>
    <col min="5210" max="5210" width="15.140625" bestFit="1" customWidth="1"/>
    <col min="5211" max="5211" width="9.42578125" customWidth="1"/>
    <col min="5212" max="5212" width="15.140625" bestFit="1" customWidth="1"/>
    <col min="5213" max="5213" width="9.42578125" customWidth="1"/>
    <col min="5214" max="5214" width="15.140625" bestFit="1" customWidth="1"/>
    <col min="5215" max="5215" width="9.42578125" customWidth="1"/>
    <col min="5216" max="5216" width="15.140625" bestFit="1" customWidth="1"/>
    <col min="5217" max="5217" width="9.42578125" customWidth="1"/>
    <col min="5218" max="5218" width="15.140625" bestFit="1" customWidth="1"/>
    <col min="5219" max="5219" width="9.42578125" customWidth="1"/>
    <col min="5220" max="5220" width="15.140625" bestFit="1" customWidth="1"/>
    <col min="5221" max="5221" width="9.42578125" customWidth="1"/>
    <col min="5222" max="5222" width="15.140625" bestFit="1" customWidth="1"/>
    <col min="5223" max="5223" width="9.42578125" customWidth="1"/>
    <col min="5224" max="5224" width="15.140625" bestFit="1" customWidth="1"/>
    <col min="5225" max="5225" width="9.42578125" customWidth="1"/>
    <col min="5226" max="5226" width="15.140625" bestFit="1" customWidth="1"/>
    <col min="5227" max="5227" width="9.42578125" customWidth="1"/>
    <col min="5228" max="5228" width="15.140625" bestFit="1" customWidth="1"/>
    <col min="5229" max="5229" width="9.42578125" customWidth="1"/>
    <col min="5230" max="5230" width="15.140625" bestFit="1" customWidth="1"/>
    <col min="5231" max="5231" width="9.42578125" customWidth="1"/>
    <col min="5232" max="5232" width="15.140625" bestFit="1" customWidth="1"/>
    <col min="5233" max="5233" width="9.42578125" customWidth="1"/>
    <col min="5234" max="5234" width="15.140625" bestFit="1" customWidth="1"/>
    <col min="5235" max="5235" width="9.42578125" customWidth="1"/>
    <col min="5236" max="5236" width="15.140625" bestFit="1" customWidth="1"/>
    <col min="5237" max="5237" width="9.42578125" customWidth="1"/>
    <col min="5238" max="5238" width="15.140625" bestFit="1" customWidth="1"/>
    <col min="5239" max="5239" width="9.42578125" customWidth="1"/>
    <col min="5240" max="5240" width="15.140625" bestFit="1" customWidth="1"/>
    <col min="5241" max="5241" width="9.42578125" customWidth="1"/>
    <col min="5242" max="5242" width="15.140625" bestFit="1" customWidth="1"/>
    <col min="5243" max="5243" width="9.42578125" customWidth="1"/>
    <col min="5244" max="5244" width="15.140625" bestFit="1" customWidth="1"/>
    <col min="5245" max="5245" width="9.42578125" customWidth="1"/>
    <col min="5246" max="5246" width="15.140625" bestFit="1" customWidth="1"/>
    <col min="5247" max="5247" width="9.42578125" customWidth="1"/>
    <col min="5248" max="5248" width="15.140625" bestFit="1" customWidth="1"/>
    <col min="5249" max="5249" width="9.42578125" customWidth="1"/>
    <col min="5250" max="5250" width="15.140625" bestFit="1" customWidth="1"/>
    <col min="5251" max="5251" width="9.42578125" customWidth="1"/>
    <col min="5252" max="5252" width="15.140625" bestFit="1" customWidth="1"/>
    <col min="5253" max="5253" width="9.42578125" customWidth="1"/>
    <col min="5254" max="5254" width="15.140625" bestFit="1" customWidth="1"/>
    <col min="5255" max="5255" width="9.42578125" customWidth="1"/>
    <col min="5256" max="5256" width="15.140625" bestFit="1" customWidth="1"/>
    <col min="5257" max="5257" width="9.42578125" customWidth="1"/>
    <col min="5258" max="5258" width="15.140625" bestFit="1" customWidth="1"/>
    <col min="5259" max="5259" width="9.42578125" customWidth="1"/>
    <col min="5260" max="5260" width="15.140625" bestFit="1" customWidth="1"/>
    <col min="5261" max="5261" width="9.42578125" customWidth="1"/>
    <col min="5262" max="5262" width="15.140625" bestFit="1" customWidth="1"/>
    <col min="5263" max="5263" width="9.42578125" customWidth="1"/>
    <col min="5264" max="5264" width="15.140625" bestFit="1" customWidth="1"/>
    <col min="5265" max="5265" width="9.42578125" customWidth="1"/>
    <col min="5266" max="5266" width="15.140625" bestFit="1" customWidth="1"/>
    <col min="5267" max="5267" width="9.42578125" customWidth="1"/>
    <col min="5268" max="5268" width="15.140625" bestFit="1" customWidth="1"/>
    <col min="5269" max="5269" width="9.42578125" customWidth="1"/>
    <col min="5270" max="5270" width="15.140625" bestFit="1" customWidth="1"/>
    <col min="5271" max="5271" width="9.42578125" customWidth="1"/>
    <col min="5272" max="5272" width="15.140625" bestFit="1" customWidth="1"/>
    <col min="5273" max="5273" width="9.42578125" customWidth="1"/>
    <col min="5274" max="5274" width="15.140625" bestFit="1" customWidth="1"/>
    <col min="5275" max="5275" width="9.42578125" customWidth="1"/>
    <col min="5276" max="5276" width="15.140625" bestFit="1" customWidth="1"/>
    <col min="5277" max="5277" width="9.42578125" customWidth="1"/>
    <col min="5278" max="5278" width="15.140625" bestFit="1" customWidth="1"/>
    <col min="5279" max="5279" width="9.42578125" customWidth="1"/>
    <col min="5280" max="5280" width="15.140625" bestFit="1" customWidth="1"/>
    <col min="5281" max="5281" width="9.42578125" customWidth="1"/>
    <col min="5282" max="5282" width="15.140625" bestFit="1" customWidth="1"/>
    <col min="5283" max="5283" width="9.42578125" customWidth="1"/>
    <col min="5284" max="5284" width="15.140625" bestFit="1" customWidth="1"/>
    <col min="5285" max="5285" width="9.42578125" customWidth="1"/>
    <col min="5286" max="5286" width="15.140625" bestFit="1" customWidth="1"/>
    <col min="5287" max="5287" width="9.42578125" customWidth="1"/>
    <col min="5288" max="5288" width="15.140625" bestFit="1" customWidth="1"/>
    <col min="5289" max="5289" width="9.42578125" customWidth="1"/>
    <col min="5290" max="5290" width="15.140625" bestFit="1" customWidth="1"/>
    <col min="5291" max="5291" width="9.42578125" customWidth="1"/>
    <col min="5292" max="5292" width="15.140625" bestFit="1" customWidth="1"/>
    <col min="5293" max="5293" width="9.42578125" customWidth="1"/>
    <col min="5294" max="5294" width="15.140625" bestFit="1" customWidth="1"/>
    <col min="5295" max="5295" width="9.42578125" customWidth="1"/>
    <col min="5296" max="5296" width="15.140625" bestFit="1" customWidth="1"/>
    <col min="5297" max="5297" width="9.42578125" customWidth="1"/>
    <col min="5298" max="5298" width="15.140625" bestFit="1" customWidth="1"/>
    <col min="5299" max="5299" width="9.42578125" customWidth="1"/>
    <col min="5300" max="5300" width="15.140625" bestFit="1" customWidth="1"/>
    <col min="5301" max="5301" width="9.42578125" customWidth="1"/>
    <col min="5302" max="5302" width="15.140625" bestFit="1" customWidth="1"/>
    <col min="5303" max="5303" width="9.42578125" customWidth="1"/>
    <col min="5304" max="5304" width="15.140625" bestFit="1" customWidth="1"/>
    <col min="5305" max="5305" width="9.42578125" customWidth="1"/>
    <col min="5306" max="5306" width="15.140625" bestFit="1" customWidth="1"/>
    <col min="5307" max="5307" width="9.42578125" customWidth="1"/>
    <col min="5308" max="5308" width="15.140625" bestFit="1" customWidth="1"/>
    <col min="5309" max="5309" width="9.42578125" customWidth="1"/>
    <col min="5310" max="5310" width="15.140625" bestFit="1" customWidth="1"/>
    <col min="5311" max="5311" width="9.42578125" customWidth="1"/>
    <col min="5312" max="5312" width="15.140625" bestFit="1" customWidth="1"/>
    <col min="5313" max="5313" width="9.42578125" customWidth="1"/>
    <col min="5314" max="5314" width="15.140625" bestFit="1" customWidth="1"/>
    <col min="5315" max="5315" width="9.42578125" customWidth="1"/>
    <col min="5316" max="5316" width="15.140625" bestFit="1" customWidth="1"/>
    <col min="5317" max="5317" width="9.42578125" customWidth="1"/>
    <col min="5318" max="5318" width="15.140625" bestFit="1" customWidth="1"/>
    <col min="5319" max="5319" width="9.42578125" customWidth="1"/>
    <col min="5320" max="5320" width="15.140625" bestFit="1" customWidth="1"/>
    <col min="5321" max="5321" width="9.42578125" customWidth="1"/>
    <col min="5322" max="5322" width="15.140625" bestFit="1" customWidth="1"/>
    <col min="5323" max="5323" width="9.42578125" customWidth="1"/>
    <col min="5324" max="5324" width="15.140625" bestFit="1" customWidth="1"/>
    <col min="5325" max="5325" width="9.42578125" customWidth="1"/>
    <col min="5326" max="5326" width="15.140625" bestFit="1" customWidth="1"/>
    <col min="5327" max="5327" width="9.42578125" customWidth="1"/>
    <col min="5328" max="5328" width="15.140625" bestFit="1" customWidth="1"/>
    <col min="5329" max="5329" width="9.42578125" customWidth="1"/>
    <col min="5330" max="5330" width="15.140625" bestFit="1" customWidth="1"/>
    <col min="5331" max="5331" width="9.42578125" customWidth="1"/>
    <col min="5332" max="5332" width="15.140625" bestFit="1" customWidth="1"/>
    <col min="5333" max="5333" width="9.42578125" customWidth="1"/>
    <col min="5334" max="5334" width="15.140625" bestFit="1" customWidth="1"/>
    <col min="5335" max="5335" width="9.42578125" customWidth="1"/>
    <col min="5336" max="5336" width="15.140625" bestFit="1" customWidth="1"/>
    <col min="5337" max="5337" width="9.42578125" customWidth="1"/>
    <col min="5338" max="5338" width="15.140625" bestFit="1" customWidth="1"/>
    <col min="5339" max="5339" width="9.42578125" customWidth="1"/>
    <col min="5340" max="5340" width="15.140625" bestFit="1" customWidth="1"/>
    <col min="5341" max="5341" width="9.42578125" customWidth="1"/>
    <col min="5342" max="5342" width="15.140625" bestFit="1" customWidth="1"/>
    <col min="5343" max="5343" width="9.42578125" customWidth="1"/>
    <col min="5344" max="5344" width="15.140625" bestFit="1" customWidth="1"/>
    <col min="5345" max="5345" width="9.42578125" customWidth="1"/>
    <col min="5346" max="5346" width="15.140625" bestFit="1" customWidth="1"/>
    <col min="5347" max="5347" width="9.42578125" customWidth="1"/>
    <col min="5348" max="5348" width="15.140625" bestFit="1" customWidth="1"/>
    <col min="5349" max="5349" width="9.42578125" customWidth="1"/>
    <col min="5350" max="5350" width="15.140625" bestFit="1" customWidth="1"/>
    <col min="5351" max="5351" width="9.42578125" customWidth="1"/>
    <col min="5352" max="5352" width="15.140625" bestFit="1" customWidth="1"/>
    <col min="5353" max="5353" width="9.42578125" customWidth="1"/>
    <col min="5354" max="5354" width="15.140625" bestFit="1" customWidth="1"/>
    <col min="5355" max="5355" width="9.42578125" customWidth="1"/>
    <col min="5356" max="5356" width="15.140625" bestFit="1" customWidth="1"/>
    <col min="5357" max="5357" width="9.42578125" customWidth="1"/>
    <col min="5358" max="5358" width="15.140625" bestFit="1" customWidth="1"/>
    <col min="5359" max="5359" width="9.42578125" customWidth="1"/>
    <col min="5360" max="5360" width="15.140625" bestFit="1" customWidth="1"/>
    <col min="5361" max="5361" width="9.42578125" customWidth="1"/>
    <col min="5362" max="5362" width="15.140625" bestFit="1" customWidth="1"/>
    <col min="5363" max="5363" width="9.42578125" customWidth="1"/>
    <col min="5364" max="5364" width="15.140625" bestFit="1" customWidth="1"/>
    <col min="5365" max="5365" width="9.42578125" customWidth="1"/>
    <col min="5366" max="5366" width="15.140625" bestFit="1" customWidth="1"/>
    <col min="5367" max="5367" width="9.42578125" customWidth="1"/>
    <col min="5368" max="5368" width="15.140625" bestFit="1" customWidth="1"/>
    <col min="5369" max="5369" width="9.42578125" customWidth="1"/>
    <col min="5370" max="5370" width="15.140625" bestFit="1" customWidth="1"/>
    <col min="5371" max="5371" width="9.42578125" customWidth="1"/>
    <col min="5372" max="5372" width="15.140625" bestFit="1" customWidth="1"/>
    <col min="5373" max="5373" width="9.42578125" customWidth="1"/>
    <col min="5374" max="5374" width="15.140625" bestFit="1" customWidth="1"/>
    <col min="5375" max="5375" width="9.42578125" customWidth="1"/>
    <col min="5376" max="5376" width="15.140625" bestFit="1" customWidth="1"/>
    <col min="5377" max="5377" width="9.42578125" customWidth="1"/>
    <col min="5378" max="5378" width="15.140625" bestFit="1" customWidth="1"/>
    <col min="5379" max="5379" width="9.42578125" customWidth="1"/>
    <col min="5380" max="5380" width="15.140625" bestFit="1" customWidth="1"/>
    <col min="5381" max="5381" width="9.42578125" customWidth="1"/>
    <col min="5382" max="5382" width="15.140625" bestFit="1" customWidth="1"/>
    <col min="5383" max="5383" width="9.42578125" customWidth="1"/>
    <col min="5384" max="5384" width="15.140625" bestFit="1" customWidth="1"/>
    <col min="5385" max="5385" width="9.42578125" customWidth="1"/>
    <col min="5386" max="5386" width="15.140625" bestFit="1" customWidth="1"/>
    <col min="5387" max="5387" width="9.42578125" customWidth="1"/>
    <col min="5388" max="5388" width="15.140625" bestFit="1" customWidth="1"/>
    <col min="5389" max="5389" width="9.42578125" customWidth="1"/>
    <col min="5390" max="5390" width="15.140625" bestFit="1" customWidth="1"/>
    <col min="5391" max="5391" width="9.42578125" customWidth="1"/>
    <col min="5392" max="5392" width="15.140625" bestFit="1" customWidth="1"/>
    <col min="5393" max="5393" width="9.42578125" customWidth="1"/>
    <col min="5394" max="5394" width="15.140625" bestFit="1" customWidth="1"/>
    <col min="5395" max="5395" width="9.42578125" customWidth="1"/>
    <col min="5396" max="5396" width="6.85546875" customWidth="1"/>
    <col min="5397" max="5397" width="15.140625" bestFit="1" customWidth="1"/>
    <col min="5398" max="5398" width="9.42578125" customWidth="1"/>
    <col min="5399" max="5399" width="15.140625" bestFit="1" customWidth="1"/>
    <col min="5400" max="5400" width="9.42578125" customWidth="1"/>
    <col min="5401" max="5401" width="15.140625" bestFit="1" customWidth="1"/>
    <col min="5402" max="5402" width="9.42578125" customWidth="1"/>
    <col min="5403" max="5403" width="15.140625" bestFit="1" customWidth="1"/>
    <col min="5404" max="5404" width="9.42578125" customWidth="1"/>
    <col min="5405" max="5405" width="15.140625" bestFit="1" customWidth="1"/>
    <col min="5406" max="5406" width="9.42578125" customWidth="1"/>
    <col min="5407" max="5407" width="15.140625" bestFit="1" customWidth="1"/>
    <col min="5408" max="5408" width="9.42578125" customWidth="1"/>
    <col min="5409" max="5409" width="15.140625" bestFit="1" customWidth="1"/>
    <col min="5410" max="5410" width="9.42578125" customWidth="1"/>
    <col min="5411" max="5411" width="15.140625" bestFit="1" customWidth="1"/>
    <col min="5412" max="5412" width="9.42578125" customWidth="1"/>
    <col min="5413" max="5413" width="15.140625" bestFit="1" customWidth="1"/>
    <col min="5414" max="5414" width="9.42578125" customWidth="1"/>
    <col min="5415" max="5415" width="15.140625" bestFit="1" customWidth="1"/>
    <col min="5416" max="5416" width="9.42578125" customWidth="1"/>
    <col min="5417" max="5417" width="15.140625" bestFit="1" customWidth="1"/>
    <col min="5418" max="5418" width="9.42578125" customWidth="1"/>
    <col min="5419" max="5419" width="15.140625" bestFit="1" customWidth="1"/>
    <col min="5420" max="5420" width="9.42578125" customWidth="1"/>
    <col min="5421" max="5421" width="15.140625" bestFit="1" customWidth="1"/>
    <col min="5422" max="5422" width="9.42578125" customWidth="1"/>
    <col min="5423" max="5423" width="15.140625" bestFit="1" customWidth="1"/>
    <col min="5424" max="5424" width="9.42578125" customWidth="1"/>
    <col min="5425" max="5425" width="15.140625" bestFit="1" customWidth="1"/>
    <col min="5426" max="5426" width="9.42578125" customWidth="1"/>
    <col min="5427" max="5427" width="15.140625" bestFit="1" customWidth="1"/>
    <col min="5428" max="5428" width="9.42578125" customWidth="1"/>
    <col min="5429" max="5429" width="15.140625" bestFit="1" customWidth="1"/>
    <col min="5430" max="5430" width="9.42578125" customWidth="1"/>
    <col min="5431" max="5431" width="15.140625" bestFit="1" customWidth="1"/>
    <col min="5432" max="5432" width="9.42578125" customWidth="1"/>
    <col min="5433" max="5433" width="15.140625" bestFit="1" customWidth="1"/>
    <col min="5434" max="5434" width="9.42578125" customWidth="1"/>
    <col min="5435" max="5435" width="15.140625" bestFit="1" customWidth="1"/>
    <col min="5436" max="5436" width="9.42578125" customWidth="1"/>
    <col min="5437" max="5437" width="15.140625" bestFit="1" customWidth="1"/>
    <col min="5438" max="5438" width="9.42578125" customWidth="1"/>
    <col min="5439" max="5439" width="15.140625" bestFit="1" customWidth="1"/>
    <col min="5440" max="5440" width="9.42578125" customWidth="1"/>
    <col min="5441" max="5441" width="15.140625" bestFit="1" customWidth="1"/>
    <col min="5442" max="5442" width="9.42578125" customWidth="1"/>
    <col min="5443" max="5443" width="15.140625" bestFit="1" customWidth="1"/>
    <col min="5444" max="5444" width="9.42578125" customWidth="1"/>
    <col min="5445" max="5445" width="15.140625" bestFit="1" customWidth="1"/>
    <col min="5446" max="5446" width="9.42578125" customWidth="1"/>
    <col min="5447" max="5447" width="15.140625" bestFit="1" customWidth="1"/>
    <col min="5448" max="5448" width="9.42578125" customWidth="1"/>
    <col min="5449" max="5449" width="15.140625" bestFit="1" customWidth="1"/>
    <col min="5450" max="5450" width="9.42578125" customWidth="1"/>
    <col min="5451" max="5451" width="15.140625" bestFit="1" customWidth="1"/>
    <col min="5452" max="5452" width="9.42578125" customWidth="1"/>
    <col min="5453" max="5453" width="6.85546875" customWidth="1"/>
    <col min="5454" max="5454" width="15.140625" bestFit="1" customWidth="1"/>
    <col min="5455" max="5455" width="9.42578125" customWidth="1"/>
    <col min="5456" max="5456" width="15.140625" bestFit="1" customWidth="1"/>
    <col min="5457" max="5457" width="9.42578125" customWidth="1"/>
    <col min="5458" max="5458" width="15.140625" bestFit="1" customWidth="1"/>
    <col min="5459" max="5459" width="9.42578125" customWidth="1"/>
    <col min="5460" max="5460" width="15.140625" bestFit="1" customWidth="1"/>
    <col min="5461" max="5461" width="9.42578125" customWidth="1"/>
    <col min="5462" max="5462" width="15.140625" bestFit="1" customWidth="1"/>
    <col min="5463" max="5463" width="9.42578125" customWidth="1"/>
    <col min="5464" max="5464" width="15.140625" bestFit="1" customWidth="1"/>
    <col min="5465" max="5465" width="9.42578125" customWidth="1"/>
    <col min="5466" max="5466" width="15.140625" bestFit="1" customWidth="1"/>
    <col min="5467" max="5467" width="9.42578125" customWidth="1"/>
    <col min="5468" max="5468" width="15.140625" bestFit="1" customWidth="1"/>
    <col min="5469" max="5469" width="9.42578125" customWidth="1"/>
    <col min="5470" max="5470" width="15.140625" bestFit="1" customWidth="1"/>
    <col min="5471" max="5471" width="9.42578125" customWidth="1"/>
    <col min="5472" max="5472" width="15.140625" bestFit="1" customWidth="1"/>
    <col min="5473" max="5473" width="9.42578125" customWidth="1"/>
    <col min="5474" max="5474" width="15.140625" bestFit="1" customWidth="1"/>
    <col min="5475" max="5475" width="9.42578125" customWidth="1"/>
    <col min="5476" max="5476" width="15.140625" bestFit="1" customWidth="1"/>
    <col min="5477" max="5477" width="9.42578125" customWidth="1"/>
    <col min="5478" max="5478" width="15.140625" bestFit="1" customWidth="1"/>
    <col min="5479" max="5479" width="9.42578125" customWidth="1"/>
    <col min="5480" max="5480" width="15.140625" bestFit="1" customWidth="1"/>
    <col min="5481" max="5481" width="9.42578125" customWidth="1"/>
    <col min="5482" max="5482" width="15.140625" bestFit="1" customWidth="1"/>
    <col min="5483" max="5483" width="9.42578125" customWidth="1"/>
    <col min="5484" max="5484" width="15.140625" bestFit="1" customWidth="1"/>
    <col min="5485" max="5485" width="9.42578125" customWidth="1"/>
    <col min="5486" max="5486" width="15.140625" bestFit="1" customWidth="1"/>
    <col min="5487" max="5487" width="9.42578125" customWidth="1"/>
    <col min="5488" max="5488" width="15.140625" bestFit="1" customWidth="1"/>
    <col min="5489" max="5489" width="9.42578125" customWidth="1"/>
    <col min="5490" max="5490" width="15.140625" bestFit="1" customWidth="1"/>
    <col min="5491" max="5491" width="9.42578125" customWidth="1"/>
    <col min="5492" max="5492" width="15.140625" bestFit="1" customWidth="1"/>
    <col min="5493" max="5493" width="9.42578125" customWidth="1"/>
    <col min="5494" max="5494" width="15.140625" bestFit="1" customWidth="1"/>
    <col min="5495" max="5495" width="9.42578125" customWidth="1"/>
    <col min="5496" max="5496" width="15.140625" bestFit="1" customWidth="1"/>
    <col min="5497" max="5497" width="9.42578125" customWidth="1"/>
    <col min="5498" max="5498" width="15.140625" bestFit="1" customWidth="1"/>
    <col min="5499" max="5499" width="9.42578125" customWidth="1"/>
    <col min="5500" max="5500" width="15.140625" bestFit="1" customWidth="1"/>
    <col min="5501" max="5501" width="9.42578125" customWidth="1"/>
    <col min="5502" max="5502" width="15.140625" bestFit="1" customWidth="1"/>
    <col min="5503" max="5503" width="9.42578125" customWidth="1"/>
    <col min="5504" max="5504" width="15.140625" bestFit="1" customWidth="1"/>
    <col min="5505" max="5505" width="9.42578125" customWidth="1"/>
    <col min="5506" max="5506" width="15.140625" bestFit="1" customWidth="1"/>
    <col min="5507" max="5507" width="9.42578125" customWidth="1"/>
    <col min="5508" max="5508" width="15.140625" bestFit="1" customWidth="1"/>
    <col min="5509" max="5509" width="9.42578125" customWidth="1"/>
    <col min="5510" max="5510" width="15.140625" bestFit="1" customWidth="1"/>
    <col min="5511" max="5511" width="9.42578125" customWidth="1"/>
    <col min="5512" max="5512" width="15.140625" bestFit="1" customWidth="1"/>
    <col min="5513" max="5513" width="9.42578125" customWidth="1"/>
    <col min="5514" max="5514" width="15.140625" bestFit="1" customWidth="1"/>
    <col min="5515" max="5515" width="9.42578125" customWidth="1"/>
    <col min="5516" max="5516" width="15.140625" bestFit="1" customWidth="1"/>
    <col min="5517" max="5517" width="9.42578125" customWidth="1"/>
    <col min="5518" max="5518" width="15.140625" bestFit="1" customWidth="1"/>
    <col min="5519" max="5519" width="9.42578125" customWidth="1"/>
    <col min="5520" max="5520" width="15.140625" bestFit="1" customWidth="1"/>
    <col min="5521" max="5521" width="9.42578125" customWidth="1"/>
    <col min="5522" max="5522" width="15.140625" bestFit="1" customWidth="1"/>
    <col min="5523" max="5523" width="9.42578125" customWidth="1"/>
    <col min="5524" max="5524" width="15.140625" bestFit="1" customWidth="1"/>
    <col min="5525" max="5525" width="9.42578125" customWidth="1"/>
    <col min="5526" max="5526" width="15.140625" bestFit="1" customWidth="1"/>
    <col min="5527" max="5527" width="9.42578125" customWidth="1"/>
    <col min="5528" max="5528" width="15.140625" bestFit="1" customWidth="1"/>
    <col min="5529" max="5529" width="9.42578125" customWidth="1"/>
    <col min="5530" max="5530" width="15.140625" bestFit="1" customWidth="1"/>
    <col min="5531" max="5531" width="9.42578125" customWidth="1"/>
    <col min="5532" max="5532" width="15.140625" bestFit="1" customWidth="1"/>
    <col min="5533" max="5533" width="9.42578125" customWidth="1"/>
    <col min="5534" max="5534" width="15.140625" bestFit="1" customWidth="1"/>
    <col min="5535" max="5535" width="9.42578125" customWidth="1"/>
    <col min="5536" max="5536" width="15.140625" bestFit="1" customWidth="1"/>
    <col min="5537" max="5537" width="9.42578125" customWidth="1"/>
    <col min="5538" max="5538" width="15.140625" bestFit="1" customWidth="1"/>
    <col min="5539" max="5539" width="9.42578125" customWidth="1"/>
    <col min="5540" max="5540" width="15.140625" bestFit="1" customWidth="1"/>
    <col min="5541" max="5541" width="9.42578125" customWidth="1"/>
    <col min="5542" max="5542" width="15.140625" bestFit="1" customWidth="1"/>
    <col min="5543" max="5543" width="9.42578125" customWidth="1"/>
    <col min="5544" max="5544" width="15.140625" bestFit="1" customWidth="1"/>
    <col min="5545" max="5545" width="9.42578125" customWidth="1"/>
    <col min="5546" max="5546" width="15.140625" bestFit="1" customWidth="1"/>
    <col min="5547" max="5547" width="9.42578125" customWidth="1"/>
    <col min="5548" max="5548" width="15.140625" bestFit="1" customWidth="1"/>
    <col min="5549" max="5549" width="9.42578125" customWidth="1"/>
    <col min="5550" max="5550" width="15.140625" bestFit="1" customWidth="1"/>
    <col min="5551" max="5551" width="9.42578125" customWidth="1"/>
    <col min="5552" max="5552" width="15.140625" bestFit="1" customWidth="1"/>
    <col min="5553" max="5553" width="9.42578125" customWidth="1"/>
    <col min="5554" max="5554" width="15.140625" bestFit="1" customWidth="1"/>
    <col min="5555" max="5555" width="9.42578125" customWidth="1"/>
    <col min="5556" max="5556" width="15.140625" bestFit="1" customWidth="1"/>
    <col min="5557" max="5557" width="9.42578125" customWidth="1"/>
    <col min="5558" max="5558" width="15.140625" bestFit="1" customWidth="1"/>
    <col min="5559" max="5559" width="9.42578125" customWidth="1"/>
    <col min="5560" max="5560" width="15.140625" bestFit="1" customWidth="1"/>
    <col min="5561" max="5561" width="9.42578125" customWidth="1"/>
    <col min="5562" max="5562" width="15.140625" bestFit="1" customWidth="1"/>
    <col min="5563" max="5563" width="9.42578125" customWidth="1"/>
    <col min="5564" max="5564" width="15.140625" bestFit="1" customWidth="1"/>
    <col min="5565" max="5565" width="9.42578125" customWidth="1"/>
    <col min="5566" max="5566" width="15.140625" bestFit="1" customWidth="1"/>
    <col min="5567" max="5567" width="9.42578125" customWidth="1"/>
    <col min="5568" max="5568" width="15.140625" bestFit="1" customWidth="1"/>
    <col min="5569" max="5569" width="9.42578125" customWidth="1"/>
    <col min="5570" max="5570" width="15.140625" bestFit="1" customWidth="1"/>
    <col min="5571" max="5571" width="9.42578125" customWidth="1"/>
    <col min="5572" max="5572" width="15.140625" bestFit="1" customWidth="1"/>
    <col min="5573" max="5573" width="9.42578125" customWidth="1"/>
    <col min="5574" max="5574" width="15.140625" bestFit="1" customWidth="1"/>
    <col min="5575" max="5575" width="9.42578125" customWidth="1"/>
    <col min="5576" max="5576" width="15.140625" bestFit="1" customWidth="1"/>
    <col min="5577" max="5577" width="9.42578125" customWidth="1"/>
    <col min="5578" max="5578" width="15.140625" bestFit="1" customWidth="1"/>
    <col min="5579" max="5579" width="9.42578125" customWidth="1"/>
    <col min="5580" max="5580" width="15.140625" bestFit="1" customWidth="1"/>
    <col min="5581" max="5581" width="9.42578125" customWidth="1"/>
    <col min="5582" max="5582" width="15.140625" bestFit="1" customWidth="1"/>
    <col min="5583" max="5583" width="9.42578125" customWidth="1"/>
    <col min="5584" max="5584" width="15.140625" bestFit="1" customWidth="1"/>
    <col min="5585" max="5585" width="9.42578125" customWidth="1"/>
    <col min="5586" max="5586" width="15.140625" bestFit="1" customWidth="1"/>
    <col min="5587" max="5587" width="9.42578125" customWidth="1"/>
    <col min="5588" max="5588" width="15.140625" bestFit="1" customWidth="1"/>
    <col min="5589" max="5589" width="9.42578125" customWidth="1"/>
    <col min="5590" max="5590" width="15.140625" bestFit="1" customWidth="1"/>
    <col min="5591" max="5591" width="9.42578125" customWidth="1"/>
    <col min="5592" max="5592" width="15.140625" bestFit="1" customWidth="1"/>
    <col min="5593" max="5593" width="9.42578125" customWidth="1"/>
    <col min="5594" max="5594" width="15.140625" bestFit="1" customWidth="1"/>
    <col min="5595" max="5595" width="9.42578125" customWidth="1"/>
    <col min="5596" max="5596" width="15.140625" bestFit="1" customWidth="1"/>
    <col min="5597" max="5597" width="9.42578125" customWidth="1"/>
    <col min="5598" max="5598" width="15.140625" bestFit="1" customWidth="1"/>
    <col min="5599" max="5599" width="9.42578125" customWidth="1"/>
    <col min="5600" max="5600" width="15.140625" bestFit="1" customWidth="1"/>
    <col min="5601" max="5601" width="9.42578125" customWidth="1"/>
    <col min="5602" max="5602" width="15.140625" bestFit="1" customWidth="1"/>
    <col min="5603" max="5603" width="9.42578125" customWidth="1"/>
    <col min="5604" max="5604" width="15.140625" bestFit="1" customWidth="1"/>
    <col min="5605" max="5605" width="9.42578125" customWidth="1"/>
    <col min="5606" max="5606" width="15.140625" bestFit="1" customWidth="1"/>
    <col min="5607" max="5607" width="9.42578125" customWidth="1"/>
    <col min="5608" max="5608" width="15.140625" bestFit="1" customWidth="1"/>
    <col min="5609" max="5609" width="9.42578125" customWidth="1"/>
    <col min="5610" max="5610" width="15.140625" bestFit="1" customWidth="1"/>
    <col min="5611" max="5611" width="9.42578125" customWidth="1"/>
    <col min="5612" max="5612" width="15.140625" bestFit="1" customWidth="1"/>
    <col min="5613" max="5613" width="9.42578125" customWidth="1"/>
    <col min="5614" max="5614" width="15.140625" bestFit="1" customWidth="1"/>
    <col min="5615" max="5615" width="9.42578125" customWidth="1"/>
    <col min="5616" max="5616" width="15.140625" bestFit="1" customWidth="1"/>
    <col min="5617" max="5617" width="9.42578125" customWidth="1"/>
    <col min="5618" max="5618" width="15.140625" bestFit="1" customWidth="1"/>
    <col min="5619" max="5619" width="9.42578125" customWidth="1"/>
    <col min="5620" max="5620" width="15.140625" bestFit="1" customWidth="1"/>
    <col min="5621" max="5621" width="9.42578125" customWidth="1"/>
    <col min="5622" max="5622" width="15.140625" bestFit="1" customWidth="1"/>
    <col min="5623" max="5623" width="9.42578125" customWidth="1"/>
    <col min="5624" max="5624" width="15.140625" bestFit="1" customWidth="1"/>
    <col min="5625" max="5625" width="9.42578125" customWidth="1"/>
    <col min="5626" max="5626" width="15.140625" bestFit="1" customWidth="1"/>
    <col min="5627" max="5627" width="9.42578125" customWidth="1"/>
    <col min="5628" max="5628" width="15.140625" bestFit="1" customWidth="1"/>
    <col min="5629" max="5629" width="9.42578125" customWidth="1"/>
    <col min="5630" max="5630" width="15.140625" bestFit="1" customWidth="1"/>
    <col min="5631" max="5631" width="9.42578125" customWidth="1"/>
    <col min="5632" max="5632" width="15.140625" bestFit="1" customWidth="1"/>
    <col min="5633" max="5633" width="9.42578125" customWidth="1"/>
    <col min="5634" max="5634" width="15.140625" bestFit="1" customWidth="1"/>
    <col min="5635" max="5635" width="9.42578125" customWidth="1"/>
    <col min="5636" max="5636" width="15.140625" bestFit="1" customWidth="1"/>
    <col min="5637" max="5637" width="9.42578125" customWidth="1"/>
    <col min="5638" max="5638" width="15.140625" bestFit="1" customWidth="1"/>
    <col min="5639" max="5639" width="9.42578125" customWidth="1"/>
    <col min="5640" max="5640" width="15.140625" bestFit="1" customWidth="1"/>
    <col min="5641" max="5641" width="9.42578125" customWidth="1"/>
    <col min="5642" max="5642" width="15.140625" bestFit="1" customWidth="1"/>
    <col min="5643" max="5643" width="9.42578125" customWidth="1"/>
    <col min="5644" max="5644" width="15.140625" bestFit="1" customWidth="1"/>
    <col min="5645" max="5645" width="9.42578125" customWidth="1"/>
    <col min="5646" max="5646" width="15.140625" bestFit="1" customWidth="1"/>
    <col min="5647" max="5647" width="9.42578125" customWidth="1"/>
    <col min="5648" max="5648" width="15.140625" bestFit="1" customWidth="1"/>
    <col min="5649" max="5649" width="9.42578125" customWidth="1"/>
    <col min="5650" max="5650" width="15.140625" bestFit="1" customWidth="1"/>
    <col min="5651" max="5651" width="9.42578125" customWidth="1"/>
    <col min="5652" max="5652" width="15.140625" bestFit="1" customWidth="1"/>
    <col min="5653" max="5653" width="9.42578125" customWidth="1"/>
    <col min="5654" max="5654" width="15.140625" bestFit="1" customWidth="1"/>
    <col min="5655" max="5655" width="9.42578125" customWidth="1"/>
    <col min="5656" max="5656" width="15.140625" bestFit="1" customWidth="1"/>
    <col min="5657" max="5657" width="9.42578125" customWidth="1"/>
    <col min="5658" max="5658" width="15.140625" bestFit="1" customWidth="1"/>
    <col min="5659" max="5659" width="9.42578125" customWidth="1"/>
    <col min="5660" max="5660" width="15.140625" bestFit="1" customWidth="1"/>
    <col min="5661" max="5661" width="9.42578125" customWidth="1"/>
    <col min="5662" max="5662" width="15.140625" bestFit="1" customWidth="1"/>
    <col min="5663" max="5663" width="9.42578125" customWidth="1"/>
    <col min="5664" max="5664" width="15.140625" bestFit="1" customWidth="1"/>
    <col min="5665" max="5665" width="9.42578125" customWidth="1"/>
    <col min="5666" max="5666" width="15.140625" bestFit="1" customWidth="1"/>
    <col min="5667" max="5667" width="9.42578125" customWidth="1"/>
    <col min="5668" max="5668" width="15.140625" bestFit="1" customWidth="1"/>
    <col min="5669" max="5669" width="9.42578125" customWidth="1"/>
    <col min="5670" max="5670" width="15.140625" bestFit="1" customWidth="1"/>
    <col min="5671" max="5671" width="9.42578125" customWidth="1"/>
    <col min="5672" max="5672" width="15.140625" bestFit="1" customWidth="1"/>
    <col min="5673" max="5673" width="9.42578125" customWidth="1"/>
    <col min="5674" max="5674" width="15.140625" bestFit="1" customWidth="1"/>
    <col min="5675" max="5675" width="9.42578125" customWidth="1"/>
    <col min="5676" max="5676" width="15.140625" bestFit="1" customWidth="1"/>
    <col min="5677" max="5677" width="9.42578125" customWidth="1"/>
    <col min="5678" max="5678" width="15.140625" bestFit="1" customWidth="1"/>
    <col min="5679" max="5679" width="9.42578125" customWidth="1"/>
    <col min="5680" max="5680" width="15.140625" bestFit="1" customWidth="1"/>
    <col min="5681" max="5681" width="9.42578125" customWidth="1"/>
    <col min="5682" max="5682" width="15.140625" bestFit="1" customWidth="1"/>
    <col min="5683" max="5683" width="9.42578125" customWidth="1"/>
    <col min="5684" max="5684" width="15.140625" bestFit="1" customWidth="1"/>
    <col min="5685" max="5685" width="9.42578125" customWidth="1"/>
    <col min="5686" max="5686" width="15.140625" bestFit="1" customWidth="1"/>
    <col min="5687" max="5687" width="9.42578125" customWidth="1"/>
    <col min="5688" max="5688" width="15.140625" bestFit="1" customWidth="1"/>
    <col min="5689" max="5689" width="9.42578125" customWidth="1"/>
    <col min="5690" max="5690" width="15.140625" bestFit="1" customWidth="1"/>
    <col min="5691" max="5691" width="9.42578125" customWidth="1"/>
    <col min="5692" max="5692" width="15.140625" bestFit="1" customWidth="1"/>
    <col min="5693" max="5693" width="9.42578125" customWidth="1"/>
    <col min="5694" max="5694" width="15.140625" bestFit="1" customWidth="1"/>
    <col min="5695" max="5695" width="9.42578125" customWidth="1"/>
    <col min="5696" max="5696" width="15.140625" bestFit="1" customWidth="1"/>
    <col min="5697" max="5697" width="9.42578125" customWidth="1"/>
    <col min="5698" max="5698" width="15.140625" bestFit="1" customWidth="1"/>
    <col min="5699" max="5699" width="9.42578125" customWidth="1"/>
    <col min="5700" max="5700" width="15.140625" bestFit="1" customWidth="1"/>
    <col min="5701" max="5701" width="9.42578125" customWidth="1"/>
    <col min="5702" max="5702" width="15.140625" bestFit="1" customWidth="1"/>
    <col min="5703" max="5703" width="9.42578125" customWidth="1"/>
    <col min="5704" max="5704" width="15.140625" bestFit="1" customWidth="1"/>
    <col min="5705" max="5705" width="9.42578125" customWidth="1"/>
    <col min="5706" max="5706" width="15.140625" bestFit="1" customWidth="1"/>
    <col min="5707" max="5707" width="9.42578125" customWidth="1"/>
    <col min="5708" max="5708" width="15.140625" bestFit="1" customWidth="1"/>
    <col min="5709" max="5709" width="9.42578125" customWidth="1"/>
    <col min="5710" max="5710" width="15.140625" bestFit="1" customWidth="1"/>
    <col min="5711" max="5711" width="9.42578125" customWidth="1"/>
    <col min="5712" max="5712" width="15.140625" bestFit="1" customWidth="1"/>
    <col min="5713" max="5713" width="9.42578125" customWidth="1"/>
    <col min="5714" max="5714" width="15.140625" bestFit="1" customWidth="1"/>
    <col min="5715" max="5715" width="9.42578125" customWidth="1"/>
    <col min="5716" max="5716" width="15.140625" bestFit="1" customWidth="1"/>
    <col min="5717" max="5717" width="9.42578125" customWidth="1"/>
    <col min="5718" max="5718" width="15.140625" bestFit="1" customWidth="1"/>
    <col min="5719" max="5719" width="9.42578125" customWidth="1"/>
    <col min="5720" max="5720" width="15.140625" bestFit="1" customWidth="1"/>
    <col min="5721" max="5721" width="9.42578125" customWidth="1"/>
    <col min="5722" max="5722" width="15.140625" bestFit="1" customWidth="1"/>
    <col min="5723" max="5723" width="9.42578125" customWidth="1"/>
    <col min="5724" max="5724" width="15.140625" bestFit="1" customWidth="1"/>
    <col min="5725" max="5725" width="9.42578125" customWidth="1"/>
    <col min="5726" max="5726" width="15.140625" bestFit="1" customWidth="1"/>
    <col min="5727" max="5727" width="9.42578125" customWidth="1"/>
    <col min="5728" max="5728" width="15.140625" bestFit="1" customWidth="1"/>
    <col min="5729" max="5729" width="9.42578125" customWidth="1"/>
    <col min="5730" max="5730" width="15.140625" bestFit="1" customWidth="1"/>
    <col min="5731" max="5731" width="9.42578125" customWidth="1"/>
    <col min="5732" max="5732" width="15.140625" bestFit="1" customWidth="1"/>
    <col min="5733" max="5733" width="9.42578125" customWidth="1"/>
    <col min="5734" max="5734" width="15.140625" bestFit="1" customWidth="1"/>
    <col min="5735" max="5735" width="9.42578125" customWidth="1"/>
    <col min="5736" max="5736" width="15.140625" bestFit="1" customWidth="1"/>
    <col min="5737" max="5737" width="9.42578125" customWidth="1"/>
    <col min="5738" max="5738" width="15.140625" bestFit="1" customWidth="1"/>
    <col min="5739" max="5739" width="9.42578125" customWidth="1"/>
    <col min="5740" max="5740" width="15.140625" bestFit="1" customWidth="1"/>
    <col min="5741" max="5741" width="9.42578125" customWidth="1"/>
    <col min="5742" max="5742" width="15.140625" bestFit="1" customWidth="1"/>
    <col min="5743" max="5743" width="9.42578125" customWidth="1"/>
    <col min="5744" max="5744" width="15.140625" bestFit="1" customWidth="1"/>
    <col min="5745" max="5745" width="9.42578125" customWidth="1"/>
    <col min="5746" max="5746" width="15.140625" bestFit="1" customWidth="1"/>
    <col min="5747" max="5747" width="9.42578125" customWidth="1"/>
    <col min="5748" max="5748" width="15.140625" bestFit="1" customWidth="1"/>
    <col min="5749" max="5749" width="9.42578125" customWidth="1"/>
    <col min="5750" max="5750" width="15.140625" bestFit="1" customWidth="1"/>
    <col min="5751" max="5751" width="9.42578125" customWidth="1"/>
    <col min="5752" max="5752" width="15.140625" bestFit="1" customWidth="1"/>
    <col min="5753" max="5753" width="9.42578125" customWidth="1"/>
    <col min="5754" max="5754" width="15.140625" bestFit="1" customWidth="1"/>
    <col min="5755" max="5755" width="9.42578125" customWidth="1"/>
    <col min="5756" max="5756" width="15.140625" bestFit="1" customWidth="1"/>
    <col min="5757" max="5757" width="9.42578125" customWidth="1"/>
    <col min="5758" max="5758" width="15.140625" bestFit="1" customWidth="1"/>
    <col min="5759" max="5759" width="9.42578125" customWidth="1"/>
    <col min="5760" max="5760" width="15.140625" bestFit="1" customWidth="1"/>
    <col min="5761" max="5761" width="9.42578125" customWidth="1"/>
    <col min="5762" max="5762" width="15.140625" bestFit="1" customWidth="1"/>
    <col min="5763" max="5763" width="9.42578125" customWidth="1"/>
    <col min="5764" max="5764" width="15.140625" bestFit="1" customWidth="1"/>
    <col min="5765" max="5765" width="9.42578125" customWidth="1"/>
    <col min="5766" max="5766" width="15.140625" bestFit="1" customWidth="1"/>
    <col min="5767" max="5767" width="9.42578125" customWidth="1"/>
    <col min="5768" max="5768" width="15.140625" bestFit="1" customWidth="1"/>
    <col min="5769" max="5769" width="9.42578125" customWidth="1"/>
    <col min="5770" max="5770" width="15.140625" bestFit="1" customWidth="1"/>
    <col min="5771" max="5771" width="9.42578125" customWidth="1"/>
    <col min="5772" max="5772" width="15.140625" bestFit="1" customWidth="1"/>
    <col min="5773" max="5773" width="9.42578125" customWidth="1"/>
    <col min="5774" max="5774" width="15.140625" bestFit="1" customWidth="1"/>
    <col min="5775" max="5775" width="9.42578125" customWidth="1"/>
    <col min="5776" max="5776" width="15.140625" bestFit="1" customWidth="1"/>
    <col min="5777" max="5777" width="9.42578125" customWidth="1"/>
    <col min="5778" max="5778" width="15.140625" bestFit="1" customWidth="1"/>
    <col min="5779" max="5779" width="9.42578125" customWidth="1"/>
    <col min="5780" max="5780" width="15.140625" bestFit="1" customWidth="1"/>
    <col min="5781" max="5781" width="9.42578125" customWidth="1"/>
    <col min="5782" max="5782" width="15.140625" bestFit="1" customWidth="1"/>
    <col min="5783" max="5783" width="9.42578125" customWidth="1"/>
    <col min="5784" max="5784" width="15.140625" bestFit="1" customWidth="1"/>
    <col min="5785" max="5785" width="9.42578125" customWidth="1"/>
    <col min="5786" max="5786" width="15.140625" bestFit="1" customWidth="1"/>
    <col min="5787" max="5787" width="9.42578125" customWidth="1"/>
    <col min="5788" max="5788" width="15.140625" bestFit="1" customWidth="1"/>
    <col min="5789" max="5789" width="9.42578125" customWidth="1"/>
    <col min="5790" max="5790" width="15.140625" bestFit="1" customWidth="1"/>
    <col min="5791" max="5791" width="9.42578125" customWidth="1"/>
    <col min="5792" max="5792" width="15.140625" bestFit="1" customWidth="1"/>
    <col min="5793" max="5793" width="9.42578125" customWidth="1"/>
    <col min="5794" max="5794" width="15.140625" bestFit="1" customWidth="1"/>
    <col min="5795" max="5795" width="9.42578125" customWidth="1"/>
    <col min="5796" max="5796" width="15.140625" bestFit="1" customWidth="1"/>
    <col min="5797" max="5797" width="9.42578125" customWidth="1"/>
    <col min="5798" max="5798" width="15.140625" bestFit="1" customWidth="1"/>
    <col min="5799" max="5799" width="9.42578125" customWidth="1"/>
    <col min="5800" max="5800" width="15.140625" bestFit="1" customWidth="1"/>
    <col min="5801" max="5801" width="9.42578125" customWidth="1"/>
    <col min="5802" max="5802" width="15.140625" bestFit="1" customWidth="1"/>
    <col min="5803" max="5803" width="9.42578125" customWidth="1"/>
    <col min="5804" max="5804" width="15.140625" bestFit="1" customWidth="1"/>
    <col min="5805" max="5805" width="9.42578125" customWidth="1"/>
    <col min="5806" max="5806" width="15.140625" bestFit="1" customWidth="1"/>
    <col min="5807" max="5807" width="9.42578125" customWidth="1"/>
    <col min="5808" max="5808" width="15.140625" bestFit="1" customWidth="1"/>
    <col min="5809" max="5809" width="9.42578125" customWidth="1"/>
    <col min="5810" max="5810" width="15.140625" bestFit="1" customWidth="1"/>
    <col min="5811" max="5811" width="9.42578125" customWidth="1"/>
    <col min="5812" max="5812" width="15.140625" bestFit="1" customWidth="1"/>
    <col min="5813" max="5813" width="9.42578125" customWidth="1"/>
    <col min="5814" max="5814" width="15.140625" bestFit="1" customWidth="1"/>
    <col min="5815" max="5815" width="9.42578125" customWidth="1"/>
    <col min="5816" max="5816" width="15.140625" bestFit="1" customWidth="1"/>
    <col min="5817" max="5817" width="9.42578125" customWidth="1"/>
    <col min="5818" max="5818" width="15.140625" bestFit="1" customWidth="1"/>
    <col min="5819" max="5819" width="9.42578125" customWidth="1"/>
    <col min="5820" max="5820" width="15.140625" bestFit="1" customWidth="1"/>
    <col min="5821" max="5821" width="9.42578125" customWidth="1"/>
    <col min="5822" max="5822" width="15.140625" bestFit="1" customWidth="1"/>
    <col min="5823" max="5823" width="9.42578125" customWidth="1"/>
    <col min="5824" max="5824" width="15.140625" bestFit="1" customWidth="1"/>
    <col min="5825" max="5825" width="9.42578125" customWidth="1"/>
    <col min="5826" max="5826" width="15.140625" bestFit="1" customWidth="1"/>
    <col min="5827" max="5827" width="9.42578125" customWidth="1"/>
    <col min="5828" max="5828" width="15.140625" bestFit="1" customWidth="1"/>
    <col min="5829" max="5829" width="9.42578125" customWidth="1"/>
    <col min="5830" max="5830" width="15.140625" bestFit="1" customWidth="1"/>
    <col min="5831" max="5831" width="9.42578125" customWidth="1"/>
    <col min="5832" max="5832" width="15.140625" bestFit="1" customWidth="1"/>
    <col min="5833" max="5833" width="9.42578125" customWidth="1"/>
    <col min="5834" max="5834" width="15.140625" bestFit="1" customWidth="1"/>
    <col min="5835" max="5835" width="9.42578125" customWidth="1"/>
    <col min="5836" max="5836" width="15.140625" bestFit="1" customWidth="1"/>
    <col min="5837" max="5837" width="9.42578125" customWidth="1"/>
    <col min="5838" max="5838" width="15.140625" bestFit="1" customWidth="1"/>
    <col min="5839" max="5839" width="9.42578125" customWidth="1"/>
    <col min="5840" max="5840" width="15.140625" bestFit="1" customWidth="1"/>
    <col min="5841" max="5841" width="9.42578125" customWidth="1"/>
    <col min="5842" max="5842" width="15.140625" bestFit="1" customWidth="1"/>
    <col min="5843" max="5843" width="9.42578125" customWidth="1"/>
    <col min="5844" max="5844" width="15.140625" bestFit="1" customWidth="1"/>
    <col min="5845" max="5845" width="9.42578125" customWidth="1"/>
    <col min="5846" max="5846" width="15.140625" bestFit="1" customWidth="1"/>
    <col min="5847" max="5847" width="9.42578125" customWidth="1"/>
    <col min="5848" max="5848" width="15.140625" bestFit="1" customWidth="1"/>
    <col min="5849" max="5849" width="9.42578125" customWidth="1"/>
    <col min="5850" max="5850" width="15.140625" bestFit="1" customWidth="1"/>
    <col min="5851" max="5851" width="9.42578125" customWidth="1"/>
    <col min="5852" max="5852" width="15.140625" bestFit="1" customWidth="1"/>
    <col min="5853" max="5853" width="9.42578125" customWidth="1"/>
    <col min="5854" max="5854" width="15.140625" bestFit="1" customWidth="1"/>
    <col min="5855" max="5855" width="9.42578125" customWidth="1"/>
    <col min="5856" max="5856" width="15.140625" bestFit="1" customWidth="1"/>
    <col min="5857" max="5857" width="9.42578125" customWidth="1"/>
    <col min="5858" max="5858" width="15.140625" bestFit="1" customWidth="1"/>
    <col min="5859" max="5859" width="9.42578125" customWidth="1"/>
    <col min="5860" max="5860" width="15.140625" bestFit="1" customWidth="1"/>
    <col min="5861" max="5861" width="9.42578125" customWidth="1"/>
    <col min="5862" max="5862" width="15.140625" bestFit="1" customWidth="1"/>
    <col min="5863" max="5863" width="9.42578125" customWidth="1"/>
    <col min="5864" max="5864" width="15.140625" bestFit="1" customWidth="1"/>
    <col min="5865" max="5865" width="9.42578125" customWidth="1"/>
    <col min="5866" max="5866" width="15.140625" bestFit="1" customWidth="1"/>
    <col min="5867" max="5867" width="9.42578125" customWidth="1"/>
    <col min="5868" max="5868" width="15.140625" bestFit="1" customWidth="1"/>
    <col min="5869" max="5869" width="9.42578125" customWidth="1"/>
    <col min="5870" max="5870" width="15.140625" bestFit="1" customWidth="1"/>
    <col min="5871" max="5871" width="9.42578125" customWidth="1"/>
    <col min="5872" max="5872" width="15.140625" bestFit="1" customWidth="1"/>
    <col min="5873" max="5873" width="9.42578125" customWidth="1"/>
    <col min="5874" max="5874" width="15.140625" bestFit="1" customWidth="1"/>
    <col min="5875" max="5875" width="9.42578125" customWidth="1"/>
    <col min="5876" max="5876" width="15.140625" bestFit="1" customWidth="1"/>
    <col min="5877" max="5877" width="9.42578125" customWidth="1"/>
    <col min="5878" max="5878" width="15.140625" bestFit="1" customWidth="1"/>
    <col min="5879" max="5879" width="9.42578125" customWidth="1"/>
    <col min="5880" max="5880" width="15.140625" bestFit="1" customWidth="1"/>
    <col min="5881" max="5881" width="9.42578125" customWidth="1"/>
    <col min="5882" max="5882" width="15.140625" bestFit="1" customWidth="1"/>
    <col min="5883" max="5883" width="9.42578125" customWidth="1"/>
    <col min="5884" max="5884" width="15.140625" bestFit="1" customWidth="1"/>
    <col min="5885" max="5885" width="9.42578125" customWidth="1"/>
    <col min="5886" max="5886" width="15.140625" bestFit="1" customWidth="1"/>
    <col min="5887" max="5887" width="9.42578125" customWidth="1"/>
    <col min="5888" max="5888" width="15.140625" bestFit="1" customWidth="1"/>
    <col min="5889" max="5889" width="9.42578125" customWidth="1"/>
    <col min="5890" max="5890" width="15.140625" bestFit="1" customWidth="1"/>
    <col min="5891" max="5891" width="9.42578125" customWidth="1"/>
    <col min="5892" max="5892" width="15.140625" bestFit="1" customWidth="1"/>
    <col min="5893" max="5893" width="9.42578125" customWidth="1"/>
    <col min="5894" max="5894" width="15.140625" bestFit="1" customWidth="1"/>
    <col min="5895" max="5895" width="9.42578125" customWidth="1"/>
    <col min="5896" max="5896" width="15.140625" bestFit="1" customWidth="1"/>
    <col min="5897" max="5897" width="9.42578125" customWidth="1"/>
    <col min="5898" max="5898" width="15.140625" bestFit="1" customWidth="1"/>
    <col min="5899" max="5899" width="9.42578125" customWidth="1"/>
    <col min="5900" max="5900" width="15.140625" bestFit="1" customWidth="1"/>
    <col min="5901" max="5901" width="9.42578125" customWidth="1"/>
    <col min="5902" max="5902" width="15.140625" bestFit="1" customWidth="1"/>
    <col min="5903" max="5903" width="9.42578125" customWidth="1"/>
    <col min="5904" max="5904" width="15.140625" bestFit="1" customWidth="1"/>
    <col min="5905" max="5905" width="9.42578125" customWidth="1"/>
    <col min="5906" max="5906" width="15.140625" bestFit="1" customWidth="1"/>
    <col min="5907" max="5907" width="9.42578125" customWidth="1"/>
    <col min="5908" max="5908" width="15.140625" bestFit="1" customWidth="1"/>
    <col min="5909" max="5909" width="9.42578125" customWidth="1"/>
    <col min="5910" max="5910" width="15.140625" bestFit="1" customWidth="1"/>
    <col min="5911" max="5911" width="9.42578125" customWidth="1"/>
    <col min="5912" max="5912" width="15.140625" bestFit="1" customWidth="1"/>
    <col min="5913" max="5913" width="9.42578125" customWidth="1"/>
    <col min="5914" max="5914" width="15.140625" bestFit="1" customWidth="1"/>
    <col min="5915" max="5915" width="9.42578125" customWidth="1"/>
    <col min="5916" max="5916" width="15.140625" bestFit="1" customWidth="1"/>
    <col min="5917" max="5917" width="9.42578125" customWidth="1"/>
    <col min="5918" max="5918" width="15.140625" bestFit="1" customWidth="1"/>
    <col min="5919" max="5919" width="9.42578125" customWidth="1"/>
    <col min="5920" max="5920" width="15.140625" bestFit="1" customWidth="1"/>
    <col min="5921" max="5921" width="9.42578125" customWidth="1"/>
    <col min="5922" max="5922" width="15.140625" bestFit="1" customWidth="1"/>
    <col min="5923" max="5923" width="9.42578125" customWidth="1"/>
    <col min="5924" max="5924" width="15.140625" bestFit="1" customWidth="1"/>
    <col min="5925" max="5925" width="9.42578125" customWidth="1"/>
    <col min="5926" max="5926" width="15.140625" bestFit="1" customWidth="1"/>
    <col min="5927" max="5927" width="9.42578125" customWidth="1"/>
    <col min="5928" max="5928" width="15.140625" bestFit="1" customWidth="1"/>
    <col min="5929" max="5929" width="9.42578125" customWidth="1"/>
    <col min="5930" max="5930" width="15.140625" bestFit="1" customWidth="1"/>
    <col min="5931" max="5931" width="9.42578125" customWidth="1"/>
    <col min="5932" max="5932" width="15.140625" bestFit="1" customWidth="1"/>
    <col min="5933" max="5933" width="9.42578125" customWidth="1"/>
    <col min="5934" max="5934" width="15.140625" bestFit="1" customWidth="1"/>
    <col min="5935" max="5935" width="9.42578125" customWidth="1"/>
    <col min="5936" max="5936" width="15.140625" bestFit="1" customWidth="1"/>
    <col min="5937" max="5937" width="9.42578125" customWidth="1"/>
    <col min="5938" max="5938" width="15.140625" bestFit="1" customWidth="1"/>
    <col min="5939" max="5939" width="9.42578125" customWidth="1"/>
    <col min="5940" max="5940" width="15.140625" bestFit="1" customWidth="1"/>
    <col min="5941" max="5941" width="9.42578125" customWidth="1"/>
    <col min="5942" max="5942" width="15.140625" bestFit="1" customWidth="1"/>
    <col min="5943" max="5943" width="9.42578125" customWidth="1"/>
    <col min="5944" max="5944" width="15.140625" bestFit="1" customWidth="1"/>
    <col min="5945" max="5945" width="9.42578125" customWidth="1"/>
    <col min="5946" max="5946" width="15.140625" bestFit="1" customWidth="1"/>
    <col min="5947" max="5947" width="9.42578125" customWidth="1"/>
    <col min="5948" max="5948" width="15.140625" bestFit="1" customWidth="1"/>
    <col min="5949" max="5949" width="9.42578125" customWidth="1"/>
    <col min="5950" max="5950" width="15.140625" bestFit="1" customWidth="1"/>
    <col min="5951" max="5951" width="9.42578125" customWidth="1"/>
    <col min="5952" max="5952" width="15.140625" bestFit="1" customWidth="1"/>
    <col min="5953" max="5953" width="9.42578125" customWidth="1"/>
    <col min="5954" max="5954" width="15.140625" bestFit="1" customWidth="1"/>
    <col min="5955" max="5955" width="9.42578125" customWidth="1"/>
    <col min="5956" max="5956" width="15.140625" bestFit="1" customWidth="1"/>
    <col min="5957" max="5957" width="9.42578125" customWidth="1"/>
    <col min="5958" max="5958" width="15.140625" bestFit="1" customWidth="1"/>
    <col min="5959" max="5959" width="9.42578125" customWidth="1"/>
    <col min="5960" max="5960" width="15.140625" bestFit="1" customWidth="1"/>
    <col min="5961" max="5961" width="9.42578125" customWidth="1"/>
    <col min="5962" max="5962" width="15.140625" bestFit="1" customWidth="1"/>
    <col min="5963" max="5963" width="9.42578125" customWidth="1"/>
    <col min="5964" max="5964" width="15.140625" bestFit="1" customWidth="1"/>
    <col min="5965" max="5965" width="9.42578125" customWidth="1"/>
    <col min="5966" max="5966" width="15.140625" bestFit="1" customWidth="1"/>
    <col min="5967" max="5967" width="9.42578125" customWidth="1"/>
    <col min="5968" max="5968" width="15.140625" bestFit="1" customWidth="1"/>
    <col min="5969" max="5969" width="9.42578125" customWidth="1"/>
    <col min="5970" max="5970" width="15.140625" bestFit="1" customWidth="1"/>
    <col min="5971" max="5971" width="9.42578125" customWidth="1"/>
    <col min="5972" max="5972" width="15.140625" bestFit="1" customWidth="1"/>
    <col min="5973" max="5973" width="9.42578125" customWidth="1"/>
    <col min="5974" max="5974" width="15.140625" bestFit="1" customWidth="1"/>
    <col min="5975" max="5975" width="9.42578125" customWidth="1"/>
    <col min="5976" max="5976" width="15.140625" bestFit="1" customWidth="1"/>
    <col min="5977" max="5977" width="9.42578125" customWidth="1"/>
    <col min="5978" max="5978" width="15.140625" bestFit="1" customWidth="1"/>
    <col min="5979" max="5979" width="9.42578125" customWidth="1"/>
    <col min="5980" max="5980" width="15.140625" bestFit="1" customWidth="1"/>
    <col min="5981" max="5981" width="9.42578125" customWidth="1"/>
    <col min="5982" max="5982" width="15.140625" bestFit="1" customWidth="1"/>
    <col min="5983" max="5983" width="9.42578125" customWidth="1"/>
    <col min="5984" max="5984" width="15.140625" bestFit="1" customWidth="1"/>
    <col min="5985" max="5985" width="9.42578125" customWidth="1"/>
    <col min="5986" max="5986" width="15.140625" bestFit="1" customWidth="1"/>
    <col min="5987" max="5987" width="9.42578125" customWidth="1"/>
    <col min="5988" max="5988" width="15.140625" bestFit="1" customWidth="1"/>
    <col min="5989" max="5989" width="9.42578125" customWidth="1"/>
    <col min="5990" max="5990" width="15.140625" bestFit="1" customWidth="1"/>
    <col min="5991" max="5991" width="9.42578125" customWidth="1"/>
    <col min="5992" max="5992" width="15.140625" bestFit="1" customWidth="1"/>
    <col min="5993" max="5993" width="9.42578125" customWidth="1"/>
    <col min="5994" max="5994" width="15.140625" bestFit="1" customWidth="1"/>
    <col min="5995" max="5995" width="9.42578125" customWidth="1"/>
    <col min="5996" max="5996" width="15.140625" bestFit="1" customWidth="1"/>
    <col min="5997" max="5997" width="9.42578125" customWidth="1"/>
    <col min="5998" max="5998" width="15.140625" bestFit="1" customWidth="1"/>
    <col min="5999" max="5999" width="9.42578125" customWidth="1"/>
    <col min="6000" max="6000" width="15.140625" bestFit="1" customWidth="1"/>
    <col min="6001" max="6001" width="9.42578125" customWidth="1"/>
    <col min="6002" max="6002" width="15.140625" bestFit="1" customWidth="1"/>
    <col min="6003" max="6003" width="9.42578125" customWidth="1"/>
    <col min="6004" max="6004" width="15.140625" bestFit="1" customWidth="1"/>
    <col min="6005" max="6005" width="9.42578125" customWidth="1"/>
    <col min="6006" max="6006" width="15.140625" bestFit="1" customWidth="1"/>
    <col min="6007" max="6007" width="9.42578125" customWidth="1"/>
    <col min="6008" max="6008" width="15.140625" bestFit="1" customWidth="1"/>
    <col min="6009" max="6009" width="9.42578125" customWidth="1"/>
    <col min="6010" max="6010" width="15.140625" bestFit="1" customWidth="1"/>
    <col min="6011" max="6011" width="9.42578125" customWidth="1"/>
    <col min="6012" max="6012" width="15.140625" bestFit="1" customWidth="1"/>
    <col min="6013" max="6013" width="9.42578125" customWidth="1"/>
    <col min="6014" max="6014" width="15.140625" bestFit="1" customWidth="1"/>
    <col min="6015" max="6015" width="9.42578125" customWidth="1"/>
    <col min="6016" max="6016" width="15.140625" bestFit="1" customWidth="1"/>
    <col min="6017" max="6017" width="9.42578125" customWidth="1"/>
    <col min="6018" max="6018" width="15.140625" bestFit="1" customWidth="1"/>
    <col min="6019" max="6019" width="9.42578125" customWidth="1"/>
    <col min="6020" max="6020" width="15.140625" bestFit="1" customWidth="1"/>
    <col min="6021" max="6021" width="9.42578125" customWidth="1"/>
    <col min="6022" max="6022" width="15.140625" bestFit="1" customWidth="1"/>
    <col min="6023" max="6023" width="9.42578125" customWidth="1"/>
    <col min="6024" max="6024" width="15.140625" bestFit="1" customWidth="1"/>
    <col min="6025" max="6025" width="9.42578125" customWidth="1"/>
    <col min="6026" max="6026" width="15.140625" bestFit="1" customWidth="1"/>
    <col min="6027" max="6027" width="9.42578125" customWidth="1"/>
    <col min="6028" max="6028" width="15.140625" bestFit="1" customWidth="1"/>
    <col min="6029" max="6029" width="9.42578125" customWidth="1"/>
    <col min="6030" max="6030" width="15.140625" bestFit="1" customWidth="1"/>
    <col min="6031" max="6031" width="9.42578125" customWidth="1"/>
    <col min="6032" max="6032" width="15.140625" bestFit="1" customWidth="1"/>
    <col min="6033" max="6033" width="9.42578125" customWidth="1"/>
    <col min="6034" max="6034" width="15.140625" bestFit="1" customWidth="1"/>
    <col min="6035" max="6035" width="9.42578125" customWidth="1"/>
    <col min="6036" max="6036" width="15.140625" bestFit="1" customWidth="1"/>
    <col min="6037" max="6037" width="9.42578125" customWidth="1"/>
    <col min="6038" max="6038" width="15.140625" bestFit="1" customWidth="1"/>
    <col min="6039" max="6039" width="9.42578125" customWidth="1"/>
    <col min="6040" max="6040" width="15.140625" bestFit="1" customWidth="1"/>
    <col min="6041" max="6041" width="9.42578125" customWidth="1"/>
    <col min="6042" max="6042" width="15.140625" bestFit="1" customWidth="1"/>
    <col min="6043" max="6043" width="9.42578125" customWidth="1"/>
    <col min="6044" max="6044" width="15.140625" bestFit="1" customWidth="1"/>
    <col min="6045" max="6045" width="9.42578125" customWidth="1"/>
    <col min="6046" max="6046" width="15.140625" bestFit="1" customWidth="1"/>
    <col min="6047" max="6047" width="9.42578125" customWidth="1"/>
    <col min="6048" max="6048" width="15.140625" bestFit="1" customWidth="1"/>
    <col min="6049" max="6049" width="9.42578125" customWidth="1"/>
    <col min="6050" max="6050" width="15.140625" bestFit="1" customWidth="1"/>
    <col min="6051" max="6051" width="9.42578125" customWidth="1"/>
    <col min="6052" max="6052" width="15.140625" bestFit="1" customWidth="1"/>
    <col min="6053" max="6053" width="9.42578125" customWidth="1"/>
    <col min="6054" max="6054" width="15.140625" bestFit="1" customWidth="1"/>
    <col min="6055" max="6055" width="9.42578125" customWidth="1"/>
    <col min="6056" max="6056" width="15.140625" bestFit="1" customWidth="1"/>
    <col min="6057" max="6057" width="9.42578125" customWidth="1"/>
    <col min="6058" max="6058" width="15.140625" bestFit="1" customWidth="1"/>
    <col min="6059" max="6059" width="9.42578125" customWidth="1"/>
    <col min="6060" max="6060" width="15.140625" bestFit="1" customWidth="1"/>
    <col min="6061" max="6061" width="9.42578125" customWidth="1"/>
    <col min="6062" max="6062" width="15.140625" bestFit="1" customWidth="1"/>
    <col min="6063" max="6063" width="9.42578125" customWidth="1"/>
    <col min="6064" max="6064" width="15.140625" bestFit="1" customWidth="1"/>
    <col min="6065" max="6065" width="9.42578125" customWidth="1"/>
    <col min="6066" max="6066" width="15.140625" bestFit="1" customWidth="1"/>
    <col min="6067" max="6067" width="9.42578125" customWidth="1"/>
    <col min="6068" max="6068" width="15.140625" bestFit="1" customWidth="1"/>
    <col min="6069" max="6069" width="9.42578125" customWidth="1"/>
    <col min="6070" max="6070" width="15.140625" bestFit="1" customWidth="1"/>
    <col min="6071" max="6071" width="9.42578125" customWidth="1"/>
    <col min="6072" max="6072" width="15.140625" bestFit="1" customWidth="1"/>
    <col min="6073" max="6073" width="9.42578125" customWidth="1"/>
    <col min="6074" max="6074" width="15.140625" bestFit="1" customWidth="1"/>
    <col min="6075" max="6075" width="9.42578125" customWidth="1"/>
    <col min="6076" max="6076" width="15.140625" bestFit="1" customWidth="1"/>
    <col min="6077" max="6077" width="9.42578125" customWidth="1"/>
    <col min="6078" max="6078" width="15.140625" bestFit="1" customWidth="1"/>
    <col min="6079" max="6079" width="9.42578125" customWidth="1"/>
    <col min="6080" max="6080" width="15.140625" bestFit="1" customWidth="1"/>
    <col min="6081" max="6081" width="9.42578125" customWidth="1"/>
    <col min="6082" max="6082" width="15.140625" bestFit="1" customWidth="1"/>
    <col min="6083" max="6083" width="9.42578125" customWidth="1"/>
    <col min="6084" max="6084" width="15.140625" bestFit="1" customWidth="1"/>
    <col min="6085" max="6085" width="9.42578125" customWidth="1"/>
    <col min="6086" max="6086" width="15.140625" bestFit="1" customWidth="1"/>
    <col min="6087" max="6087" width="9.42578125" customWidth="1"/>
    <col min="6088" max="6088" width="15.140625" bestFit="1" customWidth="1"/>
    <col min="6089" max="6089" width="9.42578125" customWidth="1"/>
    <col min="6090" max="6090" width="15.140625" bestFit="1" customWidth="1"/>
    <col min="6091" max="6091" width="9.42578125" customWidth="1"/>
    <col min="6092" max="6092" width="15.140625" bestFit="1" customWidth="1"/>
    <col min="6093" max="6093" width="9.42578125" customWidth="1"/>
    <col min="6094" max="6094" width="15.140625" bestFit="1" customWidth="1"/>
    <col min="6095" max="6095" width="9.42578125" customWidth="1"/>
    <col min="6096" max="6096" width="15.140625" bestFit="1" customWidth="1"/>
    <col min="6097" max="6097" width="9.42578125" customWidth="1"/>
    <col min="6098" max="6098" width="15.140625" bestFit="1" customWidth="1"/>
    <col min="6099" max="6099" width="9.42578125" customWidth="1"/>
    <col min="6100" max="6100" width="15.140625" bestFit="1" customWidth="1"/>
    <col min="6101" max="6101" width="9.42578125" customWidth="1"/>
    <col min="6102" max="6102" width="15.140625" bestFit="1" customWidth="1"/>
    <col min="6103" max="6103" width="9.42578125" customWidth="1"/>
    <col min="6104" max="6104" width="15.140625" bestFit="1" customWidth="1"/>
    <col min="6105" max="6105" width="9.42578125" customWidth="1"/>
    <col min="6106" max="6106" width="15.140625" bestFit="1" customWidth="1"/>
    <col min="6107" max="6107" width="9.42578125" customWidth="1"/>
    <col min="6108" max="6108" width="15.140625" bestFit="1" customWidth="1"/>
    <col min="6109" max="6109" width="9.42578125" customWidth="1"/>
    <col min="6110" max="6110" width="15.140625" bestFit="1" customWidth="1"/>
    <col min="6111" max="6111" width="9.42578125" customWidth="1"/>
    <col min="6112" max="6112" width="15.140625" bestFit="1" customWidth="1"/>
    <col min="6113" max="6113" width="9.42578125" customWidth="1"/>
    <col min="6114" max="6114" width="15.140625" bestFit="1" customWidth="1"/>
    <col min="6115" max="6115" width="9.42578125" customWidth="1"/>
    <col min="6116" max="6116" width="15.140625" bestFit="1" customWidth="1"/>
    <col min="6117" max="6117" width="9.42578125" customWidth="1"/>
    <col min="6118" max="6118" width="15.140625" bestFit="1" customWidth="1"/>
    <col min="6119" max="6119" width="9.42578125" customWidth="1"/>
    <col min="6120" max="6120" width="15.140625" bestFit="1" customWidth="1"/>
    <col min="6121" max="6121" width="9.42578125" customWidth="1"/>
    <col min="6122" max="6122" width="15.140625" bestFit="1" customWidth="1"/>
    <col min="6123" max="6123" width="9.42578125" customWidth="1"/>
    <col min="6124" max="6124" width="15.140625" bestFit="1" customWidth="1"/>
    <col min="6125" max="6125" width="9.42578125" customWidth="1"/>
    <col min="6126" max="6126" width="15.140625" bestFit="1" customWidth="1"/>
    <col min="6127" max="6127" width="9.42578125" customWidth="1"/>
    <col min="6128" max="6128" width="15.140625" bestFit="1" customWidth="1"/>
    <col min="6129" max="6129" width="9.42578125" customWidth="1"/>
    <col min="6130" max="6130" width="15.140625" bestFit="1" customWidth="1"/>
    <col min="6131" max="6131" width="9.42578125" customWidth="1"/>
    <col min="6132" max="6132" width="15.140625" bestFit="1" customWidth="1"/>
    <col min="6133" max="6133" width="9.42578125" customWidth="1"/>
    <col min="6134" max="6134" width="15.140625" bestFit="1" customWidth="1"/>
    <col min="6135" max="6135" width="9.42578125" customWidth="1"/>
    <col min="6136" max="6136" width="15.140625" bestFit="1" customWidth="1"/>
    <col min="6137" max="6137" width="9.42578125" customWidth="1"/>
    <col min="6138" max="6138" width="15.140625" bestFit="1" customWidth="1"/>
    <col min="6139" max="6139" width="9.42578125" customWidth="1"/>
    <col min="6140" max="6140" width="15.140625" bestFit="1" customWidth="1"/>
    <col min="6141" max="6141" width="9.42578125" customWidth="1"/>
    <col min="6142" max="6142" width="15.140625" bestFit="1" customWidth="1"/>
    <col min="6143" max="6143" width="9.42578125" customWidth="1"/>
    <col min="6144" max="6144" width="15.140625" bestFit="1" customWidth="1"/>
    <col min="6145" max="6145" width="9.42578125" customWidth="1"/>
    <col min="6146" max="6146" width="15.140625" bestFit="1" customWidth="1"/>
    <col min="6147" max="6147" width="9.42578125" customWidth="1"/>
    <col min="6148" max="6148" width="15.140625" bestFit="1" customWidth="1"/>
    <col min="6149" max="6149" width="9.42578125" customWidth="1"/>
    <col min="6150" max="6150" width="15.140625" bestFit="1" customWidth="1"/>
    <col min="6151" max="6151" width="9.42578125" customWidth="1"/>
    <col min="6152" max="6152" width="15.140625" bestFit="1" customWidth="1"/>
    <col min="6153" max="6153" width="9.42578125" customWidth="1"/>
    <col min="6154" max="6154" width="15.140625" bestFit="1" customWidth="1"/>
    <col min="6155" max="6155" width="9.42578125" customWidth="1"/>
    <col min="6156" max="6156" width="15.140625" bestFit="1" customWidth="1"/>
    <col min="6157" max="6157" width="9.42578125" customWidth="1"/>
    <col min="6158" max="6158" width="15.140625" bestFit="1" customWidth="1"/>
    <col min="6159" max="6159" width="9.42578125" customWidth="1"/>
    <col min="6160" max="6160" width="15.140625" bestFit="1" customWidth="1"/>
    <col min="6161" max="6161" width="9.42578125" customWidth="1"/>
    <col min="6162" max="6162" width="15.140625" bestFit="1" customWidth="1"/>
    <col min="6163" max="6163" width="9.42578125" customWidth="1"/>
    <col min="6164" max="6164" width="15.140625" bestFit="1" customWidth="1"/>
    <col min="6165" max="6165" width="9.42578125" customWidth="1"/>
    <col min="6166" max="6166" width="6.85546875" customWidth="1"/>
    <col min="6167" max="6167" width="15.140625" bestFit="1" customWidth="1"/>
    <col min="6168" max="6168" width="9.42578125" customWidth="1"/>
    <col min="6169" max="6169" width="15.140625" bestFit="1" customWidth="1"/>
    <col min="6170" max="6170" width="9.42578125" customWidth="1"/>
    <col min="6171" max="6171" width="15.140625" bestFit="1" customWidth="1"/>
    <col min="6172" max="6172" width="9.42578125" customWidth="1"/>
    <col min="6173" max="6173" width="15.140625" bestFit="1" customWidth="1"/>
    <col min="6174" max="6174" width="9.42578125" customWidth="1"/>
    <col min="6175" max="6175" width="15.140625" bestFit="1" customWidth="1"/>
    <col min="6176" max="6176" width="9.42578125" customWidth="1"/>
    <col min="6177" max="6177" width="15.140625" bestFit="1" customWidth="1"/>
    <col min="6178" max="6178" width="9.42578125" customWidth="1"/>
    <col min="6179" max="6179" width="15.140625" bestFit="1" customWidth="1"/>
    <col min="6180" max="6180" width="9.42578125" customWidth="1"/>
    <col min="6181" max="6181" width="15.140625" bestFit="1" customWidth="1"/>
    <col min="6182" max="6182" width="9.42578125" customWidth="1"/>
    <col min="6183" max="6183" width="15.140625" bestFit="1" customWidth="1"/>
    <col min="6184" max="6184" width="9.42578125" customWidth="1"/>
    <col min="6185" max="6185" width="15.140625" bestFit="1" customWidth="1"/>
    <col min="6186" max="6186" width="9.42578125" customWidth="1"/>
    <col min="6187" max="6187" width="15.140625" bestFit="1" customWidth="1"/>
    <col min="6188" max="6188" width="9.42578125" customWidth="1"/>
    <col min="6189" max="6189" width="15.140625" bestFit="1" customWidth="1"/>
    <col min="6190" max="6190" width="9.42578125" customWidth="1"/>
    <col min="6191" max="6191" width="15.140625" bestFit="1" customWidth="1"/>
    <col min="6192" max="6192" width="9.42578125" customWidth="1"/>
    <col min="6193" max="6193" width="15.140625" bestFit="1" customWidth="1"/>
    <col min="6194" max="6194" width="9.42578125" customWidth="1"/>
    <col min="6195" max="6195" width="15.140625" bestFit="1" customWidth="1"/>
    <col min="6196" max="6196" width="9.42578125" customWidth="1"/>
    <col min="6197" max="6197" width="15.140625" bestFit="1" customWidth="1"/>
    <col min="6198" max="6198" width="9.42578125" customWidth="1"/>
    <col min="6199" max="6199" width="15.140625" bestFit="1" customWidth="1"/>
    <col min="6200" max="6200" width="9.42578125" customWidth="1"/>
    <col min="6201" max="6201" width="15.140625" bestFit="1" customWidth="1"/>
    <col min="6202" max="6202" width="9.42578125" customWidth="1"/>
    <col min="6203" max="6203" width="15.140625" bestFit="1" customWidth="1"/>
    <col min="6204" max="6204" width="9.42578125" customWidth="1"/>
    <col min="6205" max="6205" width="15.140625" bestFit="1" customWidth="1"/>
    <col min="6206" max="6206" width="9.42578125" customWidth="1"/>
    <col min="6207" max="6207" width="15.140625" bestFit="1" customWidth="1"/>
    <col min="6208" max="6208" width="9.42578125" customWidth="1"/>
    <col min="6209" max="6209" width="15.140625" bestFit="1" customWidth="1"/>
    <col min="6210" max="6210" width="9.42578125" customWidth="1"/>
    <col min="6211" max="6211" width="15.140625" bestFit="1" customWidth="1"/>
    <col min="6212" max="6212" width="9.42578125" customWidth="1"/>
    <col min="6213" max="6213" width="15.140625" bestFit="1" customWidth="1"/>
    <col min="6214" max="6214" width="9.42578125" customWidth="1"/>
    <col min="6215" max="6215" width="15.140625" bestFit="1" customWidth="1"/>
    <col min="6216" max="6216" width="9.42578125" customWidth="1"/>
    <col min="6217" max="6217" width="15.140625" bestFit="1" customWidth="1"/>
    <col min="6218" max="6218" width="9.42578125" customWidth="1"/>
    <col min="6219" max="6219" width="15.140625" bestFit="1" customWidth="1"/>
    <col min="6220" max="6220" width="9.42578125" customWidth="1"/>
    <col min="6221" max="6221" width="15.140625" bestFit="1" customWidth="1"/>
    <col min="6222" max="6222" width="9.42578125" customWidth="1"/>
    <col min="6223" max="6223" width="15.140625" bestFit="1" customWidth="1"/>
    <col min="6224" max="6224" width="9.42578125" customWidth="1"/>
    <col min="6225" max="6225" width="15.140625" bestFit="1" customWidth="1"/>
    <col min="6226" max="6226" width="9.42578125" customWidth="1"/>
    <col min="6227" max="6227" width="15.140625" bestFit="1" customWidth="1"/>
    <col min="6228" max="6228" width="9.42578125" customWidth="1"/>
    <col min="6229" max="6229" width="6.85546875" customWidth="1"/>
    <col min="6230" max="6230" width="15.140625" bestFit="1" customWidth="1"/>
    <col min="6231" max="6231" width="9.42578125" customWidth="1"/>
    <col min="6232" max="6232" width="15.140625" bestFit="1" customWidth="1"/>
    <col min="6233" max="6233" width="9.42578125" customWidth="1"/>
    <col min="6234" max="6234" width="15.140625" bestFit="1" customWidth="1"/>
    <col min="6235" max="6235" width="9.42578125" customWidth="1"/>
    <col min="6236" max="6236" width="15.140625" bestFit="1" customWidth="1"/>
    <col min="6237" max="6237" width="9.42578125" customWidth="1"/>
    <col min="6238" max="6238" width="15.140625" bestFit="1" customWidth="1"/>
    <col min="6239" max="6239" width="9.42578125" customWidth="1"/>
    <col min="6240" max="6240" width="15.140625" bestFit="1" customWidth="1"/>
    <col min="6241" max="6241" width="9.42578125" customWidth="1"/>
    <col min="6242" max="6242" width="15.140625" bestFit="1" customWidth="1"/>
    <col min="6243" max="6243" width="9.42578125" customWidth="1"/>
    <col min="6244" max="6244" width="15.140625" bestFit="1" customWidth="1"/>
    <col min="6245" max="6245" width="9.42578125" customWidth="1"/>
    <col min="6246" max="6246" width="15.140625" bestFit="1" customWidth="1"/>
    <col min="6247" max="6247" width="9.42578125" customWidth="1"/>
    <col min="6248" max="6248" width="15.140625" bestFit="1" customWidth="1"/>
    <col min="6249" max="6249" width="9.42578125" customWidth="1"/>
    <col min="6250" max="6250" width="15.140625" bestFit="1" customWidth="1"/>
    <col min="6251" max="6251" width="9.42578125" customWidth="1"/>
    <col min="6252" max="6252" width="15.140625" bestFit="1" customWidth="1"/>
    <col min="6253" max="6253" width="9.42578125" customWidth="1"/>
    <col min="6254" max="6254" width="15.140625" bestFit="1" customWidth="1"/>
    <col min="6255" max="6255" width="9.42578125" customWidth="1"/>
    <col min="6256" max="6256" width="15.140625" bestFit="1" customWidth="1"/>
    <col min="6257" max="6257" width="9.42578125" customWidth="1"/>
    <col min="6258" max="6258" width="15.140625" bestFit="1" customWidth="1"/>
    <col min="6259" max="6259" width="9.42578125" customWidth="1"/>
    <col min="6260" max="6260" width="15.140625" bestFit="1" customWidth="1"/>
    <col min="6261" max="6261" width="9.42578125" customWidth="1"/>
    <col min="6262" max="6262" width="15.140625" bestFit="1" customWidth="1"/>
    <col min="6263" max="6263" width="9.42578125" customWidth="1"/>
    <col min="6264" max="6264" width="15.140625" bestFit="1" customWidth="1"/>
    <col min="6265" max="6265" width="9.42578125" customWidth="1"/>
    <col min="6266" max="6266" width="15.140625" bestFit="1" customWidth="1"/>
    <col min="6267" max="6267" width="9.42578125" customWidth="1"/>
    <col min="6268" max="6268" width="15.140625" bestFit="1" customWidth="1"/>
    <col min="6269" max="6269" width="9.42578125" customWidth="1"/>
    <col min="6270" max="6270" width="15.140625" bestFit="1" customWidth="1"/>
    <col min="6271" max="6271" width="9.42578125" customWidth="1"/>
    <col min="6272" max="6272" width="15.140625" bestFit="1" customWidth="1"/>
    <col min="6273" max="6273" width="9.42578125" customWidth="1"/>
    <col min="6274" max="6274" width="15.140625" bestFit="1" customWidth="1"/>
    <col min="6275" max="6275" width="9.42578125" customWidth="1"/>
    <col min="6276" max="6276" width="15.140625" bestFit="1" customWidth="1"/>
    <col min="6277" max="6277" width="9.42578125" customWidth="1"/>
    <col min="6278" max="6278" width="15.140625" bestFit="1" customWidth="1"/>
    <col min="6279" max="6279" width="9.42578125" customWidth="1"/>
    <col min="6280" max="6280" width="15.140625" bestFit="1" customWidth="1"/>
    <col min="6281" max="6281" width="9.42578125" customWidth="1"/>
    <col min="6282" max="6282" width="15.140625" bestFit="1" customWidth="1"/>
    <col min="6283" max="6283" width="9.42578125" customWidth="1"/>
    <col min="6284" max="6284" width="15.140625" bestFit="1" customWidth="1"/>
    <col min="6285" max="6285" width="9.42578125" customWidth="1"/>
    <col min="6286" max="6286" width="15.140625" bestFit="1" customWidth="1"/>
    <col min="6287" max="6287" width="9.42578125" customWidth="1"/>
    <col min="6288" max="6288" width="15.140625" bestFit="1" customWidth="1"/>
    <col min="6289" max="6289" width="9.42578125" customWidth="1"/>
    <col min="6290" max="6290" width="15.140625" bestFit="1" customWidth="1"/>
    <col min="6291" max="6291" width="9.42578125" customWidth="1"/>
    <col min="6292" max="6292" width="15.140625" bestFit="1" customWidth="1"/>
    <col min="6293" max="6293" width="9.42578125" customWidth="1"/>
    <col min="6294" max="6294" width="15.140625" bestFit="1" customWidth="1"/>
    <col min="6295" max="6295" width="9.42578125" customWidth="1"/>
    <col min="6296" max="6296" width="15.140625" bestFit="1" customWidth="1"/>
    <col min="6297" max="6297" width="9.42578125" customWidth="1"/>
    <col min="6298" max="6298" width="15.140625" bestFit="1" customWidth="1"/>
    <col min="6299" max="6299" width="9.42578125" customWidth="1"/>
    <col min="6300" max="6300" width="15.140625" bestFit="1" customWidth="1"/>
    <col min="6301" max="6301" width="9.42578125" customWidth="1"/>
    <col min="6302" max="6302" width="15.140625" bestFit="1" customWidth="1"/>
    <col min="6303" max="6303" width="9.42578125" customWidth="1"/>
    <col min="6304" max="6304" width="15.140625" bestFit="1" customWidth="1"/>
    <col min="6305" max="6305" width="9.42578125" customWidth="1"/>
    <col min="6306" max="6306" width="15.140625" bestFit="1" customWidth="1"/>
    <col min="6307" max="6307" width="9.42578125" customWidth="1"/>
    <col min="6308" max="6308" width="15.140625" bestFit="1" customWidth="1"/>
    <col min="6309" max="6309" width="9.42578125" customWidth="1"/>
    <col min="6310" max="6310" width="15.140625" bestFit="1" customWidth="1"/>
    <col min="6311" max="6311" width="9.42578125" customWidth="1"/>
    <col min="6312" max="6312" width="15.140625" bestFit="1" customWidth="1"/>
    <col min="6313" max="6313" width="9.42578125" customWidth="1"/>
    <col min="6314" max="6314" width="15.140625" bestFit="1" customWidth="1"/>
    <col min="6315" max="6315" width="9.42578125" customWidth="1"/>
    <col min="6316" max="6316" width="15.140625" bestFit="1" customWidth="1"/>
    <col min="6317" max="6317" width="9.42578125" customWidth="1"/>
    <col min="6318" max="6318" width="15.140625" bestFit="1" customWidth="1"/>
    <col min="6319" max="6319" width="9.42578125" customWidth="1"/>
    <col min="6320" max="6320" width="15.140625" bestFit="1" customWidth="1"/>
    <col min="6321" max="6321" width="9.42578125" customWidth="1"/>
    <col min="6322" max="6322" width="15.140625" bestFit="1" customWidth="1"/>
    <col min="6323" max="6323" width="9.42578125" customWidth="1"/>
    <col min="6324" max="6324" width="15.140625" bestFit="1" customWidth="1"/>
    <col min="6325" max="6325" width="9.42578125" customWidth="1"/>
    <col min="6326" max="6326" width="15.140625" bestFit="1" customWidth="1"/>
    <col min="6327" max="6327" width="9.42578125" customWidth="1"/>
    <col min="6328" max="6328" width="15.140625" bestFit="1" customWidth="1"/>
    <col min="6329" max="6329" width="9.42578125" customWidth="1"/>
    <col min="6330" max="6330" width="15.140625" bestFit="1" customWidth="1"/>
    <col min="6331" max="6331" width="9.42578125" customWidth="1"/>
    <col min="6332" max="6332" width="15.140625" bestFit="1" customWidth="1"/>
    <col min="6333" max="6333" width="9.42578125" customWidth="1"/>
    <col min="6334" max="6334" width="15.140625" bestFit="1" customWidth="1"/>
    <col min="6335" max="6335" width="9.42578125" customWidth="1"/>
    <col min="6336" max="6336" width="15.140625" bestFit="1" customWidth="1"/>
    <col min="6337" max="6337" width="9.42578125" customWidth="1"/>
    <col min="6338" max="6338" width="15.140625" bestFit="1" customWidth="1"/>
    <col min="6339" max="6339" width="9.42578125" customWidth="1"/>
    <col min="6340" max="6340" width="15.140625" bestFit="1" customWidth="1"/>
    <col min="6341" max="6341" width="9.42578125" customWidth="1"/>
    <col min="6342" max="6342" width="15.140625" bestFit="1" customWidth="1"/>
    <col min="6343" max="6343" width="9.42578125" customWidth="1"/>
    <col min="6344" max="6344" width="15.140625" bestFit="1" customWidth="1"/>
    <col min="6345" max="6345" width="9.42578125" customWidth="1"/>
    <col min="6346" max="6346" width="15.140625" bestFit="1" customWidth="1"/>
    <col min="6347" max="6347" width="9.42578125" customWidth="1"/>
    <col min="6348" max="6348" width="15.140625" bestFit="1" customWidth="1"/>
    <col min="6349" max="6349" width="9.42578125" customWidth="1"/>
    <col min="6350" max="6350" width="15.140625" bestFit="1" customWidth="1"/>
    <col min="6351" max="6351" width="9.42578125" customWidth="1"/>
    <col min="6352" max="6352" width="15.140625" bestFit="1" customWidth="1"/>
    <col min="6353" max="6353" width="9.42578125" customWidth="1"/>
    <col min="6354" max="6354" width="15.140625" bestFit="1" customWidth="1"/>
    <col min="6355" max="6355" width="9.42578125" customWidth="1"/>
    <col min="6356" max="6356" width="15.140625" bestFit="1" customWidth="1"/>
    <col min="6357" max="6357" width="9.42578125" customWidth="1"/>
    <col min="6358" max="6358" width="15.140625" bestFit="1" customWidth="1"/>
    <col min="6359" max="6359" width="9.42578125" customWidth="1"/>
    <col min="6360" max="6360" width="15.140625" bestFit="1" customWidth="1"/>
    <col min="6361" max="6361" width="9.42578125" customWidth="1"/>
    <col min="6362" max="6362" width="15.140625" bestFit="1" customWidth="1"/>
    <col min="6363" max="6363" width="9.42578125" customWidth="1"/>
    <col min="6364" max="6364" width="15.140625" bestFit="1" customWidth="1"/>
    <col min="6365" max="6365" width="9.42578125" customWidth="1"/>
    <col min="6366" max="6366" width="15.140625" bestFit="1" customWidth="1"/>
    <col min="6367" max="6367" width="9.42578125" customWidth="1"/>
    <col min="6368" max="6368" width="6.85546875" customWidth="1"/>
    <col min="6369" max="6369" width="15.140625" bestFit="1" customWidth="1"/>
    <col min="6370" max="6370" width="9.42578125" customWidth="1"/>
    <col min="6371" max="6371" width="15.140625" bestFit="1" customWidth="1"/>
    <col min="6372" max="6372" width="9.42578125" customWidth="1"/>
    <col min="6373" max="6373" width="15.140625" bestFit="1" customWidth="1"/>
    <col min="6374" max="6374" width="9.42578125" customWidth="1"/>
    <col min="6375" max="6375" width="15.140625" bestFit="1" customWidth="1"/>
    <col min="6376" max="6376" width="9.42578125" customWidth="1"/>
    <col min="6377" max="6377" width="15.140625" bestFit="1" customWidth="1"/>
    <col min="6378" max="6378" width="9.42578125" customWidth="1"/>
    <col min="6379" max="6379" width="15.140625" bestFit="1" customWidth="1"/>
    <col min="6380" max="6380" width="9.42578125" customWidth="1"/>
    <col min="6381" max="6381" width="15.140625" bestFit="1" customWidth="1"/>
    <col min="6382" max="6382" width="9.42578125" customWidth="1"/>
    <col min="6383" max="6383" width="15.140625" bestFit="1" customWidth="1"/>
    <col min="6384" max="6384" width="9.42578125" customWidth="1"/>
    <col min="6385" max="6385" width="15.140625" bestFit="1" customWidth="1"/>
    <col min="6386" max="6386" width="9.42578125" customWidth="1"/>
    <col min="6387" max="6387" width="15.140625" bestFit="1" customWidth="1"/>
    <col min="6388" max="6388" width="9.42578125" customWidth="1"/>
    <col min="6389" max="6389" width="15.140625" bestFit="1" customWidth="1"/>
    <col min="6390" max="6390" width="9.42578125" customWidth="1"/>
    <col min="6391" max="6391" width="15.140625" bestFit="1" customWidth="1"/>
    <col min="6392" max="6392" width="9.42578125" customWidth="1"/>
    <col min="6393" max="6393" width="15.140625" bestFit="1" customWidth="1"/>
    <col min="6394" max="6394" width="9.42578125" customWidth="1"/>
    <col min="6395" max="6395" width="15.140625" bestFit="1" customWidth="1"/>
    <col min="6396" max="6396" width="9.42578125" customWidth="1"/>
    <col min="6397" max="6397" width="15.140625" bestFit="1" customWidth="1"/>
    <col min="6398" max="6398" width="9.42578125" customWidth="1"/>
    <col min="6399" max="6399" width="15.140625" bestFit="1" customWidth="1"/>
    <col min="6400" max="6400" width="9.42578125" customWidth="1"/>
    <col min="6401" max="6401" width="15.140625" bestFit="1" customWidth="1"/>
    <col min="6402" max="6402" width="9.42578125" customWidth="1"/>
    <col min="6403" max="6403" width="15.140625" bestFit="1" customWidth="1"/>
    <col min="6404" max="6404" width="9.42578125" customWidth="1"/>
    <col min="6405" max="6405" width="15.140625" bestFit="1" customWidth="1"/>
    <col min="6406" max="6406" width="9.42578125" customWidth="1"/>
    <col min="6407" max="6407" width="15.140625" bestFit="1" customWidth="1"/>
    <col min="6408" max="6408" width="9.42578125" customWidth="1"/>
    <col min="6409" max="6409" width="15.140625" bestFit="1" customWidth="1"/>
    <col min="6410" max="6410" width="9.42578125" customWidth="1"/>
    <col min="6411" max="6411" width="15.140625" bestFit="1" customWidth="1"/>
    <col min="6412" max="6412" width="9.42578125" customWidth="1"/>
    <col min="6413" max="6413" width="15.140625" bestFit="1" customWidth="1"/>
    <col min="6414" max="6414" width="9.42578125" customWidth="1"/>
    <col min="6415" max="6415" width="15.140625" bestFit="1" customWidth="1"/>
    <col min="6416" max="6416" width="9.42578125" customWidth="1"/>
    <col min="6417" max="6417" width="15.140625" bestFit="1" customWidth="1"/>
    <col min="6418" max="6418" width="9.42578125" customWidth="1"/>
    <col min="6419" max="6419" width="15.140625" bestFit="1" customWidth="1"/>
    <col min="6420" max="6420" width="9.42578125" customWidth="1"/>
    <col min="6421" max="6421" width="15.140625" bestFit="1" customWidth="1"/>
    <col min="6422" max="6422" width="9.42578125" customWidth="1"/>
    <col min="6423" max="6423" width="15.140625" bestFit="1" customWidth="1"/>
    <col min="6424" max="6424" width="9.42578125" customWidth="1"/>
    <col min="6425" max="6425" width="15.140625" bestFit="1" customWidth="1"/>
    <col min="6426" max="6426" width="9.42578125" customWidth="1"/>
    <col min="6427" max="6427" width="15.140625" bestFit="1" customWidth="1"/>
    <col min="6428" max="6428" width="9.42578125" customWidth="1"/>
    <col min="6429" max="6429" width="15.140625" bestFit="1" customWidth="1"/>
    <col min="6430" max="6430" width="9.42578125" customWidth="1"/>
    <col min="6431" max="6431" width="15.140625" bestFit="1" customWidth="1"/>
    <col min="6432" max="6432" width="9.42578125" customWidth="1"/>
    <col min="6433" max="6433" width="15.140625" bestFit="1" customWidth="1"/>
    <col min="6434" max="6434" width="9.42578125" customWidth="1"/>
    <col min="6435" max="6435" width="15.140625" bestFit="1" customWidth="1"/>
    <col min="6436" max="6436" width="9.42578125" customWidth="1"/>
    <col min="6437" max="6437" width="15.140625" bestFit="1" customWidth="1"/>
    <col min="6438" max="6438" width="9.42578125" customWidth="1"/>
    <col min="6439" max="6439" width="15.140625" bestFit="1" customWidth="1"/>
    <col min="6440" max="6440" width="9.42578125" customWidth="1"/>
    <col min="6441" max="6441" width="15.140625" bestFit="1" customWidth="1"/>
    <col min="6442" max="6442" width="9.42578125" customWidth="1"/>
    <col min="6443" max="6443" width="15.140625" bestFit="1" customWidth="1"/>
    <col min="6444" max="6444" width="9.42578125" customWidth="1"/>
    <col min="6445" max="6445" width="15.140625" bestFit="1" customWidth="1"/>
    <col min="6446" max="6446" width="9.42578125" customWidth="1"/>
    <col min="6447" max="6447" width="15.140625" bestFit="1" customWidth="1"/>
    <col min="6448" max="6448" width="9.42578125" customWidth="1"/>
    <col min="6449" max="6449" width="15.140625" bestFit="1" customWidth="1"/>
    <col min="6450" max="6450" width="9.42578125" customWidth="1"/>
    <col min="6451" max="6451" width="15.140625" bestFit="1" customWidth="1"/>
    <col min="6452" max="6452" width="9.42578125" customWidth="1"/>
    <col min="6453" max="6453" width="15.140625" bestFit="1" customWidth="1"/>
    <col min="6454" max="6454" width="9.42578125" customWidth="1"/>
    <col min="6455" max="6455" width="15.140625" bestFit="1" customWidth="1"/>
    <col min="6456" max="6456" width="9.42578125" customWidth="1"/>
    <col min="6457" max="6457" width="15.140625" bestFit="1" customWidth="1"/>
    <col min="6458" max="6458" width="9.42578125" customWidth="1"/>
    <col min="6459" max="6459" width="15.140625" bestFit="1" customWidth="1"/>
    <col min="6460" max="6460" width="9.42578125" customWidth="1"/>
    <col min="6461" max="6461" width="15.140625" bestFit="1" customWidth="1"/>
    <col min="6462" max="6462" width="9.42578125" customWidth="1"/>
    <col min="6463" max="6463" width="15.140625" bestFit="1" customWidth="1"/>
    <col min="6464" max="6464" width="9.42578125" customWidth="1"/>
    <col min="6465" max="6465" width="15.140625" bestFit="1" customWidth="1"/>
    <col min="6466" max="6466" width="9.42578125" customWidth="1"/>
    <col min="6467" max="6467" width="15.140625" bestFit="1" customWidth="1"/>
    <col min="6468" max="6468" width="9.42578125" customWidth="1"/>
    <col min="6469" max="6469" width="15.140625" bestFit="1" customWidth="1"/>
    <col min="6470" max="6470" width="9.42578125" customWidth="1"/>
    <col min="6471" max="6471" width="15.140625" bestFit="1" customWidth="1"/>
    <col min="6472" max="6472" width="9.42578125" customWidth="1"/>
    <col min="6473" max="6473" width="15.140625" bestFit="1" customWidth="1"/>
    <col min="6474" max="6474" width="9.42578125" customWidth="1"/>
    <col min="6475" max="6475" width="15.140625" bestFit="1" customWidth="1"/>
    <col min="6476" max="6476" width="9.42578125" customWidth="1"/>
    <col min="6477" max="6477" width="15.140625" bestFit="1" customWidth="1"/>
    <col min="6478" max="6478" width="9.42578125" customWidth="1"/>
    <col min="6479" max="6479" width="15.140625" bestFit="1" customWidth="1"/>
    <col min="6480" max="6480" width="9.42578125" customWidth="1"/>
    <col min="6481" max="6481" width="15.140625" bestFit="1" customWidth="1"/>
    <col min="6482" max="6482" width="9.42578125" customWidth="1"/>
    <col min="6483" max="6483" width="15.140625" bestFit="1" customWidth="1"/>
    <col min="6484" max="6484" width="9.42578125" customWidth="1"/>
    <col min="6485" max="6485" width="15.140625" bestFit="1" customWidth="1"/>
    <col min="6486" max="6486" width="9.42578125" customWidth="1"/>
    <col min="6487" max="6487" width="15.140625" bestFit="1" customWidth="1"/>
    <col min="6488" max="6488" width="9.42578125" customWidth="1"/>
    <col min="6489" max="6489" width="15.140625" bestFit="1" customWidth="1"/>
    <col min="6490" max="6490" width="9.42578125" customWidth="1"/>
    <col min="6491" max="6491" width="15.140625" bestFit="1" customWidth="1"/>
    <col min="6492" max="6492" width="9.42578125" customWidth="1"/>
    <col min="6493" max="6493" width="15.140625" bestFit="1" customWidth="1"/>
    <col min="6494" max="6494" width="9.42578125" customWidth="1"/>
    <col min="6495" max="6495" width="15.140625" bestFit="1" customWidth="1"/>
    <col min="6496" max="6496" width="9.42578125" customWidth="1"/>
    <col min="6497" max="6497" width="15.140625" bestFit="1" customWidth="1"/>
    <col min="6498" max="6498" width="9.42578125" customWidth="1"/>
    <col min="6499" max="6499" width="15.140625" bestFit="1" customWidth="1"/>
    <col min="6500" max="6500" width="9.42578125" customWidth="1"/>
    <col min="6501" max="6501" width="15.140625" bestFit="1" customWidth="1"/>
    <col min="6502" max="6502" width="9.42578125" customWidth="1"/>
    <col min="6503" max="6503" width="15.140625" bestFit="1" customWidth="1"/>
    <col min="6504" max="6504" width="9.42578125" customWidth="1"/>
    <col min="6505" max="6505" width="15.140625" bestFit="1" customWidth="1"/>
    <col min="6506" max="6506" width="9.42578125" customWidth="1"/>
    <col min="6507" max="6507" width="15.140625" bestFit="1" customWidth="1"/>
    <col min="6508" max="6508" width="9.42578125" customWidth="1"/>
    <col min="6509" max="6509" width="15.140625" bestFit="1" customWidth="1"/>
    <col min="6510" max="6510" width="9.42578125" customWidth="1"/>
    <col min="6511" max="6511" width="15.140625" bestFit="1" customWidth="1"/>
    <col min="6512" max="6512" width="9.42578125" customWidth="1"/>
    <col min="6513" max="6513" width="15.140625" bestFit="1" customWidth="1"/>
    <col min="6514" max="6514" width="9.42578125" customWidth="1"/>
    <col min="6515" max="6515" width="15.140625" bestFit="1" customWidth="1"/>
    <col min="6516" max="6516" width="9.42578125" customWidth="1"/>
    <col min="6517" max="6517" width="15.140625" bestFit="1" customWidth="1"/>
    <col min="6518" max="6518" width="9.42578125" customWidth="1"/>
    <col min="6519" max="6519" width="15.140625" bestFit="1" customWidth="1"/>
    <col min="6520" max="6520" width="9.42578125" customWidth="1"/>
    <col min="6521" max="6521" width="15.140625" bestFit="1" customWidth="1"/>
    <col min="6522" max="6522" width="9.42578125" customWidth="1"/>
    <col min="6523" max="6523" width="15.140625" bestFit="1" customWidth="1"/>
    <col min="6524" max="6524" width="9.42578125" customWidth="1"/>
    <col min="6525" max="6525" width="15.140625" bestFit="1" customWidth="1"/>
    <col min="6526" max="6526" width="9.42578125" customWidth="1"/>
    <col min="6527" max="6527" width="15.140625" bestFit="1" customWidth="1"/>
    <col min="6528" max="6528" width="9.42578125" customWidth="1"/>
    <col min="6529" max="6529" width="15.140625" bestFit="1" customWidth="1"/>
    <col min="6530" max="6530" width="9.42578125" customWidth="1"/>
    <col min="6531" max="6531" width="15.140625" bestFit="1" customWidth="1"/>
    <col min="6532" max="6532" width="9.42578125" customWidth="1"/>
    <col min="6533" max="6533" width="15.140625" bestFit="1" customWidth="1"/>
    <col min="6534" max="6534" width="9.42578125" customWidth="1"/>
    <col min="6535" max="6535" width="15.140625" bestFit="1" customWidth="1"/>
    <col min="6536" max="6536" width="9.42578125" customWidth="1"/>
    <col min="6537" max="6537" width="15.140625" bestFit="1" customWidth="1"/>
    <col min="6538" max="6538" width="9.42578125" customWidth="1"/>
    <col min="6539" max="6539" width="15.140625" bestFit="1" customWidth="1"/>
    <col min="6540" max="6540" width="9.42578125" customWidth="1"/>
    <col min="6541" max="6541" width="15.140625" bestFit="1" customWidth="1"/>
    <col min="6542" max="6542" width="9.42578125" customWidth="1"/>
    <col min="6543" max="6543" width="15.140625" bestFit="1" customWidth="1"/>
    <col min="6544" max="6544" width="9.42578125" customWidth="1"/>
    <col min="6545" max="6545" width="15.140625" bestFit="1" customWidth="1"/>
    <col min="6546" max="6546" width="9.42578125" customWidth="1"/>
    <col min="6547" max="6547" width="15.140625" bestFit="1" customWidth="1"/>
    <col min="6548" max="6548" width="9.42578125" customWidth="1"/>
    <col min="6549" max="6549" width="15.140625" bestFit="1" customWidth="1"/>
    <col min="6550" max="6550" width="9.42578125" customWidth="1"/>
    <col min="6551" max="6551" width="15.140625" bestFit="1" customWidth="1"/>
    <col min="6552" max="6552" width="9.42578125" customWidth="1"/>
    <col min="6553" max="6553" width="15.140625" bestFit="1" customWidth="1"/>
    <col min="6554" max="6554" width="9.42578125" customWidth="1"/>
    <col min="6555" max="6555" width="15.140625" bestFit="1" customWidth="1"/>
    <col min="6556" max="6556" width="9.42578125" customWidth="1"/>
    <col min="6557" max="6557" width="15.140625" bestFit="1" customWidth="1"/>
    <col min="6558" max="6558" width="9.42578125" customWidth="1"/>
    <col min="6559" max="6559" width="15.140625" bestFit="1" customWidth="1"/>
    <col min="6560" max="6560" width="9.42578125" customWidth="1"/>
    <col min="6561" max="6561" width="15.140625" bestFit="1" customWidth="1"/>
    <col min="6562" max="6562" width="9.42578125" customWidth="1"/>
    <col min="6563" max="6563" width="15.140625" bestFit="1" customWidth="1"/>
    <col min="6564" max="6564" width="9.42578125" customWidth="1"/>
    <col min="6565" max="6565" width="15.140625" bestFit="1" customWidth="1"/>
    <col min="6566" max="6566" width="9.42578125" customWidth="1"/>
    <col min="6567" max="6567" width="15.140625" bestFit="1" customWidth="1"/>
    <col min="6568" max="6568" width="9.42578125" customWidth="1"/>
    <col min="6569" max="6569" width="15.140625" bestFit="1" customWidth="1"/>
    <col min="6570" max="6570" width="9.42578125" customWidth="1"/>
    <col min="6571" max="6571" width="15.140625" bestFit="1" customWidth="1"/>
    <col min="6572" max="6572" width="9.42578125" customWidth="1"/>
    <col min="6573" max="6573" width="15.140625" bestFit="1" customWidth="1"/>
    <col min="6574" max="6574" width="9.42578125" customWidth="1"/>
    <col min="6575" max="6575" width="15.140625" bestFit="1" customWidth="1"/>
    <col min="6576" max="6576" width="9.42578125" customWidth="1"/>
    <col min="6577" max="6577" width="15.140625" bestFit="1" customWidth="1"/>
    <col min="6578" max="6578" width="9.42578125" customWidth="1"/>
    <col min="6579" max="6579" width="15.140625" bestFit="1" customWidth="1"/>
    <col min="6580" max="6580" width="9.42578125" customWidth="1"/>
    <col min="6581" max="6581" width="15.140625" bestFit="1" customWidth="1"/>
    <col min="6582" max="6582" width="9.42578125" customWidth="1"/>
    <col min="6583" max="6583" width="15.140625" bestFit="1" customWidth="1"/>
    <col min="6584" max="6584" width="9.42578125" customWidth="1"/>
    <col min="6585" max="6585" width="15.140625" bestFit="1" customWidth="1"/>
    <col min="6586" max="6586" width="9.42578125" customWidth="1"/>
    <col min="6587" max="6587" width="15.140625" bestFit="1" customWidth="1"/>
    <col min="6588" max="6588" width="9.42578125" customWidth="1"/>
    <col min="6589" max="6589" width="15.140625" bestFit="1" customWidth="1"/>
    <col min="6590" max="6590" width="9.42578125" customWidth="1"/>
    <col min="6591" max="6591" width="15.140625" bestFit="1" customWidth="1"/>
    <col min="6592" max="6592" width="9.42578125" customWidth="1"/>
    <col min="6593" max="6593" width="15.140625" bestFit="1" customWidth="1"/>
    <col min="6594" max="6594" width="9.42578125" customWidth="1"/>
    <col min="6595" max="6595" width="15.140625" bestFit="1" customWidth="1"/>
    <col min="6596" max="6596" width="9.42578125" customWidth="1"/>
    <col min="6597" max="6597" width="15.140625" bestFit="1" customWidth="1"/>
    <col min="6598" max="6598" width="9.42578125" customWidth="1"/>
    <col min="6599" max="6599" width="15.140625" bestFit="1" customWidth="1"/>
    <col min="6600" max="6600" width="9.42578125" customWidth="1"/>
    <col min="6601" max="6601" width="15.140625" bestFit="1" customWidth="1"/>
    <col min="6602" max="6602" width="9.42578125" customWidth="1"/>
    <col min="6603" max="6603" width="15.140625" bestFit="1" customWidth="1"/>
    <col min="6604" max="6604" width="9.42578125" customWidth="1"/>
    <col min="6605" max="6605" width="15.140625" bestFit="1" customWidth="1"/>
    <col min="6606" max="6606" width="9.42578125" customWidth="1"/>
    <col min="6607" max="6607" width="15.140625" bestFit="1" customWidth="1"/>
    <col min="6608" max="6608" width="9.42578125" customWidth="1"/>
    <col min="6609" max="6609" width="15.140625" bestFit="1" customWidth="1"/>
    <col min="6610" max="6610" width="9.42578125" customWidth="1"/>
    <col min="6611" max="6611" width="15.140625" bestFit="1" customWidth="1"/>
    <col min="6612" max="6612" width="9.42578125" customWidth="1"/>
    <col min="6613" max="6613" width="15.140625" bestFit="1" customWidth="1"/>
    <col min="6614" max="6614" width="9.42578125" customWidth="1"/>
    <col min="6615" max="6615" width="15.140625" bestFit="1" customWidth="1"/>
    <col min="6616" max="6616" width="9.42578125" customWidth="1"/>
    <col min="6617" max="6617" width="15.140625" bestFit="1" customWidth="1"/>
    <col min="6618" max="6618" width="9.42578125" customWidth="1"/>
    <col min="6619" max="6619" width="15.140625" bestFit="1" customWidth="1"/>
    <col min="6620" max="6620" width="9.42578125" customWidth="1"/>
    <col min="6621" max="6621" width="15.140625" bestFit="1" customWidth="1"/>
    <col min="6622" max="6622" width="9.42578125" customWidth="1"/>
    <col min="6623" max="6623" width="15.140625" bestFit="1" customWidth="1"/>
    <col min="6624" max="6624" width="9.42578125" customWidth="1"/>
    <col min="6625" max="6625" width="15.140625" bestFit="1" customWidth="1"/>
    <col min="6626" max="6626" width="9.42578125" customWidth="1"/>
    <col min="6627" max="6627" width="15.140625" bestFit="1" customWidth="1"/>
    <col min="6628" max="6628" width="9.42578125" customWidth="1"/>
    <col min="6629" max="6629" width="15.140625" bestFit="1" customWidth="1"/>
    <col min="6630" max="6630" width="9.42578125" customWidth="1"/>
    <col min="6631" max="6631" width="15.140625" bestFit="1" customWidth="1"/>
    <col min="6632" max="6632" width="9.42578125" customWidth="1"/>
    <col min="6633" max="6633" width="15.140625" bestFit="1" customWidth="1"/>
    <col min="6634" max="6634" width="9.42578125" customWidth="1"/>
    <col min="6635" max="6635" width="15.140625" bestFit="1" customWidth="1"/>
    <col min="6636" max="6636" width="9.42578125" customWidth="1"/>
    <col min="6637" max="6637" width="15.140625" bestFit="1" customWidth="1"/>
    <col min="6638" max="6638" width="9.42578125" customWidth="1"/>
    <col min="6639" max="6639" width="15.140625" bestFit="1" customWidth="1"/>
    <col min="6640" max="6640" width="9.42578125" customWidth="1"/>
    <col min="6641" max="6641" width="15.140625" bestFit="1" customWidth="1"/>
    <col min="6642" max="6642" width="9.42578125" customWidth="1"/>
    <col min="6643" max="6643" width="15.140625" bestFit="1" customWidth="1"/>
    <col min="6644" max="6644" width="9.42578125" customWidth="1"/>
    <col min="6645" max="6645" width="15.140625" bestFit="1" customWidth="1"/>
    <col min="6646" max="6646" width="9.42578125" customWidth="1"/>
    <col min="6647" max="6647" width="15.140625" bestFit="1" customWidth="1"/>
    <col min="6648" max="6648" width="9.42578125" customWidth="1"/>
    <col min="6649" max="6649" width="15.140625" bestFit="1" customWidth="1"/>
    <col min="6650" max="6650" width="9.42578125" customWidth="1"/>
    <col min="6651" max="6651" width="15.140625" bestFit="1" customWidth="1"/>
    <col min="6652" max="6652" width="9.42578125" customWidth="1"/>
    <col min="6653" max="6653" width="15.140625" bestFit="1" customWidth="1"/>
    <col min="6654" max="6654" width="9.42578125" customWidth="1"/>
    <col min="6655" max="6655" width="15.140625" bestFit="1" customWidth="1"/>
    <col min="6656" max="6656" width="9.42578125" customWidth="1"/>
    <col min="6657" max="6657" width="15.140625" bestFit="1" customWidth="1"/>
    <col min="6658" max="6658" width="9.42578125" customWidth="1"/>
    <col min="6659" max="6659" width="15.140625" bestFit="1" customWidth="1"/>
    <col min="6660" max="6660" width="9.42578125" customWidth="1"/>
    <col min="6661" max="6661" width="15.140625" bestFit="1" customWidth="1"/>
    <col min="6662" max="6662" width="9.42578125" customWidth="1"/>
    <col min="6663" max="6663" width="15.140625" bestFit="1" customWidth="1"/>
    <col min="6664" max="6664" width="9.42578125" customWidth="1"/>
    <col min="6665" max="6665" width="15.140625" bestFit="1" customWidth="1"/>
    <col min="6666" max="6666" width="9.42578125" customWidth="1"/>
    <col min="6667" max="6667" width="15.140625" bestFit="1" customWidth="1"/>
    <col min="6668" max="6668" width="9.42578125" customWidth="1"/>
    <col min="6669" max="6669" width="15.140625" bestFit="1" customWidth="1"/>
    <col min="6670" max="6670" width="9.42578125" customWidth="1"/>
    <col min="6671" max="6671" width="15.140625" bestFit="1" customWidth="1"/>
    <col min="6672" max="6672" width="9.42578125" customWidth="1"/>
    <col min="6673" max="6673" width="15.140625" bestFit="1" customWidth="1"/>
    <col min="6674" max="6674" width="9.42578125" customWidth="1"/>
    <col min="6675" max="6675" width="15.140625" bestFit="1" customWidth="1"/>
    <col min="6676" max="6676" width="9.42578125" customWidth="1"/>
    <col min="6677" max="6677" width="15.140625" bestFit="1" customWidth="1"/>
    <col min="6678" max="6678" width="9.42578125" customWidth="1"/>
    <col min="6679" max="6679" width="15.140625" bestFit="1" customWidth="1"/>
    <col min="6680" max="6680" width="9.42578125" customWidth="1"/>
    <col min="6681" max="6681" width="15.140625" bestFit="1" customWidth="1"/>
    <col min="6682" max="6682" width="9.42578125" customWidth="1"/>
    <col min="6683" max="6683" width="15.140625" bestFit="1" customWidth="1"/>
    <col min="6684" max="6684" width="9.42578125" customWidth="1"/>
    <col min="6685" max="6685" width="15.140625" bestFit="1" customWidth="1"/>
    <col min="6686" max="6686" width="9.42578125" customWidth="1"/>
    <col min="6687" max="6687" width="15.140625" bestFit="1" customWidth="1"/>
    <col min="6688" max="6688" width="9.42578125" customWidth="1"/>
    <col min="6689" max="6689" width="15.140625" bestFit="1" customWidth="1"/>
    <col min="6690" max="6690" width="9.42578125" customWidth="1"/>
    <col min="6691" max="6691" width="15.140625" bestFit="1" customWidth="1"/>
    <col min="6692" max="6692" width="9.42578125" customWidth="1"/>
    <col min="6693" max="6693" width="15.140625" bestFit="1" customWidth="1"/>
    <col min="6694" max="6694" width="9.42578125" customWidth="1"/>
    <col min="6695" max="6695" width="15.140625" bestFit="1" customWidth="1"/>
    <col min="6696" max="6696" width="9.42578125" customWidth="1"/>
    <col min="6697" max="6697" width="15.140625" bestFit="1" customWidth="1"/>
    <col min="6698" max="6698" width="9.42578125" customWidth="1"/>
    <col min="6699" max="6699" width="15.140625" bestFit="1" customWidth="1"/>
    <col min="6700" max="6700" width="9.42578125" customWidth="1"/>
    <col min="6701" max="6701" width="15.140625" bestFit="1" customWidth="1"/>
    <col min="6702" max="6702" width="9.42578125" customWidth="1"/>
    <col min="6703" max="6703" width="15.140625" bestFit="1" customWidth="1"/>
    <col min="6704" max="6704" width="9.42578125" customWidth="1"/>
    <col min="6705" max="6705" width="15.140625" bestFit="1" customWidth="1"/>
    <col min="6706" max="6706" width="9.42578125" customWidth="1"/>
    <col min="6707" max="6707" width="15.140625" bestFit="1" customWidth="1"/>
    <col min="6708" max="6708" width="9.42578125" customWidth="1"/>
    <col min="6709" max="6709" width="15.140625" bestFit="1" customWidth="1"/>
    <col min="6710" max="6710" width="9.42578125" customWidth="1"/>
    <col min="6711" max="6711" width="15.140625" bestFit="1" customWidth="1"/>
    <col min="6712" max="6712" width="9.42578125" customWidth="1"/>
    <col min="6713" max="6713" width="15.140625" bestFit="1" customWidth="1"/>
    <col min="6714" max="6714" width="9.42578125" customWidth="1"/>
    <col min="6715" max="6715" width="15.140625" bestFit="1" customWidth="1"/>
    <col min="6716" max="6716" width="9.42578125" customWidth="1"/>
    <col min="6717" max="6717" width="15.140625" bestFit="1" customWidth="1"/>
    <col min="6718" max="6718" width="9.42578125" customWidth="1"/>
    <col min="6719" max="6719" width="15.140625" bestFit="1" customWidth="1"/>
    <col min="6720" max="6720" width="9.42578125" customWidth="1"/>
    <col min="6721" max="6721" width="15.140625" bestFit="1" customWidth="1"/>
    <col min="6722" max="6722" width="9.42578125" customWidth="1"/>
    <col min="6723" max="6723" width="15.140625" bestFit="1" customWidth="1"/>
    <col min="6724" max="6724" width="9.42578125" customWidth="1"/>
    <col min="6725" max="6725" width="15.140625" bestFit="1" customWidth="1"/>
    <col min="6726" max="6726" width="9.42578125" customWidth="1"/>
    <col min="6727" max="6727" width="15.140625" bestFit="1" customWidth="1"/>
    <col min="6728" max="6728" width="9.42578125" customWidth="1"/>
    <col min="6729" max="6729" width="15.140625" bestFit="1" customWidth="1"/>
    <col min="6730" max="6730" width="9.42578125" customWidth="1"/>
    <col min="6731" max="6731" width="15.140625" bestFit="1" customWidth="1"/>
    <col min="6732" max="6732" width="9.42578125" customWidth="1"/>
    <col min="6733" max="6733" width="15.140625" bestFit="1" customWidth="1"/>
    <col min="6734" max="6734" width="9.42578125" customWidth="1"/>
    <col min="6735" max="6735" width="15.140625" bestFit="1" customWidth="1"/>
    <col min="6736" max="6736" width="9.42578125" customWidth="1"/>
    <col min="6737" max="6737" width="15.140625" bestFit="1" customWidth="1"/>
    <col min="6738" max="6738" width="9.42578125" customWidth="1"/>
    <col min="6739" max="6739" width="15.140625" bestFit="1" customWidth="1"/>
    <col min="6740" max="6740" width="9.42578125" customWidth="1"/>
    <col min="6741" max="6741" width="15.140625" bestFit="1" customWidth="1"/>
    <col min="6742" max="6742" width="9.42578125" customWidth="1"/>
    <col min="6743" max="6743" width="15.140625" bestFit="1" customWidth="1"/>
    <col min="6744" max="6744" width="9.42578125" customWidth="1"/>
    <col min="6745" max="6745" width="15.140625" bestFit="1" customWidth="1"/>
    <col min="6746" max="6746" width="9.42578125" customWidth="1"/>
    <col min="6747" max="6747" width="15.140625" bestFit="1" customWidth="1"/>
    <col min="6748" max="6748" width="9.42578125" customWidth="1"/>
    <col min="6749" max="6749" width="15.140625" bestFit="1" customWidth="1"/>
    <col min="6750" max="6750" width="9.42578125" customWidth="1"/>
    <col min="6751" max="6751" width="15.140625" bestFit="1" customWidth="1"/>
    <col min="6752" max="6752" width="9.42578125" customWidth="1"/>
    <col min="6753" max="6753" width="15.140625" bestFit="1" customWidth="1"/>
    <col min="6754" max="6754" width="9.42578125" customWidth="1"/>
    <col min="6755" max="6755" width="15.140625" bestFit="1" customWidth="1"/>
    <col min="6756" max="6756" width="9.42578125" customWidth="1"/>
    <col min="6757" max="6757" width="15.140625" bestFit="1" customWidth="1"/>
    <col min="6758" max="6758" width="9.42578125" customWidth="1"/>
    <col min="6759" max="6759" width="15.140625" bestFit="1" customWidth="1"/>
    <col min="6760" max="6760" width="9.42578125" customWidth="1"/>
    <col min="6761" max="6761" width="15.140625" bestFit="1" customWidth="1"/>
    <col min="6762" max="6762" width="9.42578125" customWidth="1"/>
    <col min="6763" max="6763" width="15.140625" bestFit="1" customWidth="1"/>
    <col min="6764" max="6764" width="9.42578125" customWidth="1"/>
    <col min="6765" max="6765" width="15.140625" bestFit="1" customWidth="1"/>
    <col min="6766" max="6766" width="9.42578125" customWidth="1"/>
    <col min="6767" max="6767" width="15.140625" bestFit="1" customWidth="1"/>
    <col min="6768" max="6768" width="9.42578125" customWidth="1"/>
    <col min="6769" max="6769" width="15.140625" bestFit="1" customWidth="1"/>
    <col min="6770" max="6770" width="9.42578125" customWidth="1"/>
    <col min="6771" max="6771" width="15.140625" bestFit="1" customWidth="1"/>
    <col min="6772" max="6772" width="9.42578125" customWidth="1"/>
    <col min="6773" max="6773" width="15.140625" bestFit="1" customWidth="1"/>
    <col min="6774" max="6774" width="9.42578125" customWidth="1"/>
    <col min="6775" max="6775" width="15.140625" bestFit="1" customWidth="1"/>
    <col min="6776" max="6776" width="9.42578125" customWidth="1"/>
    <col min="6777" max="6777" width="15.140625" bestFit="1" customWidth="1"/>
    <col min="6778" max="6778" width="9.42578125" customWidth="1"/>
    <col min="6779" max="6779" width="15.140625" bestFit="1" customWidth="1"/>
    <col min="6780" max="6780" width="9.42578125" customWidth="1"/>
    <col min="6781" max="6781" width="15.140625" bestFit="1" customWidth="1"/>
    <col min="6782" max="6782" width="9.42578125" customWidth="1"/>
    <col min="6783" max="6783" width="15.140625" bestFit="1" customWidth="1"/>
    <col min="6784" max="6784" width="9.42578125" customWidth="1"/>
    <col min="6785" max="6785" width="15.140625" bestFit="1" customWidth="1"/>
    <col min="6786" max="6786" width="9.42578125" customWidth="1"/>
    <col min="6787" max="6787" width="15.140625" bestFit="1" customWidth="1"/>
    <col min="6788" max="6788" width="9.42578125" customWidth="1"/>
    <col min="6789" max="6789" width="15.140625" bestFit="1" customWidth="1"/>
    <col min="6790" max="6790" width="9.42578125" customWidth="1"/>
    <col min="6791" max="6791" width="15.140625" bestFit="1" customWidth="1"/>
    <col min="6792" max="6792" width="9.42578125" customWidth="1"/>
    <col min="6793" max="6793" width="15.140625" bestFit="1" customWidth="1"/>
    <col min="6794" max="6794" width="9.42578125" customWidth="1"/>
    <col min="6795" max="6795" width="15.140625" bestFit="1" customWidth="1"/>
    <col min="6796" max="6796" width="9.42578125" customWidth="1"/>
    <col min="6797" max="6797" width="15.140625" bestFit="1" customWidth="1"/>
    <col min="6798" max="6798" width="9.42578125" customWidth="1"/>
    <col min="6799" max="6799" width="15.140625" bestFit="1" customWidth="1"/>
    <col min="6800" max="6800" width="9.42578125" customWidth="1"/>
    <col min="6801" max="6801" width="15.140625" bestFit="1" customWidth="1"/>
    <col min="6802" max="6802" width="9.42578125" customWidth="1"/>
    <col min="6803" max="6803" width="15.140625" bestFit="1" customWidth="1"/>
    <col min="6804" max="6804" width="9.42578125" customWidth="1"/>
    <col min="6805" max="6805" width="15.140625" bestFit="1" customWidth="1"/>
    <col min="6806" max="6806" width="9.42578125" customWidth="1"/>
    <col min="6807" max="6807" width="15.140625" bestFit="1" customWidth="1"/>
    <col min="6808" max="6808" width="9.42578125" customWidth="1"/>
    <col min="6809" max="6809" width="15.140625" bestFit="1" customWidth="1"/>
    <col min="6810" max="6810" width="9.42578125" customWidth="1"/>
    <col min="6811" max="6811" width="15.140625" bestFit="1" customWidth="1"/>
    <col min="6812" max="6812" width="9.42578125" customWidth="1"/>
    <col min="6813" max="6813" width="15.140625" bestFit="1" customWidth="1"/>
    <col min="6814" max="6814" width="9.42578125" customWidth="1"/>
    <col min="6815" max="6815" width="15.140625" bestFit="1" customWidth="1"/>
    <col min="6816" max="6816" width="9.42578125" customWidth="1"/>
    <col min="6817" max="6817" width="15.140625" bestFit="1" customWidth="1"/>
    <col min="6818" max="6818" width="9.42578125" customWidth="1"/>
    <col min="6819" max="6819" width="15.140625" bestFit="1" customWidth="1"/>
    <col min="6820" max="6820" width="9.42578125" customWidth="1"/>
    <col min="6821" max="6821" width="15.140625" bestFit="1" customWidth="1"/>
    <col min="6822" max="6822" width="9.42578125" customWidth="1"/>
    <col min="6823" max="6823" width="15.140625" bestFit="1" customWidth="1"/>
    <col min="6824" max="6824" width="9.42578125" customWidth="1"/>
    <col min="6825" max="6825" width="15.140625" bestFit="1" customWidth="1"/>
    <col min="6826" max="6826" width="9.42578125" customWidth="1"/>
    <col min="6827" max="6827" width="15.140625" bestFit="1" customWidth="1"/>
    <col min="6828" max="6828" width="9.42578125" customWidth="1"/>
    <col min="6829" max="6829" width="15.140625" bestFit="1" customWidth="1"/>
    <col min="6830" max="6830" width="9.42578125" customWidth="1"/>
    <col min="6831" max="6831" width="15.140625" bestFit="1" customWidth="1"/>
    <col min="6832" max="6832" width="9.42578125" customWidth="1"/>
    <col min="6833" max="6833" width="15.140625" bestFit="1" customWidth="1"/>
    <col min="6834" max="6834" width="9.42578125" customWidth="1"/>
    <col min="6835" max="6835" width="15.140625" bestFit="1" customWidth="1"/>
    <col min="6836" max="6836" width="9.42578125" customWidth="1"/>
    <col min="6837" max="6837" width="15.140625" bestFit="1" customWidth="1"/>
    <col min="6838" max="6838" width="9.42578125" customWidth="1"/>
    <col min="6839" max="6839" width="15.140625" bestFit="1" customWidth="1"/>
    <col min="6840" max="6840" width="9.42578125" customWidth="1"/>
    <col min="6841" max="6841" width="15.140625" bestFit="1" customWidth="1"/>
    <col min="6842" max="6842" width="9.42578125" customWidth="1"/>
    <col min="6843" max="6843" width="15.140625" bestFit="1" customWidth="1"/>
    <col min="6844" max="6844" width="9.42578125" customWidth="1"/>
    <col min="6845" max="6845" width="15.140625" bestFit="1" customWidth="1"/>
    <col min="6846" max="6846" width="9.42578125" customWidth="1"/>
    <col min="6847" max="6847" width="15.140625" bestFit="1" customWidth="1"/>
    <col min="6848" max="6848" width="9.42578125" customWidth="1"/>
    <col min="6849" max="6849" width="15.140625" bestFit="1" customWidth="1"/>
    <col min="6850" max="6850" width="9.42578125" customWidth="1"/>
    <col min="6851" max="6851" width="15.140625" bestFit="1" customWidth="1"/>
    <col min="6852" max="6852" width="9.42578125" customWidth="1"/>
    <col min="6853" max="6853" width="15.140625" bestFit="1" customWidth="1"/>
    <col min="6854" max="6854" width="9.42578125" customWidth="1"/>
    <col min="6855" max="6855" width="15.140625" bestFit="1" customWidth="1"/>
    <col min="6856" max="6856" width="9.42578125" customWidth="1"/>
    <col min="6857" max="6857" width="15.140625" bestFit="1" customWidth="1"/>
    <col min="6858" max="6858" width="9.42578125" customWidth="1"/>
    <col min="6859" max="6859" width="15.140625" bestFit="1" customWidth="1"/>
    <col min="6860" max="6860" width="9.42578125" customWidth="1"/>
    <col min="6861" max="6861" width="15.140625" bestFit="1" customWidth="1"/>
    <col min="6862" max="6862" width="9.42578125" customWidth="1"/>
    <col min="6863" max="6863" width="15.140625" bestFit="1" customWidth="1"/>
    <col min="6864" max="6864" width="9.42578125" customWidth="1"/>
    <col min="6865" max="6865" width="15.140625" bestFit="1" customWidth="1"/>
    <col min="6866" max="6866" width="9.42578125" customWidth="1"/>
    <col min="6867" max="6867" width="15.140625" bestFit="1" customWidth="1"/>
    <col min="6868" max="6868" width="9.42578125" customWidth="1"/>
    <col min="6869" max="6869" width="15.140625" bestFit="1" customWidth="1"/>
    <col min="6870" max="6870" width="9.42578125" customWidth="1"/>
    <col min="6871" max="6871" width="15.140625" bestFit="1" customWidth="1"/>
    <col min="6872" max="6872" width="9.42578125" customWidth="1"/>
    <col min="6873" max="6873" width="15.140625" bestFit="1" customWidth="1"/>
    <col min="6874" max="6874" width="9.42578125" customWidth="1"/>
    <col min="6875" max="6875" width="15.140625" bestFit="1" customWidth="1"/>
    <col min="6876" max="6876" width="9.42578125" customWidth="1"/>
    <col min="6877" max="6877" width="15.140625" bestFit="1" customWidth="1"/>
    <col min="6878" max="6878" width="9.42578125" customWidth="1"/>
    <col min="6879" max="6879" width="15.140625" bestFit="1" customWidth="1"/>
    <col min="6880" max="6880" width="9.42578125" customWidth="1"/>
    <col min="6881" max="6881" width="15.140625" bestFit="1" customWidth="1"/>
    <col min="6882" max="6882" width="9.42578125" customWidth="1"/>
    <col min="6883" max="6883" width="15.140625" bestFit="1" customWidth="1"/>
    <col min="6884" max="6884" width="9.42578125" customWidth="1"/>
    <col min="6885" max="6885" width="15.140625" bestFit="1" customWidth="1"/>
    <col min="6886" max="6886" width="9.42578125" customWidth="1"/>
    <col min="6887" max="6887" width="15.140625" bestFit="1" customWidth="1"/>
    <col min="6888" max="6888" width="9.42578125" customWidth="1"/>
    <col min="6889" max="6889" width="15.140625" bestFit="1" customWidth="1"/>
    <col min="6890" max="6890" width="9.42578125" customWidth="1"/>
    <col min="6891" max="6891" width="15.140625" bestFit="1" customWidth="1"/>
    <col min="6892" max="6892" width="9.42578125" customWidth="1"/>
    <col min="6893" max="6893" width="15.140625" bestFit="1" customWidth="1"/>
    <col min="6894" max="6894" width="9.42578125" customWidth="1"/>
    <col min="6895" max="6895" width="15.140625" bestFit="1" customWidth="1"/>
    <col min="6896" max="6896" width="9.42578125" customWidth="1"/>
    <col min="6897" max="6897" width="15.140625" bestFit="1" customWidth="1"/>
    <col min="6898" max="6898" width="9.42578125" customWidth="1"/>
    <col min="6899" max="6899" width="15.140625" bestFit="1" customWidth="1"/>
    <col min="6900" max="6900" width="9.42578125" customWidth="1"/>
    <col min="6901" max="6901" width="15.140625" bestFit="1" customWidth="1"/>
    <col min="6902" max="6902" width="9.42578125" customWidth="1"/>
    <col min="6903" max="6903" width="15.140625" bestFit="1" customWidth="1"/>
    <col min="6904" max="6904" width="9.42578125" customWidth="1"/>
    <col min="6905" max="6905" width="15.140625" bestFit="1" customWidth="1"/>
    <col min="6906" max="6906" width="9.42578125" customWidth="1"/>
    <col min="6907" max="6907" width="15.140625" bestFit="1" customWidth="1"/>
    <col min="6908" max="6908" width="9.42578125" customWidth="1"/>
    <col min="6909" max="6909" width="15.140625" bestFit="1" customWidth="1"/>
    <col min="6910" max="6910" width="9.42578125" customWidth="1"/>
    <col min="6911" max="6911" width="15.140625" bestFit="1" customWidth="1"/>
    <col min="6912" max="6912" width="9.42578125" customWidth="1"/>
    <col min="6913" max="6913" width="15.140625" bestFit="1" customWidth="1"/>
    <col min="6914" max="6914" width="9.42578125" customWidth="1"/>
    <col min="6915" max="6915" width="15.140625" bestFit="1" customWidth="1"/>
    <col min="6916" max="6916" width="9.42578125" customWidth="1"/>
    <col min="6917" max="6917" width="15.140625" bestFit="1" customWidth="1"/>
    <col min="6918" max="6918" width="9.42578125" customWidth="1"/>
    <col min="6919" max="6919" width="15.140625" bestFit="1" customWidth="1"/>
    <col min="6920" max="6920" width="9.42578125" customWidth="1"/>
    <col min="6921" max="6921" width="15.140625" bestFit="1" customWidth="1"/>
    <col min="6922" max="6922" width="9.42578125" customWidth="1"/>
    <col min="6923" max="6923" width="15.140625" bestFit="1" customWidth="1"/>
    <col min="6924" max="6924" width="9.42578125" customWidth="1"/>
    <col min="6925" max="6925" width="15.140625" bestFit="1" customWidth="1"/>
    <col min="6926" max="6926" width="9.42578125" customWidth="1"/>
    <col min="6927" max="6927" width="15.140625" bestFit="1" customWidth="1"/>
    <col min="6928" max="6928" width="9.42578125" customWidth="1"/>
    <col min="6929" max="6929" width="15.140625" bestFit="1" customWidth="1"/>
    <col min="6930" max="6930" width="9.42578125" customWidth="1"/>
    <col min="6931" max="6931" width="15.140625" bestFit="1" customWidth="1"/>
    <col min="6932" max="6932" width="9.42578125" customWidth="1"/>
    <col min="6933" max="6933" width="15.140625" bestFit="1" customWidth="1"/>
    <col min="6934" max="6934" width="9.42578125" customWidth="1"/>
    <col min="6935" max="6935" width="15.140625" bestFit="1" customWidth="1"/>
    <col min="6936" max="6936" width="9.42578125" customWidth="1"/>
    <col min="6937" max="6937" width="15.140625" bestFit="1" customWidth="1"/>
    <col min="6938" max="6938" width="9.42578125" customWidth="1"/>
    <col min="6939" max="6939" width="15.140625" bestFit="1" customWidth="1"/>
    <col min="6940" max="6940" width="9.42578125" customWidth="1"/>
    <col min="6941" max="6941" width="15.140625" bestFit="1" customWidth="1"/>
    <col min="6942" max="6942" width="9.42578125" customWidth="1"/>
    <col min="6943" max="6943" width="15.140625" bestFit="1" customWidth="1"/>
    <col min="6944" max="6944" width="9.42578125" customWidth="1"/>
    <col min="6945" max="6945" width="15.140625" bestFit="1" customWidth="1"/>
    <col min="6946" max="6946" width="9.42578125" customWidth="1"/>
    <col min="6947" max="6947" width="15.140625" bestFit="1" customWidth="1"/>
    <col min="6948" max="6948" width="9.42578125" customWidth="1"/>
    <col min="6949" max="6949" width="15.140625" bestFit="1" customWidth="1"/>
    <col min="6950" max="6950" width="9.42578125" customWidth="1"/>
    <col min="6951" max="6951" width="15.140625" bestFit="1" customWidth="1"/>
    <col min="6952" max="6952" width="9.42578125" customWidth="1"/>
    <col min="6953" max="6953" width="15.140625" bestFit="1" customWidth="1"/>
    <col min="6954" max="6954" width="9.42578125" customWidth="1"/>
    <col min="6955" max="6955" width="15.140625" bestFit="1" customWidth="1"/>
    <col min="6956" max="6956" width="9.42578125" customWidth="1"/>
    <col min="6957" max="6957" width="15.140625" bestFit="1" customWidth="1"/>
    <col min="6958" max="6958" width="9.42578125" customWidth="1"/>
    <col min="6959" max="6959" width="15.140625" bestFit="1" customWidth="1"/>
    <col min="6960" max="6960" width="9.42578125" customWidth="1"/>
    <col min="6961" max="6961" width="15.140625" bestFit="1" customWidth="1"/>
    <col min="6962" max="6962" width="9.42578125" customWidth="1"/>
    <col min="6963" max="6963" width="15.140625" bestFit="1" customWidth="1"/>
    <col min="6964" max="6964" width="9.42578125" customWidth="1"/>
    <col min="6965" max="6965" width="15.140625" bestFit="1" customWidth="1"/>
    <col min="6966" max="6966" width="9.42578125" customWidth="1"/>
    <col min="6967" max="6967" width="15.140625" bestFit="1" customWidth="1"/>
    <col min="6968" max="6968" width="9.42578125" customWidth="1"/>
    <col min="6969" max="6969" width="15.140625" bestFit="1" customWidth="1"/>
    <col min="6970" max="6970" width="9.42578125" customWidth="1"/>
    <col min="6971" max="6971" width="15.140625" bestFit="1" customWidth="1"/>
    <col min="6972" max="6972" width="9.42578125" customWidth="1"/>
    <col min="6973" max="6973" width="15.140625" bestFit="1" customWidth="1"/>
    <col min="6974" max="6974" width="9.42578125" customWidth="1"/>
    <col min="6975" max="6975" width="15.140625" bestFit="1" customWidth="1"/>
    <col min="6976" max="6976" width="9.42578125" customWidth="1"/>
    <col min="6977" max="6977" width="15.140625" bestFit="1" customWidth="1"/>
    <col min="6978" max="6978" width="9.42578125" customWidth="1"/>
    <col min="6979" max="6979" width="15.140625" bestFit="1" customWidth="1"/>
    <col min="6980" max="6980" width="9.42578125" customWidth="1"/>
    <col min="6981" max="6981" width="15.140625" bestFit="1" customWidth="1"/>
    <col min="6982" max="6982" width="9.42578125" customWidth="1"/>
    <col min="6983" max="6983" width="15.140625" bestFit="1" customWidth="1"/>
    <col min="6984" max="6984" width="9.42578125" customWidth="1"/>
    <col min="6985" max="6985" width="15.140625" bestFit="1" customWidth="1"/>
    <col min="6986" max="6986" width="9.42578125" customWidth="1"/>
    <col min="6987" max="6987" width="15.140625" bestFit="1" customWidth="1"/>
    <col min="6988" max="6988" width="9.42578125" customWidth="1"/>
    <col min="6989" max="6989" width="15.140625" bestFit="1" customWidth="1"/>
    <col min="6990" max="6990" width="9.42578125" customWidth="1"/>
    <col min="6991" max="6991" width="15.140625" bestFit="1" customWidth="1"/>
    <col min="6992" max="6992" width="9.42578125" customWidth="1"/>
    <col min="6993" max="6993" width="15.140625" bestFit="1" customWidth="1"/>
    <col min="6994" max="6994" width="9.42578125" customWidth="1"/>
    <col min="6995" max="6995" width="15.140625" bestFit="1" customWidth="1"/>
    <col min="6996" max="6996" width="9.42578125" customWidth="1"/>
    <col min="6997" max="6997" width="15.140625" bestFit="1" customWidth="1"/>
    <col min="6998" max="6998" width="9.42578125" customWidth="1"/>
    <col min="6999" max="6999" width="15.140625" bestFit="1" customWidth="1"/>
    <col min="7000" max="7000" width="9.42578125" customWidth="1"/>
    <col min="7001" max="7001" width="15.140625" bestFit="1" customWidth="1"/>
    <col min="7002" max="7002" width="9.42578125" customWidth="1"/>
    <col min="7003" max="7003" width="15.140625" bestFit="1" customWidth="1"/>
    <col min="7004" max="7004" width="9.42578125" customWidth="1"/>
    <col min="7005" max="7005" width="15.140625" bestFit="1" customWidth="1"/>
    <col min="7006" max="7006" width="9.42578125" customWidth="1"/>
    <col min="7007" max="7007" width="15.140625" bestFit="1" customWidth="1"/>
    <col min="7008" max="7008" width="9.42578125" customWidth="1"/>
    <col min="7009" max="7009" width="15.140625" bestFit="1" customWidth="1"/>
    <col min="7010" max="7010" width="9.42578125" customWidth="1"/>
    <col min="7011" max="7011" width="15.140625" bestFit="1" customWidth="1"/>
    <col min="7012" max="7012" width="9.42578125" customWidth="1"/>
    <col min="7013" max="7013" width="15.140625" bestFit="1" customWidth="1"/>
    <col min="7014" max="7014" width="9.42578125" customWidth="1"/>
    <col min="7015" max="7015" width="15.140625" bestFit="1" customWidth="1"/>
    <col min="7016" max="7016" width="9.42578125" customWidth="1"/>
    <col min="7017" max="7017" width="15.140625" bestFit="1" customWidth="1"/>
    <col min="7018" max="7018" width="9.42578125" customWidth="1"/>
    <col min="7019" max="7019" width="15.140625" bestFit="1" customWidth="1"/>
    <col min="7020" max="7020" width="9.42578125" customWidth="1"/>
    <col min="7021" max="7021" width="15.140625" bestFit="1" customWidth="1"/>
    <col min="7022" max="7022" width="9.42578125" customWidth="1"/>
    <col min="7023" max="7023" width="15.140625" bestFit="1" customWidth="1"/>
    <col min="7024" max="7024" width="9.42578125" customWidth="1"/>
    <col min="7025" max="7025" width="15.140625" bestFit="1" customWidth="1"/>
    <col min="7026" max="7026" width="9.42578125" customWidth="1"/>
    <col min="7027" max="7027" width="15.140625" bestFit="1" customWidth="1"/>
    <col min="7028" max="7028" width="9.42578125" customWidth="1"/>
    <col min="7029" max="7029" width="15.140625" bestFit="1" customWidth="1"/>
    <col min="7030" max="7030" width="9.42578125" customWidth="1"/>
    <col min="7031" max="7031" width="15.140625" bestFit="1" customWidth="1"/>
    <col min="7032" max="7032" width="9.42578125" customWidth="1"/>
    <col min="7033" max="7033" width="15.140625" bestFit="1" customWidth="1"/>
    <col min="7034" max="7034" width="9.42578125" customWidth="1"/>
    <col min="7035" max="7035" width="15.140625" bestFit="1" customWidth="1"/>
    <col min="7036" max="7036" width="9.42578125" customWidth="1"/>
    <col min="7037" max="7037" width="15.140625" bestFit="1" customWidth="1"/>
    <col min="7038" max="7038" width="9.42578125" customWidth="1"/>
    <col min="7039" max="7039" width="15.140625" bestFit="1" customWidth="1"/>
    <col min="7040" max="7040" width="9.42578125" customWidth="1"/>
    <col min="7041" max="7041" width="15.140625" bestFit="1" customWidth="1"/>
    <col min="7042" max="7042" width="9.42578125" customWidth="1"/>
    <col min="7043" max="7043" width="15.140625" bestFit="1" customWidth="1"/>
    <col min="7044" max="7044" width="9.42578125" customWidth="1"/>
    <col min="7045" max="7045" width="15.140625" bestFit="1" customWidth="1"/>
    <col min="7046" max="7046" width="9.42578125" customWidth="1"/>
    <col min="7047" max="7047" width="15.140625" bestFit="1" customWidth="1"/>
    <col min="7048" max="7048" width="9.42578125" customWidth="1"/>
    <col min="7049" max="7049" width="15.140625" bestFit="1" customWidth="1"/>
    <col min="7050" max="7050" width="9.42578125" customWidth="1"/>
    <col min="7051" max="7051" width="15.140625" bestFit="1" customWidth="1"/>
    <col min="7052" max="7052" width="9.42578125" customWidth="1"/>
    <col min="7053" max="7053" width="15.140625" bestFit="1" customWidth="1"/>
    <col min="7054" max="7054" width="9.42578125" customWidth="1"/>
    <col min="7055" max="7055" width="15.140625" bestFit="1" customWidth="1"/>
    <col min="7056" max="7056" width="9.42578125" customWidth="1"/>
    <col min="7057" max="7057" width="15.140625" bestFit="1" customWidth="1"/>
    <col min="7058" max="7058" width="9.42578125" customWidth="1"/>
    <col min="7059" max="7059" width="15.140625" bestFit="1" customWidth="1"/>
    <col min="7060" max="7060" width="9.42578125" customWidth="1"/>
    <col min="7061" max="7061" width="15.140625" bestFit="1" customWidth="1"/>
    <col min="7062" max="7062" width="9.42578125" customWidth="1"/>
    <col min="7063" max="7063" width="15.140625" bestFit="1" customWidth="1"/>
    <col min="7064" max="7064" width="9.42578125" customWidth="1"/>
    <col min="7065" max="7065" width="15.140625" bestFit="1" customWidth="1"/>
    <col min="7066" max="7066" width="9.42578125" customWidth="1"/>
    <col min="7067" max="7067" width="15.140625" bestFit="1" customWidth="1"/>
    <col min="7068" max="7068" width="9.42578125" customWidth="1"/>
    <col min="7069" max="7069" width="15.140625" bestFit="1" customWidth="1"/>
    <col min="7070" max="7070" width="9.42578125" customWidth="1"/>
    <col min="7071" max="7071" width="15.140625" bestFit="1" customWidth="1"/>
    <col min="7072" max="7072" width="9.42578125" customWidth="1"/>
    <col min="7073" max="7073" width="15.140625" bestFit="1" customWidth="1"/>
    <col min="7074" max="7074" width="9.42578125" customWidth="1"/>
    <col min="7075" max="7075" width="15.140625" bestFit="1" customWidth="1"/>
    <col min="7076" max="7076" width="9.42578125" customWidth="1"/>
    <col min="7077" max="7077" width="15.140625" bestFit="1" customWidth="1"/>
    <col min="7078" max="7078" width="9.42578125" customWidth="1"/>
    <col min="7079" max="7079" width="15.140625" bestFit="1" customWidth="1"/>
    <col min="7080" max="7080" width="10.85546875" customWidth="1"/>
    <col min="7081" max="7081" width="16.7109375" bestFit="1" customWidth="1"/>
    <col min="7082" max="7082" width="10.85546875" customWidth="1"/>
    <col min="7083" max="7083" width="16.7109375" bestFit="1" customWidth="1"/>
    <col min="7084" max="7084" width="10.85546875" customWidth="1"/>
    <col min="7085" max="7085" width="16.7109375" bestFit="1" customWidth="1"/>
    <col min="7086" max="7086" width="10.85546875" customWidth="1"/>
    <col min="7087" max="7087" width="16.7109375" bestFit="1" customWidth="1"/>
    <col min="7088" max="7088" width="10.85546875" customWidth="1"/>
    <col min="7089" max="7089" width="16.7109375" bestFit="1" customWidth="1"/>
    <col min="7090" max="7090" width="10.85546875" customWidth="1"/>
    <col min="7091" max="7091" width="16.7109375" bestFit="1" customWidth="1"/>
    <col min="7092" max="7092" width="10.85546875" customWidth="1"/>
    <col min="7093" max="7093" width="16.7109375" bestFit="1" customWidth="1"/>
    <col min="7094" max="7094" width="10.85546875" customWidth="1"/>
    <col min="7095" max="7095" width="16.7109375" bestFit="1" customWidth="1"/>
    <col min="7096" max="7096" width="10.85546875" customWidth="1"/>
    <col min="7097" max="7097" width="16.7109375" bestFit="1" customWidth="1"/>
    <col min="7098" max="7098" width="10.85546875" customWidth="1"/>
    <col min="7099" max="7099" width="16.7109375" bestFit="1" customWidth="1"/>
    <col min="7100" max="7100" width="10.85546875" customWidth="1"/>
    <col min="7101" max="7101" width="16.7109375" bestFit="1" customWidth="1"/>
    <col min="7102" max="7102" width="10.85546875" customWidth="1"/>
    <col min="7103" max="7103" width="16.7109375" bestFit="1" customWidth="1"/>
    <col min="7104" max="7104" width="10.85546875" customWidth="1"/>
    <col min="7105" max="7105" width="16.7109375" bestFit="1" customWidth="1"/>
    <col min="7106" max="7106" width="10.85546875" customWidth="1"/>
    <col min="7107" max="7107" width="16.7109375" bestFit="1" customWidth="1"/>
    <col min="7108" max="7108" width="10.85546875" customWidth="1"/>
    <col min="7109" max="7109" width="16.7109375" bestFit="1" customWidth="1"/>
    <col min="7110" max="7110" width="10.85546875" customWidth="1"/>
    <col min="7111" max="7111" width="16.7109375" bestFit="1" customWidth="1"/>
    <col min="7112" max="7112" width="10.85546875" customWidth="1"/>
    <col min="7113" max="7113" width="16.7109375" bestFit="1" customWidth="1"/>
    <col min="7114" max="7114" width="10.85546875" customWidth="1"/>
    <col min="7115" max="7115" width="16.7109375" bestFit="1" customWidth="1"/>
    <col min="7116" max="7116" width="10.85546875" customWidth="1"/>
    <col min="7117" max="7117" width="16.7109375" bestFit="1" customWidth="1"/>
    <col min="7118" max="7118" width="10.85546875" customWidth="1"/>
    <col min="7119" max="7119" width="16.7109375" bestFit="1" customWidth="1"/>
    <col min="7120" max="7120" width="10.85546875" customWidth="1"/>
    <col min="7121" max="7121" width="16.7109375" bestFit="1" customWidth="1"/>
    <col min="7122" max="7122" width="10.85546875" customWidth="1"/>
    <col min="7123" max="7123" width="16.7109375" bestFit="1" customWidth="1"/>
    <col min="7124" max="7124" width="10.85546875" customWidth="1"/>
    <col min="7125" max="7125" width="16.7109375" bestFit="1" customWidth="1"/>
    <col min="7126" max="7126" width="10.85546875" customWidth="1"/>
    <col min="7127" max="7127" width="16.7109375" bestFit="1" customWidth="1"/>
    <col min="7128" max="7128" width="10.85546875" customWidth="1"/>
    <col min="7129" max="7129" width="16.7109375" bestFit="1" customWidth="1"/>
    <col min="7130" max="7130" width="10.85546875" customWidth="1"/>
    <col min="7131" max="7131" width="16.7109375" bestFit="1" customWidth="1"/>
    <col min="7132" max="7132" width="10.85546875" customWidth="1"/>
    <col min="7133" max="7133" width="16.7109375" bestFit="1" customWidth="1"/>
    <col min="7134" max="7134" width="10.85546875" customWidth="1"/>
    <col min="7135" max="7135" width="16.7109375" bestFit="1" customWidth="1"/>
    <col min="7136" max="7136" width="10.85546875" customWidth="1"/>
    <col min="7137" max="7137" width="16.7109375" bestFit="1" customWidth="1"/>
    <col min="7138" max="7138" width="10.85546875" customWidth="1"/>
    <col min="7139" max="7139" width="16.7109375" bestFit="1" customWidth="1"/>
    <col min="7140" max="7140" width="10.85546875" customWidth="1"/>
    <col min="7141" max="7141" width="16.7109375" bestFit="1" customWidth="1"/>
    <col min="7142" max="7142" width="10.85546875" customWidth="1"/>
    <col min="7143" max="7143" width="16.7109375" bestFit="1" customWidth="1"/>
    <col min="7144" max="7144" width="10.85546875" customWidth="1"/>
    <col min="7145" max="7145" width="16.7109375" bestFit="1" customWidth="1"/>
    <col min="7146" max="7146" width="10.85546875" customWidth="1"/>
    <col min="7147" max="7147" width="16.7109375" bestFit="1" customWidth="1"/>
    <col min="7148" max="7148" width="10.85546875" customWidth="1"/>
    <col min="7149" max="7149" width="16.7109375" bestFit="1" customWidth="1"/>
    <col min="7150" max="7150" width="10.85546875" customWidth="1"/>
    <col min="7151" max="7151" width="16.7109375" bestFit="1" customWidth="1"/>
    <col min="7152" max="7152" width="10.85546875" customWidth="1"/>
    <col min="7153" max="7153" width="16.7109375" bestFit="1" customWidth="1"/>
    <col min="7154" max="7154" width="10.85546875" customWidth="1"/>
    <col min="7155" max="7155" width="16.7109375" bestFit="1" customWidth="1"/>
    <col min="7156" max="7156" width="10.85546875" customWidth="1"/>
    <col min="7157" max="7157" width="16.7109375" bestFit="1" customWidth="1"/>
    <col min="7158" max="7158" width="10.85546875" customWidth="1"/>
    <col min="7159" max="7159" width="16.7109375" bestFit="1" customWidth="1"/>
    <col min="7160" max="7160" width="10.85546875" customWidth="1"/>
    <col min="7161" max="7161" width="16.7109375" bestFit="1" customWidth="1"/>
    <col min="7162" max="7162" width="10.85546875" customWidth="1"/>
    <col min="7163" max="7163" width="16.7109375" bestFit="1" customWidth="1"/>
    <col min="7164" max="7164" width="10.85546875" customWidth="1"/>
    <col min="7165" max="7165" width="16.7109375" bestFit="1" customWidth="1"/>
    <col min="7166" max="7166" width="10.85546875" customWidth="1"/>
    <col min="7167" max="7167" width="16.7109375" bestFit="1" customWidth="1"/>
    <col min="7168" max="7168" width="10.85546875" customWidth="1"/>
    <col min="7169" max="7169" width="16.7109375" bestFit="1" customWidth="1"/>
    <col min="7170" max="7170" width="10.85546875" customWidth="1"/>
    <col min="7171" max="7171" width="16.7109375" bestFit="1" customWidth="1"/>
    <col min="7172" max="7172" width="10.85546875" customWidth="1"/>
    <col min="7173" max="7173" width="16.7109375" bestFit="1" customWidth="1"/>
    <col min="7174" max="7174" width="10.85546875" customWidth="1"/>
    <col min="7175" max="7175" width="16.7109375" bestFit="1" customWidth="1"/>
    <col min="7176" max="7176" width="10.85546875" customWidth="1"/>
    <col min="7177" max="7177" width="16.7109375" bestFit="1" customWidth="1"/>
    <col min="7178" max="7178" width="10.85546875" customWidth="1"/>
    <col min="7179" max="7179" width="16.7109375" bestFit="1" customWidth="1"/>
    <col min="7180" max="7180" width="10.85546875" customWidth="1"/>
    <col min="7181" max="7181" width="16.7109375" bestFit="1" customWidth="1"/>
    <col min="7182" max="7182" width="10.85546875" customWidth="1"/>
    <col min="7183" max="7183" width="16.7109375" bestFit="1" customWidth="1"/>
    <col min="7184" max="7184" width="10.85546875" customWidth="1"/>
    <col min="7185" max="7185" width="16.7109375" bestFit="1" customWidth="1"/>
    <col min="7186" max="7186" width="10.85546875" customWidth="1"/>
    <col min="7187" max="7187" width="16.7109375" bestFit="1" customWidth="1"/>
    <col min="7188" max="7188" width="10.85546875" customWidth="1"/>
    <col min="7189" max="7189" width="16.7109375" bestFit="1" customWidth="1"/>
    <col min="7190" max="7190" width="10.85546875" customWidth="1"/>
    <col min="7191" max="7191" width="16.7109375" bestFit="1" customWidth="1"/>
    <col min="7192" max="7192" width="10.85546875" customWidth="1"/>
    <col min="7193" max="7193" width="16.7109375" bestFit="1" customWidth="1"/>
    <col min="7194" max="7194" width="10.85546875" customWidth="1"/>
    <col min="7195" max="7195" width="16.7109375" bestFit="1" customWidth="1"/>
    <col min="7196" max="7196" width="10.85546875" customWidth="1"/>
    <col min="7197" max="7197" width="16.7109375" bestFit="1" customWidth="1"/>
    <col min="7198" max="7198" width="10.85546875" customWidth="1"/>
    <col min="7199" max="7199" width="16.7109375" bestFit="1" customWidth="1"/>
    <col min="7200" max="7200" width="10.85546875" customWidth="1"/>
    <col min="7201" max="7201" width="16.7109375" bestFit="1" customWidth="1"/>
    <col min="7202" max="7202" width="10.85546875" customWidth="1"/>
    <col min="7203" max="7203" width="16.7109375" bestFit="1" customWidth="1"/>
    <col min="7204" max="7204" width="10.85546875" customWidth="1"/>
    <col min="7205" max="7205" width="16.7109375" bestFit="1" customWidth="1"/>
    <col min="7206" max="7206" width="10.85546875" customWidth="1"/>
    <col min="7207" max="7207" width="16.7109375" bestFit="1" customWidth="1"/>
    <col min="7208" max="7208" width="10.85546875" customWidth="1"/>
    <col min="7209" max="7209" width="16.7109375" bestFit="1" customWidth="1"/>
    <col min="7210" max="7210" width="10.85546875" customWidth="1"/>
    <col min="7211" max="7211" width="16.7109375" bestFit="1" customWidth="1"/>
    <col min="7212" max="7212" width="10.85546875" customWidth="1"/>
    <col min="7213" max="7213" width="16.7109375" bestFit="1" customWidth="1"/>
    <col min="7214" max="7214" width="10.85546875" customWidth="1"/>
    <col min="7215" max="7215" width="16.7109375" bestFit="1" customWidth="1"/>
    <col min="7216" max="7216" width="10.85546875" customWidth="1"/>
    <col min="7217" max="7217" width="16.7109375" bestFit="1" customWidth="1"/>
    <col min="7218" max="7218" width="10.85546875" customWidth="1"/>
    <col min="7219" max="7219" width="16.7109375" bestFit="1" customWidth="1"/>
    <col min="7220" max="7220" width="10.85546875" customWidth="1"/>
    <col min="7221" max="7221" width="16.7109375" bestFit="1" customWidth="1"/>
    <col min="7222" max="7222" width="10.85546875" customWidth="1"/>
    <col min="7223" max="7223" width="16.7109375" bestFit="1" customWidth="1"/>
    <col min="7224" max="7224" width="10.85546875" customWidth="1"/>
    <col min="7225" max="7225" width="16.7109375" bestFit="1" customWidth="1"/>
    <col min="7226" max="7226" width="10.85546875" customWidth="1"/>
    <col min="7227" max="7227" width="16.7109375" bestFit="1" customWidth="1"/>
    <col min="7228" max="7228" width="10.85546875" customWidth="1"/>
    <col min="7229" max="7229" width="16.7109375" bestFit="1" customWidth="1"/>
    <col min="7230" max="7230" width="10.85546875" customWidth="1"/>
    <col min="7231" max="7231" width="16.7109375" bestFit="1" customWidth="1"/>
    <col min="7232" max="7232" width="10.85546875" customWidth="1"/>
    <col min="7233" max="7233" width="16.7109375" bestFit="1" customWidth="1"/>
    <col min="7234" max="7234" width="10.85546875" customWidth="1"/>
    <col min="7235" max="7235" width="16.7109375" bestFit="1" customWidth="1"/>
    <col min="7236" max="7236" width="10.85546875" customWidth="1"/>
    <col min="7237" max="7237" width="16.7109375" bestFit="1" customWidth="1"/>
    <col min="7238" max="7238" width="10.85546875" customWidth="1"/>
    <col min="7239" max="7239" width="16.7109375" bestFit="1" customWidth="1"/>
    <col min="7240" max="7240" width="10.85546875" customWidth="1"/>
    <col min="7241" max="7241" width="16.7109375" bestFit="1" customWidth="1"/>
    <col min="7242" max="7242" width="10.85546875" customWidth="1"/>
    <col min="7243" max="7243" width="16.7109375" bestFit="1" customWidth="1"/>
    <col min="7244" max="7244" width="10.85546875" customWidth="1"/>
    <col min="7245" max="7245" width="16.7109375" bestFit="1" customWidth="1"/>
    <col min="7246" max="7246" width="10.85546875" customWidth="1"/>
    <col min="7247" max="7247" width="16.7109375" bestFit="1" customWidth="1"/>
    <col min="7248" max="7248" width="10.85546875" customWidth="1"/>
    <col min="7249" max="7249" width="16.7109375" bestFit="1" customWidth="1"/>
    <col min="7250" max="7250" width="10.85546875" customWidth="1"/>
    <col min="7251" max="7251" width="16.7109375" bestFit="1" customWidth="1"/>
    <col min="7252" max="7252" width="10.85546875" customWidth="1"/>
    <col min="7253" max="7253" width="16.7109375" bestFit="1" customWidth="1"/>
    <col min="7254" max="7254" width="10.85546875" customWidth="1"/>
    <col min="7255" max="7255" width="16.7109375" bestFit="1" customWidth="1"/>
    <col min="7256" max="7256" width="10.85546875" customWidth="1"/>
    <col min="7257" max="7257" width="16.7109375" bestFit="1" customWidth="1"/>
    <col min="7258" max="7258" width="10.85546875" customWidth="1"/>
    <col min="7259" max="7259" width="16.7109375" bestFit="1" customWidth="1"/>
    <col min="7260" max="7260" width="10.85546875" customWidth="1"/>
    <col min="7261" max="7261" width="16.7109375" bestFit="1" customWidth="1"/>
    <col min="7262" max="7262" width="10.85546875" customWidth="1"/>
    <col min="7263" max="7263" width="16.7109375" bestFit="1" customWidth="1"/>
    <col min="7264" max="7264" width="10.85546875" customWidth="1"/>
    <col min="7265" max="7265" width="16.7109375" bestFit="1" customWidth="1"/>
    <col min="7266" max="7266" width="10.85546875" customWidth="1"/>
    <col min="7267" max="7267" width="16.7109375" bestFit="1" customWidth="1"/>
    <col min="7268" max="7268" width="10.85546875" customWidth="1"/>
    <col min="7269" max="7269" width="16.7109375" bestFit="1" customWidth="1"/>
    <col min="7270" max="7270" width="10.85546875" customWidth="1"/>
    <col min="7271" max="7271" width="16.7109375" bestFit="1" customWidth="1"/>
    <col min="7272" max="7272" width="10.85546875" customWidth="1"/>
    <col min="7273" max="7273" width="16.7109375" bestFit="1" customWidth="1"/>
    <col min="7274" max="7274" width="10.85546875" customWidth="1"/>
    <col min="7275" max="7275" width="16.7109375" bestFit="1" customWidth="1"/>
    <col min="7276" max="7276" width="10.85546875" customWidth="1"/>
    <col min="7277" max="7277" width="16.7109375" bestFit="1" customWidth="1"/>
    <col min="7278" max="7278" width="10.85546875" customWidth="1"/>
    <col min="7279" max="7279" width="16.7109375" bestFit="1" customWidth="1"/>
    <col min="7280" max="7280" width="10.85546875" customWidth="1"/>
    <col min="7281" max="7281" width="16.7109375" bestFit="1" customWidth="1"/>
    <col min="7282" max="7282" width="10.85546875" customWidth="1"/>
    <col min="7283" max="7283" width="16.7109375" bestFit="1" customWidth="1"/>
    <col min="7284" max="7284" width="10.85546875" customWidth="1"/>
    <col min="7285" max="7285" width="16.7109375" bestFit="1" customWidth="1"/>
    <col min="7286" max="7286" width="10.85546875" customWidth="1"/>
    <col min="7287" max="7287" width="16.7109375" bestFit="1" customWidth="1"/>
    <col min="7288" max="7288" width="10.85546875" customWidth="1"/>
    <col min="7289" max="7289" width="16.7109375" bestFit="1" customWidth="1"/>
    <col min="7290" max="7290" width="10.85546875" customWidth="1"/>
    <col min="7291" max="7291" width="16.7109375" bestFit="1" customWidth="1"/>
    <col min="7292" max="7292" width="10.85546875" customWidth="1"/>
    <col min="7293" max="7293" width="16.7109375" bestFit="1" customWidth="1"/>
    <col min="7294" max="7294" width="10.85546875" customWidth="1"/>
    <col min="7295" max="7295" width="16.7109375" bestFit="1" customWidth="1"/>
    <col min="7296" max="7296" width="10.85546875" customWidth="1"/>
    <col min="7297" max="7297" width="16.7109375" bestFit="1" customWidth="1"/>
    <col min="7298" max="7298" width="10.85546875" customWidth="1"/>
    <col min="7299" max="7299" width="16.7109375" bestFit="1" customWidth="1"/>
    <col min="7300" max="7300" width="10.85546875" customWidth="1"/>
    <col min="7301" max="7301" width="16.7109375" bestFit="1" customWidth="1"/>
    <col min="7302" max="7302" width="10.85546875" customWidth="1"/>
    <col min="7303" max="7303" width="16.7109375" bestFit="1" customWidth="1"/>
    <col min="7304" max="7304" width="10.85546875" customWidth="1"/>
    <col min="7305" max="7305" width="16.7109375" bestFit="1" customWidth="1"/>
    <col min="7306" max="7306" width="10.85546875" customWidth="1"/>
    <col min="7307" max="7307" width="16.7109375" bestFit="1" customWidth="1"/>
    <col min="7308" max="7308" width="10.85546875" customWidth="1"/>
    <col min="7309" max="7309" width="16.7109375" bestFit="1" customWidth="1"/>
    <col min="7310" max="7310" width="10.85546875" customWidth="1"/>
    <col min="7311" max="7311" width="16.7109375" bestFit="1" customWidth="1"/>
    <col min="7312" max="7312" width="10.85546875" customWidth="1"/>
    <col min="7313" max="7313" width="16.7109375" bestFit="1" customWidth="1"/>
    <col min="7314" max="7314" width="10.85546875" customWidth="1"/>
    <col min="7315" max="7315" width="16.7109375" bestFit="1" customWidth="1"/>
    <col min="7316" max="7316" width="10.85546875" customWidth="1"/>
    <col min="7317" max="7317" width="16.7109375" bestFit="1" customWidth="1"/>
    <col min="7318" max="7318" width="10.85546875" customWidth="1"/>
    <col min="7319" max="7319" width="16.7109375" bestFit="1" customWidth="1"/>
    <col min="7320" max="7320" width="10.85546875" customWidth="1"/>
    <col min="7321" max="7321" width="16.7109375" bestFit="1" customWidth="1"/>
    <col min="7322" max="7322" width="10.85546875" customWidth="1"/>
    <col min="7323" max="7323" width="16.7109375" bestFit="1" customWidth="1"/>
    <col min="7324" max="7324" width="10.85546875" customWidth="1"/>
    <col min="7325" max="7325" width="16.7109375" bestFit="1" customWidth="1"/>
    <col min="7326" max="7326" width="10.85546875" customWidth="1"/>
    <col min="7327" max="7327" width="16.7109375" bestFit="1" customWidth="1"/>
    <col min="7328" max="7328" width="10.85546875" customWidth="1"/>
    <col min="7329" max="7329" width="16.7109375" bestFit="1" customWidth="1"/>
    <col min="7330" max="7330" width="10.85546875" customWidth="1"/>
    <col min="7331" max="7331" width="16.7109375" bestFit="1" customWidth="1"/>
    <col min="7332" max="7332" width="10.85546875" customWidth="1"/>
    <col min="7333" max="7333" width="16.7109375" bestFit="1" customWidth="1"/>
    <col min="7334" max="7334" width="10.85546875" customWidth="1"/>
    <col min="7335" max="7335" width="16.7109375" bestFit="1" customWidth="1"/>
    <col min="7336" max="7336" width="10.85546875" customWidth="1"/>
    <col min="7337" max="7337" width="16.7109375" bestFit="1" customWidth="1"/>
    <col min="7338" max="7338" width="10.85546875" customWidth="1"/>
    <col min="7339" max="7339" width="16.7109375" bestFit="1" customWidth="1"/>
    <col min="7340" max="7340" width="10.85546875" customWidth="1"/>
    <col min="7341" max="7341" width="16.7109375" bestFit="1" customWidth="1"/>
    <col min="7342" max="7342" width="10.85546875" customWidth="1"/>
    <col min="7343" max="7343" width="16.7109375" bestFit="1" customWidth="1"/>
    <col min="7344" max="7344" width="10.85546875" customWidth="1"/>
    <col min="7345" max="7345" width="16.7109375" bestFit="1" customWidth="1"/>
    <col min="7346" max="7346" width="10.85546875" customWidth="1"/>
    <col min="7347" max="7347" width="16.7109375" bestFit="1" customWidth="1"/>
    <col min="7348" max="7348" width="10.85546875" customWidth="1"/>
    <col min="7349" max="7349" width="16.7109375" bestFit="1" customWidth="1"/>
    <col min="7350" max="7350" width="10.85546875" customWidth="1"/>
    <col min="7351" max="7351" width="16.7109375" bestFit="1" customWidth="1"/>
    <col min="7352" max="7352" width="10.85546875" customWidth="1"/>
    <col min="7353" max="7353" width="16.7109375" bestFit="1" customWidth="1"/>
    <col min="7354" max="7354" width="10.85546875" customWidth="1"/>
    <col min="7355" max="7355" width="16.7109375" bestFit="1" customWidth="1"/>
    <col min="7356" max="7356" width="10.85546875" customWidth="1"/>
    <col min="7357" max="7357" width="16.7109375" bestFit="1" customWidth="1"/>
    <col min="7358" max="7358" width="10.85546875" customWidth="1"/>
    <col min="7359" max="7359" width="16.7109375" bestFit="1" customWidth="1"/>
    <col min="7360" max="7360" width="10.85546875" customWidth="1"/>
    <col min="7361" max="7361" width="16.7109375" bestFit="1" customWidth="1"/>
    <col min="7362" max="7362" width="10.85546875" customWidth="1"/>
    <col min="7363" max="7363" width="16.7109375" bestFit="1" customWidth="1"/>
    <col min="7364" max="7364" width="10.85546875" customWidth="1"/>
    <col min="7365" max="7365" width="16.7109375" bestFit="1" customWidth="1"/>
    <col min="7366" max="7366" width="10.85546875" customWidth="1"/>
    <col min="7367" max="7367" width="16.7109375" bestFit="1" customWidth="1"/>
    <col min="7368" max="7368" width="10.85546875" customWidth="1"/>
    <col min="7369" max="7369" width="16.7109375" bestFit="1" customWidth="1"/>
    <col min="7370" max="7370" width="10.85546875" customWidth="1"/>
    <col min="7371" max="7371" width="16.7109375" bestFit="1" customWidth="1"/>
    <col min="7372" max="7372" width="10.85546875" customWidth="1"/>
    <col min="7373" max="7373" width="16.7109375" bestFit="1" customWidth="1"/>
    <col min="7374" max="7374" width="10.85546875" customWidth="1"/>
    <col min="7375" max="7375" width="16.7109375" bestFit="1" customWidth="1"/>
    <col min="7376" max="7376" width="10.85546875" customWidth="1"/>
    <col min="7377" max="7377" width="16.7109375" bestFit="1" customWidth="1"/>
    <col min="7378" max="7378" width="10.85546875" customWidth="1"/>
    <col min="7379" max="7379" width="16.7109375" bestFit="1" customWidth="1"/>
    <col min="7380" max="7380" width="10.85546875" customWidth="1"/>
    <col min="7381" max="7381" width="16.7109375" bestFit="1" customWidth="1"/>
    <col min="7382" max="7382" width="10.85546875" customWidth="1"/>
    <col min="7383" max="7383" width="16.7109375" bestFit="1" customWidth="1"/>
    <col min="7384" max="7384" width="10.85546875" customWidth="1"/>
    <col min="7385" max="7385" width="16.7109375" bestFit="1" customWidth="1"/>
    <col min="7386" max="7386" width="10.85546875" customWidth="1"/>
    <col min="7387" max="7387" width="16.7109375" bestFit="1" customWidth="1"/>
    <col min="7388" max="7388" width="10.85546875" customWidth="1"/>
    <col min="7389" max="7389" width="16.7109375" bestFit="1" customWidth="1"/>
    <col min="7390" max="7390" width="10.85546875" customWidth="1"/>
    <col min="7391" max="7391" width="16.7109375" bestFit="1" customWidth="1"/>
    <col min="7392" max="7392" width="10.85546875" customWidth="1"/>
    <col min="7393" max="7393" width="16.7109375" bestFit="1" customWidth="1"/>
    <col min="7394" max="7394" width="10.85546875" customWidth="1"/>
    <col min="7395" max="7395" width="16.7109375" bestFit="1" customWidth="1"/>
    <col min="7396" max="7396" width="10.85546875" customWidth="1"/>
    <col min="7397" max="7397" width="16.7109375" bestFit="1" customWidth="1"/>
    <col min="7398" max="7398" width="10.85546875" customWidth="1"/>
    <col min="7399" max="7399" width="16.7109375" bestFit="1" customWidth="1"/>
    <col min="7400" max="7400" width="10.85546875" customWidth="1"/>
    <col min="7401" max="7401" width="16.7109375" bestFit="1" customWidth="1"/>
    <col min="7402" max="7402" width="10.85546875" customWidth="1"/>
    <col min="7403" max="7403" width="16.7109375" bestFit="1" customWidth="1"/>
    <col min="7404" max="7404" width="10.85546875" customWidth="1"/>
    <col min="7405" max="7405" width="16.7109375" bestFit="1" customWidth="1"/>
    <col min="7406" max="7406" width="10.85546875" customWidth="1"/>
    <col min="7407" max="7407" width="16.7109375" bestFit="1" customWidth="1"/>
    <col min="7408" max="7408" width="10.85546875" customWidth="1"/>
    <col min="7409" max="7409" width="16.7109375" bestFit="1" customWidth="1"/>
    <col min="7410" max="7410" width="10.85546875" customWidth="1"/>
    <col min="7411" max="7411" width="16.7109375" bestFit="1" customWidth="1"/>
    <col min="7412" max="7412" width="10.85546875" customWidth="1"/>
    <col min="7413" max="7413" width="16.7109375" bestFit="1" customWidth="1"/>
    <col min="7414" max="7414" width="10.85546875" customWidth="1"/>
    <col min="7415" max="7415" width="16.7109375" bestFit="1" customWidth="1"/>
    <col min="7416" max="7416" width="10.85546875" customWidth="1"/>
    <col min="7417" max="7417" width="16.7109375" bestFit="1" customWidth="1"/>
    <col min="7418" max="7418" width="10.85546875" customWidth="1"/>
    <col min="7419" max="7419" width="16.7109375" bestFit="1" customWidth="1"/>
    <col min="7420" max="7420" width="10.85546875" customWidth="1"/>
    <col min="7421" max="7421" width="16.7109375" bestFit="1" customWidth="1"/>
    <col min="7422" max="7422" width="10.85546875" customWidth="1"/>
    <col min="7423" max="7423" width="16.7109375" bestFit="1" customWidth="1"/>
    <col min="7424" max="7424" width="10.85546875" customWidth="1"/>
    <col min="7425" max="7425" width="16.7109375" bestFit="1" customWidth="1"/>
    <col min="7426" max="7426" width="10.85546875" customWidth="1"/>
    <col min="7427" max="7427" width="16.7109375" bestFit="1" customWidth="1"/>
    <col min="7428" max="7428" width="10.85546875" customWidth="1"/>
    <col min="7429" max="7429" width="16.7109375" bestFit="1" customWidth="1"/>
    <col min="7430" max="7430" width="10.85546875" customWidth="1"/>
    <col min="7431" max="7431" width="16.7109375" bestFit="1" customWidth="1"/>
    <col min="7432" max="7432" width="10.85546875" customWidth="1"/>
    <col min="7433" max="7433" width="16.7109375" bestFit="1" customWidth="1"/>
    <col min="7434" max="7434" width="10.85546875" customWidth="1"/>
    <col min="7435" max="7435" width="16.7109375" bestFit="1" customWidth="1"/>
    <col min="7436" max="7436" width="10.85546875" customWidth="1"/>
    <col min="7437" max="7437" width="16.7109375" bestFit="1" customWidth="1"/>
    <col min="7438" max="7438" width="10.85546875" customWidth="1"/>
    <col min="7439" max="7439" width="16.7109375" bestFit="1" customWidth="1"/>
    <col min="7440" max="7440" width="10.85546875" customWidth="1"/>
    <col min="7441" max="7441" width="16.7109375" bestFit="1" customWidth="1"/>
    <col min="7442" max="7442" width="10.85546875" customWidth="1"/>
    <col min="7443" max="7443" width="16.7109375" bestFit="1" customWidth="1"/>
    <col min="7444" max="7444" width="10.85546875" customWidth="1"/>
    <col min="7445" max="7445" width="16.7109375" bestFit="1" customWidth="1"/>
    <col min="7446" max="7446" width="10.85546875" customWidth="1"/>
    <col min="7447" max="7447" width="16.7109375" bestFit="1" customWidth="1"/>
    <col min="7448" max="7448" width="10.85546875" customWidth="1"/>
    <col min="7449" max="7449" width="16.7109375" bestFit="1" customWidth="1"/>
    <col min="7450" max="7450" width="10.85546875" customWidth="1"/>
    <col min="7451" max="7451" width="16.7109375" bestFit="1" customWidth="1"/>
    <col min="7452" max="7452" width="10.85546875" customWidth="1"/>
    <col min="7453" max="7453" width="16.7109375" bestFit="1" customWidth="1"/>
    <col min="7454" max="7454" width="10.85546875" customWidth="1"/>
    <col min="7455" max="7455" width="16.7109375" bestFit="1" customWidth="1"/>
    <col min="7456" max="7456" width="10.85546875" customWidth="1"/>
    <col min="7457" max="7457" width="16.7109375" bestFit="1" customWidth="1"/>
    <col min="7458" max="7458" width="10.85546875" customWidth="1"/>
    <col min="7459" max="7459" width="16.7109375" bestFit="1" customWidth="1"/>
    <col min="7460" max="7460" width="10.85546875" customWidth="1"/>
    <col min="7461" max="7461" width="16.7109375" bestFit="1" customWidth="1"/>
    <col min="7462" max="7462" width="10.85546875" customWidth="1"/>
    <col min="7463" max="7463" width="16.7109375" bestFit="1" customWidth="1"/>
    <col min="7464" max="7464" width="10.85546875" customWidth="1"/>
    <col min="7465" max="7465" width="16.7109375" bestFit="1" customWidth="1"/>
    <col min="7466" max="7466" width="10.85546875" customWidth="1"/>
    <col min="7467" max="7467" width="16.7109375" bestFit="1" customWidth="1"/>
    <col min="7468" max="7468" width="10.85546875" customWidth="1"/>
    <col min="7469" max="7469" width="16.7109375" bestFit="1" customWidth="1"/>
    <col min="7470" max="7470" width="10.85546875" customWidth="1"/>
    <col min="7471" max="7471" width="16.7109375" bestFit="1" customWidth="1"/>
    <col min="7472" max="7472" width="10.85546875" customWidth="1"/>
    <col min="7473" max="7473" width="16.7109375" bestFit="1" customWidth="1"/>
    <col min="7474" max="7474" width="10.85546875" customWidth="1"/>
    <col min="7475" max="7475" width="16.7109375" bestFit="1" customWidth="1"/>
    <col min="7476" max="7476" width="10.85546875" customWidth="1"/>
    <col min="7477" max="7477" width="16.7109375" bestFit="1" customWidth="1"/>
    <col min="7478" max="7478" width="10.85546875" customWidth="1"/>
    <col min="7479" max="7479" width="16.7109375" bestFit="1" customWidth="1"/>
    <col min="7480" max="7480" width="10.85546875" customWidth="1"/>
    <col min="7481" max="7481" width="16.7109375" bestFit="1" customWidth="1"/>
    <col min="7482" max="7482" width="10.85546875" customWidth="1"/>
    <col min="7483" max="7483" width="16.7109375" bestFit="1" customWidth="1"/>
    <col min="7484" max="7484" width="10.85546875" customWidth="1"/>
    <col min="7485" max="7485" width="16.7109375" bestFit="1" customWidth="1"/>
    <col min="7486" max="7486" width="10.85546875" customWidth="1"/>
    <col min="7487" max="7487" width="16.7109375" bestFit="1" customWidth="1"/>
    <col min="7488" max="7488" width="10.85546875" customWidth="1"/>
    <col min="7489" max="7489" width="16.7109375" bestFit="1" customWidth="1"/>
    <col min="7490" max="7490" width="10.85546875" customWidth="1"/>
    <col min="7491" max="7491" width="16.7109375" bestFit="1" customWidth="1"/>
    <col min="7492" max="7492" width="10.85546875" customWidth="1"/>
    <col min="7493" max="7493" width="16.7109375" bestFit="1" customWidth="1"/>
    <col min="7494" max="7494" width="10.85546875" customWidth="1"/>
    <col min="7495" max="7495" width="16.7109375" bestFit="1" customWidth="1"/>
    <col min="7496" max="7496" width="10.85546875" customWidth="1"/>
    <col min="7497" max="7497" width="16.7109375" bestFit="1" customWidth="1"/>
    <col min="7498" max="7498" width="10.85546875" customWidth="1"/>
    <col min="7499" max="7499" width="16.7109375" bestFit="1" customWidth="1"/>
    <col min="7500" max="7500" width="10.85546875" customWidth="1"/>
    <col min="7501" max="7501" width="16.7109375" bestFit="1" customWidth="1"/>
    <col min="7502" max="7502" width="10.85546875" customWidth="1"/>
    <col min="7503" max="7503" width="16.7109375" bestFit="1" customWidth="1"/>
    <col min="7504" max="7504" width="10.85546875" customWidth="1"/>
    <col min="7505" max="7505" width="16.7109375" bestFit="1" customWidth="1"/>
    <col min="7506" max="7506" width="10.85546875" customWidth="1"/>
    <col min="7507" max="7507" width="16.7109375" bestFit="1" customWidth="1"/>
    <col min="7508" max="7508" width="10.85546875" customWidth="1"/>
    <col min="7509" max="7509" width="16.7109375" bestFit="1" customWidth="1"/>
    <col min="7510" max="7510" width="10.85546875" customWidth="1"/>
    <col min="7511" max="7511" width="16.7109375" bestFit="1" customWidth="1"/>
    <col min="7512" max="7512" width="10.85546875" customWidth="1"/>
    <col min="7513" max="7513" width="16.7109375" bestFit="1" customWidth="1"/>
    <col min="7514" max="7514" width="10.85546875" customWidth="1"/>
    <col min="7515" max="7515" width="16.7109375" bestFit="1" customWidth="1"/>
    <col min="7516" max="7516" width="10.85546875" customWidth="1"/>
    <col min="7517" max="7517" width="16.7109375" bestFit="1" customWidth="1"/>
    <col min="7518" max="7518" width="10.85546875" customWidth="1"/>
    <col min="7519" max="7519" width="16.7109375" bestFit="1" customWidth="1"/>
    <col min="7520" max="7520" width="10.85546875" customWidth="1"/>
    <col min="7521" max="7521" width="16.7109375" bestFit="1" customWidth="1"/>
    <col min="7522" max="7522" width="10.85546875" customWidth="1"/>
    <col min="7523" max="7523" width="16.7109375" bestFit="1" customWidth="1"/>
    <col min="7524" max="7524" width="11.85546875" bestFit="1" customWidth="1"/>
    <col min="7525" max="7525" width="17.7109375" bestFit="1" customWidth="1"/>
    <col min="7526" max="7526" width="14" bestFit="1" customWidth="1"/>
  </cols>
  <sheetData>
    <row r="3" spans="1:3" x14ac:dyDescent="0.25">
      <c r="B3" s="17" t="s">
        <v>71</v>
      </c>
    </row>
    <row r="4" spans="1:3" x14ac:dyDescent="0.25">
      <c r="B4" t="s">
        <v>69</v>
      </c>
    </row>
    <row r="5" spans="1:3" x14ac:dyDescent="0.25">
      <c r="A5" s="17" t="s">
        <v>65</v>
      </c>
      <c r="B5" t="s">
        <v>78</v>
      </c>
      <c r="C5" t="s">
        <v>79</v>
      </c>
    </row>
    <row r="6" spans="1:3" x14ac:dyDescent="0.25">
      <c r="A6" s="18" t="s">
        <v>73</v>
      </c>
      <c r="B6" s="19">
        <v>18890.73</v>
      </c>
      <c r="C6" s="19">
        <v>4580.79</v>
      </c>
    </row>
    <row r="11" spans="1:3" x14ac:dyDescent="0.25">
      <c r="A11" s="17" t="s">
        <v>79</v>
      </c>
      <c r="B11" s="17" t="s">
        <v>71</v>
      </c>
    </row>
    <row r="12" spans="1:3" x14ac:dyDescent="0.25">
      <c r="A12" s="17" t="s">
        <v>65</v>
      </c>
      <c r="B12" t="s">
        <v>69</v>
      </c>
    </row>
    <row r="13" spans="1:3" x14ac:dyDescent="0.25">
      <c r="A13" s="18" t="s">
        <v>73</v>
      </c>
      <c r="B13" s="20">
        <v>0.21176983864376672</v>
      </c>
    </row>
  </sheetData>
  <pageMargins left="0.7" right="0.7" top="0.75" bottom="0.75" header="0.3" footer="0.3"/>
  <pageSetup paperSize="9" orientation="portrait" r:id="rId3"/>
  <drawing r:id="rId4"/>
  <extLst>
    <ext xmlns:x14="http://schemas.microsoft.com/office/spreadsheetml/2009/9/main" uri="{A8765BA9-456A-4dab-B4F3-ACF838C121DE}">
      <x14:slicerList>
        <x14:slicer r:id="rId5"/>
      </x14:slicerList>
    </ext>
    <ext xmlns:x15="http://schemas.microsoft.com/office/spreadsheetml/2010/11/main" uri="{7E03D99C-DC04-49d9-9315-930204A7B6E9}">
      <x15:timelineRefs>
        <x15:timelineRef r:id="rId6"/>
      </x15:timeline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2</vt:i4>
      </vt:variant>
    </vt:vector>
  </HeadingPairs>
  <TitlesOfParts>
    <vt:vector size="6" baseType="lpstr">
      <vt:lpstr>Tableau de Bord</vt:lpstr>
      <vt:lpstr>C.A</vt:lpstr>
      <vt:lpstr>Ventes Mensuelles</vt:lpstr>
      <vt:lpstr>TCD Commerciaux</vt:lpstr>
      <vt:lpstr>C.A!Zone_d_impression</vt:lpstr>
      <vt:lpstr>'Tableau de Bord'!Zone_d_impression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2022-04-22T08:52:48Z</dcterms:modified>
</cp:coreProperties>
</file>