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filterPrivacy="1" codeName="ThisWorkbook" defaultThemeVersion="124226"/>
  <xr:revisionPtr revIDLastSave="0" documentId="8_{DD6FC60F-C6F5-4360-9B5D-4D092F2B6259}" xr6:coauthVersionLast="47" xr6:coauthVersionMax="47" xr10:uidLastSave="{00000000-0000-0000-0000-000000000000}"/>
  <bookViews>
    <workbookView xWindow="-120" yWindow="-120" windowWidth="29040" windowHeight="15990" tabRatio="586" activeTab="2" xr2:uid="{00000000-000D-0000-FFFF-FFFF00000000}"/>
  </bookViews>
  <sheets>
    <sheet name="Conv centième" sheetId="11" r:id="rId1"/>
    <sheet name="Data" sheetId="2" r:id="rId2"/>
    <sheet name="Point 5 CN" sheetId="99" r:id="rId3"/>
    <sheet name="essai (2)" sheetId="103" r:id="rId4"/>
  </sheets>
  <definedNames>
    <definedName name="_xlnm._FilterDatabase" localSheetId="1" hidden="1">Data!$A$1:$T$323</definedName>
    <definedName name="_xlnm.Print_Area" localSheetId="1">Data!$D$1:$N$1</definedName>
    <definedName name="_xlnm.Print_Area" localSheetId="3">'essai (2)'!$A$1:$AO$74</definedName>
    <definedName name="_xlnm.Print_Area" localSheetId="2">'Point 5 CN'!$A$1:$CH$28</definedName>
  </definedNames>
  <calcPr calcId="191029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C1" i="99" l="1"/>
  <c r="BN1" i="99"/>
  <c r="AZ1" i="99"/>
  <c r="AL1" i="99"/>
  <c r="X1" i="99"/>
  <c r="J1" i="99"/>
  <c r="X323" i="2" l="1"/>
  <c r="T323" i="2"/>
  <c r="V323" i="2" s="1"/>
  <c r="X322" i="2"/>
  <c r="T322" i="2"/>
  <c r="U322" i="2" s="1"/>
  <c r="W322" i="2" s="1"/>
  <c r="X321" i="2"/>
  <c r="T321" i="2"/>
  <c r="X320" i="2"/>
  <c r="T320" i="2"/>
  <c r="U320" i="2" s="1"/>
  <c r="W320" i="2" s="1"/>
  <c r="X319" i="2"/>
  <c r="T319" i="2"/>
  <c r="V319" i="2" s="1"/>
  <c r="X318" i="2"/>
  <c r="T318" i="2"/>
  <c r="X317" i="2"/>
  <c r="T317" i="2"/>
  <c r="X316" i="2"/>
  <c r="T316" i="2"/>
  <c r="V316" i="2" s="1"/>
  <c r="X315" i="2"/>
  <c r="T315" i="2"/>
  <c r="V315" i="2" s="1"/>
  <c r="X314" i="2"/>
  <c r="T314" i="2"/>
  <c r="V314" i="2" s="1"/>
  <c r="X313" i="2"/>
  <c r="T313" i="2"/>
  <c r="U313" i="2" s="1"/>
  <c r="W313" i="2" s="1"/>
  <c r="X312" i="2"/>
  <c r="T312" i="2"/>
  <c r="V312" i="2" s="1"/>
  <c r="X311" i="2"/>
  <c r="T311" i="2"/>
  <c r="V311" i="2" s="1"/>
  <c r="X310" i="2"/>
  <c r="T310" i="2"/>
  <c r="X309" i="2"/>
  <c r="T309" i="2"/>
  <c r="X308" i="2"/>
  <c r="T308" i="2"/>
  <c r="V308" i="2" s="1"/>
  <c r="X307" i="2"/>
  <c r="T307" i="2"/>
  <c r="U307" i="2" s="1"/>
  <c r="W307" i="2" s="1"/>
  <c r="X306" i="2"/>
  <c r="T306" i="2"/>
  <c r="X305" i="2"/>
  <c r="T305" i="2"/>
  <c r="U305" i="2" s="1"/>
  <c r="W305" i="2" s="1"/>
  <c r="X304" i="2"/>
  <c r="T304" i="2"/>
  <c r="V304" i="2" s="1"/>
  <c r="X303" i="2"/>
  <c r="T303" i="2"/>
  <c r="X302" i="2"/>
  <c r="T302" i="2"/>
  <c r="V302" i="2" s="1"/>
  <c r="X301" i="2"/>
  <c r="T301" i="2"/>
  <c r="X300" i="2"/>
  <c r="T300" i="2"/>
  <c r="V300" i="2" s="1"/>
  <c r="X299" i="2"/>
  <c r="T299" i="2"/>
  <c r="V299" i="2" s="1"/>
  <c r="X298" i="2"/>
  <c r="T298" i="2"/>
  <c r="U298" i="2" s="1"/>
  <c r="W298" i="2" s="1"/>
  <c r="X297" i="2"/>
  <c r="T297" i="2"/>
  <c r="V297" i="2" s="1"/>
  <c r="X296" i="2"/>
  <c r="T296" i="2"/>
  <c r="V296" i="2" s="1"/>
  <c r="X295" i="2"/>
  <c r="T295" i="2"/>
  <c r="X294" i="2"/>
  <c r="T294" i="2"/>
  <c r="U294" i="2" s="1"/>
  <c r="W294" i="2" s="1"/>
  <c r="X293" i="2"/>
  <c r="T293" i="2"/>
  <c r="V293" i="2" s="1"/>
  <c r="X292" i="2"/>
  <c r="T292" i="2"/>
  <c r="V292" i="2" s="1"/>
  <c r="X291" i="2"/>
  <c r="T291" i="2"/>
  <c r="V291" i="2" s="1"/>
  <c r="X290" i="2"/>
  <c r="T290" i="2"/>
  <c r="X289" i="2"/>
  <c r="T289" i="2"/>
  <c r="X288" i="2"/>
  <c r="T288" i="2"/>
  <c r="V288" i="2" s="1"/>
  <c r="X287" i="2"/>
  <c r="T287" i="2"/>
  <c r="V287" i="2" s="1"/>
  <c r="X286" i="2"/>
  <c r="T286" i="2"/>
  <c r="U286" i="2" s="1"/>
  <c r="W286" i="2" s="1"/>
  <c r="X285" i="2"/>
  <c r="T285" i="2"/>
  <c r="V285" i="2" s="1"/>
  <c r="X284" i="2"/>
  <c r="T284" i="2"/>
  <c r="V284" i="2" s="1"/>
  <c r="X283" i="2"/>
  <c r="T283" i="2"/>
  <c r="U283" i="2" s="1"/>
  <c r="W283" i="2" s="1"/>
  <c r="X282" i="2"/>
  <c r="T282" i="2"/>
  <c r="U282" i="2" s="1"/>
  <c r="W282" i="2" s="1"/>
  <c r="X281" i="2"/>
  <c r="T281" i="2"/>
  <c r="V281" i="2" s="1"/>
  <c r="X280" i="2"/>
  <c r="T280" i="2"/>
  <c r="V280" i="2" s="1"/>
  <c r="X279" i="2"/>
  <c r="T279" i="2"/>
  <c r="U279" i="2" s="1"/>
  <c r="W279" i="2" s="1"/>
  <c r="X278" i="2"/>
  <c r="T278" i="2"/>
  <c r="V278" i="2" s="1"/>
  <c r="X277" i="2"/>
  <c r="T277" i="2"/>
  <c r="V277" i="2" s="1"/>
  <c r="X276" i="2"/>
  <c r="T276" i="2"/>
  <c r="X275" i="2"/>
  <c r="T275" i="2"/>
  <c r="V275" i="2" s="1"/>
  <c r="X274" i="2"/>
  <c r="T274" i="2"/>
  <c r="U274" i="2" s="1"/>
  <c r="W274" i="2" s="1"/>
  <c r="X273" i="2"/>
  <c r="T273" i="2"/>
  <c r="U273" i="2" s="1"/>
  <c r="W273" i="2" s="1"/>
  <c r="X272" i="2"/>
  <c r="T272" i="2"/>
  <c r="U272" i="2" s="1"/>
  <c r="W272" i="2" s="1"/>
  <c r="X271" i="2"/>
  <c r="T271" i="2"/>
  <c r="V271" i="2" s="1"/>
  <c r="X270" i="2"/>
  <c r="T270" i="2"/>
  <c r="V270" i="2" s="1"/>
  <c r="X269" i="2"/>
  <c r="T269" i="2"/>
  <c r="X268" i="2"/>
  <c r="T268" i="2"/>
  <c r="U268" i="2" s="1"/>
  <c r="W268" i="2" s="1"/>
  <c r="X267" i="2"/>
  <c r="T267" i="2"/>
  <c r="V267" i="2" s="1"/>
  <c r="X266" i="2"/>
  <c r="T266" i="2"/>
  <c r="V266" i="2" s="1"/>
  <c r="X265" i="2"/>
  <c r="T265" i="2"/>
  <c r="V265" i="2" s="1"/>
  <c r="X264" i="2"/>
  <c r="T264" i="2"/>
  <c r="X263" i="2"/>
  <c r="T263" i="2"/>
  <c r="X262" i="2"/>
  <c r="T262" i="2"/>
  <c r="V262" i="2" s="1"/>
  <c r="X261" i="2"/>
  <c r="T261" i="2"/>
  <c r="V261" i="2" s="1"/>
  <c r="X260" i="2"/>
  <c r="T260" i="2"/>
  <c r="U260" i="2" s="1"/>
  <c r="W260" i="2" s="1"/>
  <c r="X259" i="2"/>
  <c r="T259" i="2"/>
  <c r="V259" i="2" s="1"/>
  <c r="X258" i="2"/>
  <c r="T258" i="2"/>
  <c r="V258" i="2" s="1"/>
  <c r="X257" i="2"/>
  <c r="T257" i="2"/>
  <c r="U257" i="2" s="1"/>
  <c r="W257" i="2" s="1"/>
  <c r="X256" i="2"/>
  <c r="T256" i="2"/>
  <c r="U256" i="2" s="1"/>
  <c r="W256" i="2" s="1"/>
  <c r="X255" i="2"/>
  <c r="T255" i="2"/>
  <c r="V255" i="2" s="1"/>
  <c r="X254" i="2"/>
  <c r="T254" i="2"/>
  <c r="V254" i="2" s="1"/>
  <c r="X253" i="2"/>
  <c r="T253" i="2"/>
  <c r="X252" i="2"/>
  <c r="T252" i="2"/>
  <c r="U252" i="2" s="1"/>
  <c r="W252" i="2" s="1"/>
  <c r="X251" i="2"/>
  <c r="T251" i="2"/>
  <c r="V251" i="2" s="1"/>
  <c r="X250" i="2"/>
  <c r="T250" i="2"/>
  <c r="V250" i="2" s="1"/>
  <c r="X249" i="2"/>
  <c r="T249" i="2"/>
  <c r="X248" i="2"/>
  <c r="T248" i="2"/>
  <c r="X247" i="2"/>
  <c r="T247" i="2"/>
  <c r="V247" i="2" s="1"/>
  <c r="X246" i="2"/>
  <c r="T246" i="2"/>
  <c r="V246" i="2" s="1"/>
  <c r="X245" i="2"/>
  <c r="T245" i="2"/>
  <c r="U245" i="2" s="1"/>
  <c r="W245" i="2" s="1"/>
  <c r="X244" i="2"/>
  <c r="T244" i="2"/>
  <c r="V244" i="2" s="1"/>
  <c r="X243" i="2"/>
  <c r="T243" i="2"/>
  <c r="V243" i="2" s="1"/>
  <c r="X242" i="2"/>
  <c r="T242" i="2"/>
  <c r="U242" i="2" s="1"/>
  <c r="W242" i="2" s="1"/>
  <c r="X241" i="2"/>
  <c r="T241" i="2"/>
  <c r="U241" i="2" s="1"/>
  <c r="W241" i="2" s="1"/>
  <c r="X240" i="2"/>
  <c r="T240" i="2"/>
  <c r="V240" i="2" s="1"/>
  <c r="X239" i="2"/>
  <c r="T239" i="2"/>
  <c r="X238" i="2"/>
  <c r="T238" i="2"/>
  <c r="U238" i="2" s="1"/>
  <c r="W238" i="2" s="1"/>
  <c r="X237" i="2"/>
  <c r="T237" i="2"/>
  <c r="V237" i="2" s="1"/>
  <c r="X236" i="2"/>
  <c r="T236" i="2"/>
  <c r="V236" i="2" s="1"/>
  <c r="X235" i="2"/>
  <c r="T235" i="2"/>
  <c r="V235" i="2" s="1"/>
  <c r="X234" i="2"/>
  <c r="T234" i="2"/>
  <c r="X233" i="2"/>
  <c r="T233" i="2"/>
  <c r="X232" i="2"/>
  <c r="T232" i="2"/>
  <c r="V232" i="2" s="1"/>
  <c r="X231" i="2"/>
  <c r="T231" i="2"/>
  <c r="V231" i="2" s="1"/>
  <c r="X230" i="2"/>
  <c r="T230" i="2"/>
  <c r="U230" i="2" s="1"/>
  <c r="W230" i="2" s="1"/>
  <c r="X229" i="2"/>
  <c r="T229" i="2"/>
  <c r="V229" i="2" s="1"/>
  <c r="X228" i="2"/>
  <c r="T228" i="2"/>
  <c r="V228" i="2" s="1"/>
  <c r="X227" i="2"/>
  <c r="T227" i="2"/>
  <c r="U227" i="2" s="1"/>
  <c r="W227" i="2" s="1"/>
  <c r="X226" i="2"/>
  <c r="T226" i="2"/>
  <c r="U226" i="2" s="1"/>
  <c r="W226" i="2" s="1"/>
  <c r="X225" i="2"/>
  <c r="T225" i="2"/>
  <c r="V225" i="2" s="1"/>
  <c r="X224" i="2"/>
  <c r="T224" i="2"/>
  <c r="V224" i="2" s="1"/>
  <c r="X223" i="2"/>
  <c r="T223" i="2"/>
  <c r="X222" i="2"/>
  <c r="T222" i="2"/>
  <c r="U222" i="2" s="1"/>
  <c r="W222" i="2" s="1"/>
  <c r="X221" i="2"/>
  <c r="T221" i="2"/>
  <c r="V221" i="2" s="1"/>
  <c r="X220" i="2"/>
  <c r="T220" i="2"/>
  <c r="V220" i="2" s="1"/>
  <c r="X219" i="2"/>
  <c r="T219" i="2"/>
  <c r="V219" i="2" s="1"/>
  <c r="X218" i="2"/>
  <c r="T218" i="2"/>
  <c r="X217" i="2"/>
  <c r="T217" i="2"/>
  <c r="X216" i="2"/>
  <c r="T216" i="2"/>
  <c r="V216" i="2" s="1"/>
  <c r="X215" i="2"/>
  <c r="T215" i="2"/>
  <c r="X214" i="2"/>
  <c r="T214" i="2"/>
  <c r="U214" i="2" s="1"/>
  <c r="W214" i="2" s="1"/>
  <c r="X213" i="2"/>
  <c r="T213" i="2"/>
  <c r="V213" i="2" s="1"/>
  <c r="X212" i="2"/>
  <c r="T212" i="2"/>
  <c r="V212" i="2" s="1"/>
  <c r="X211" i="2"/>
  <c r="T211" i="2"/>
  <c r="U211" i="2" s="1"/>
  <c r="W211" i="2" s="1"/>
  <c r="X210" i="2"/>
  <c r="T210" i="2"/>
  <c r="U210" i="2" s="1"/>
  <c r="W210" i="2" s="1"/>
  <c r="X209" i="2"/>
  <c r="T209" i="2"/>
  <c r="V209" i="2" s="1"/>
  <c r="X208" i="2"/>
  <c r="T208" i="2"/>
  <c r="V208" i="2" s="1"/>
  <c r="X207" i="2"/>
  <c r="T207" i="2"/>
  <c r="X206" i="2"/>
  <c r="T206" i="2"/>
  <c r="U206" i="2" s="1"/>
  <c r="W206" i="2" s="1"/>
  <c r="X205" i="2"/>
  <c r="T205" i="2"/>
  <c r="V205" i="2" s="1"/>
  <c r="X204" i="2"/>
  <c r="T204" i="2"/>
  <c r="V204" i="2" s="1"/>
  <c r="X203" i="2"/>
  <c r="T203" i="2"/>
  <c r="V203" i="2" s="1"/>
  <c r="X202" i="2"/>
  <c r="T202" i="2"/>
  <c r="X201" i="2"/>
  <c r="T201" i="2"/>
  <c r="V201" i="2" s="1"/>
  <c r="X200" i="2"/>
  <c r="T200" i="2"/>
  <c r="V200" i="2" s="1"/>
  <c r="X199" i="2"/>
  <c r="T199" i="2"/>
  <c r="V199" i="2" s="1"/>
  <c r="X198" i="2"/>
  <c r="T198" i="2"/>
  <c r="U198" i="2" s="1"/>
  <c r="W198" i="2" s="1"/>
  <c r="X197" i="2"/>
  <c r="T197" i="2"/>
  <c r="V197" i="2" s="1"/>
  <c r="X196" i="2"/>
  <c r="T196" i="2"/>
  <c r="X195" i="2"/>
  <c r="T195" i="2"/>
  <c r="U195" i="2" s="1"/>
  <c r="W195" i="2" s="1"/>
  <c r="X194" i="2"/>
  <c r="T194" i="2"/>
  <c r="V194" i="2" s="1"/>
  <c r="X193" i="2"/>
  <c r="T193" i="2"/>
  <c r="V193" i="2" s="1"/>
  <c r="X192" i="2"/>
  <c r="T192" i="2"/>
  <c r="V192" i="2" s="1"/>
  <c r="X191" i="2"/>
  <c r="T191" i="2"/>
  <c r="X190" i="2"/>
  <c r="T190" i="2"/>
  <c r="X189" i="2"/>
  <c r="T189" i="2"/>
  <c r="V189" i="2" s="1"/>
  <c r="X188" i="2"/>
  <c r="T188" i="2"/>
  <c r="V188" i="2" s="1"/>
  <c r="X187" i="2"/>
  <c r="T187" i="2"/>
  <c r="U187" i="2" s="1"/>
  <c r="W187" i="2" s="1"/>
  <c r="X186" i="2"/>
  <c r="T186" i="2"/>
  <c r="V186" i="2" s="1"/>
  <c r="X185" i="2"/>
  <c r="T185" i="2"/>
  <c r="V185" i="2" s="1"/>
  <c r="X184" i="2"/>
  <c r="T184" i="2"/>
  <c r="U184" i="2" s="1"/>
  <c r="W184" i="2" s="1"/>
  <c r="X183" i="2"/>
  <c r="T183" i="2"/>
  <c r="U183" i="2" s="1"/>
  <c r="W183" i="2" s="1"/>
  <c r="X182" i="2"/>
  <c r="T182" i="2"/>
  <c r="V182" i="2" s="1"/>
  <c r="X181" i="2"/>
  <c r="T181" i="2"/>
  <c r="V181" i="2" s="1"/>
  <c r="X180" i="2"/>
  <c r="T180" i="2"/>
  <c r="X179" i="2"/>
  <c r="T179" i="2"/>
  <c r="U179" i="2" s="1"/>
  <c r="W179" i="2" s="1"/>
  <c r="X178" i="2"/>
  <c r="T178" i="2"/>
  <c r="V178" i="2" s="1"/>
  <c r="X177" i="2"/>
  <c r="T177" i="2"/>
  <c r="V177" i="2" s="1"/>
  <c r="X176" i="2"/>
  <c r="T176" i="2"/>
  <c r="V176" i="2" s="1"/>
  <c r="X175" i="2"/>
  <c r="T175" i="2"/>
  <c r="X174" i="2"/>
  <c r="T174" i="2"/>
  <c r="X173" i="2"/>
  <c r="T173" i="2"/>
  <c r="V173" i="2" s="1"/>
  <c r="X172" i="2"/>
  <c r="T172" i="2"/>
  <c r="V172" i="2" s="1"/>
  <c r="X171" i="2"/>
  <c r="T171" i="2"/>
  <c r="U171" i="2" s="1"/>
  <c r="W171" i="2" s="1"/>
  <c r="X170" i="2"/>
  <c r="T170" i="2"/>
  <c r="V170" i="2" s="1"/>
  <c r="X169" i="2"/>
  <c r="T169" i="2"/>
  <c r="V169" i="2" s="1"/>
  <c r="X168" i="2"/>
  <c r="T168" i="2"/>
  <c r="U168" i="2" s="1"/>
  <c r="W168" i="2" s="1"/>
  <c r="X167" i="2"/>
  <c r="T167" i="2"/>
  <c r="U167" i="2" s="1"/>
  <c r="W167" i="2" s="1"/>
  <c r="X166" i="2"/>
  <c r="T166" i="2"/>
  <c r="V166" i="2" s="1"/>
  <c r="X165" i="2"/>
  <c r="T165" i="2"/>
  <c r="V165" i="2" s="1"/>
  <c r="X164" i="2"/>
  <c r="T164" i="2"/>
  <c r="X163" i="2"/>
  <c r="T163" i="2"/>
  <c r="U163" i="2" s="1"/>
  <c r="W163" i="2" s="1"/>
  <c r="X162" i="2"/>
  <c r="T162" i="2"/>
  <c r="V162" i="2" s="1"/>
  <c r="X161" i="2"/>
  <c r="T161" i="2"/>
  <c r="V161" i="2" s="1"/>
  <c r="X160" i="2"/>
  <c r="T160" i="2"/>
  <c r="X159" i="2"/>
  <c r="T159" i="2"/>
  <c r="X158" i="2"/>
  <c r="T158" i="2"/>
  <c r="V158" i="2" s="1"/>
  <c r="X157" i="2"/>
  <c r="T157" i="2"/>
  <c r="U157" i="2" s="1"/>
  <c r="W157" i="2" s="1"/>
  <c r="X156" i="2"/>
  <c r="T156" i="2"/>
  <c r="U156" i="2" s="1"/>
  <c r="W156" i="2" s="1"/>
  <c r="X155" i="2"/>
  <c r="T155" i="2"/>
  <c r="V155" i="2" s="1"/>
  <c r="X154" i="2"/>
  <c r="T154" i="2"/>
  <c r="V154" i="2" s="1"/>
  <c r="X153" i="2"/>
  <c r="T153" i="2"/>
  <c r="U153" i="2" s="1"/>
  <c r="W153" i="2" s="1"/>
  <c r="X152" i="2"/>
  <c r="T152" i="2"/>
  <c r="U152" i="2" s="1"/>
  <c r="W152" i="2" s="1"/>
  <c r="X151" i="2"/>
  <c r="T151" i="2"/>
  <c r="V151" i="2" s="1"/>
  <c r="X150" i="2"/>
  <c r="T150" i="2"/>
  <c r="V150" i="2" s="1"/>
  <c r="X149" i="2"/>
  <c r="T149" i="2"/>
  <c r="X148" i="2"/>
  <c r="T148" i="2"/>
  <c r="U148" i="2" s="1"/>
  <c r="W148" i="2" s="1"/>
  <c r="X147" i="2"/>
  <c r="T147" i="2"/>
  <c r="V147" i="2" s="1"/>
  <c r="X146" i="2"/>
  <c r="T146" i="2"/>
  <c r="V146" i="2" s="1"/>
  <c r="X145" i="2"/>
  <c r="T145" i="2"/>
  <c r="X144" i="2"/>
  <c r="T144" i="2"/>
  <c r="X143" i="2"/>
  <c r="T143" i="2"/>
  <c r="V143" i="2" s="1"/>
  <c r="X142" i="2"/>
  <c r="T142" i="2"/>
  <c r="V142" i="2" s="1"/>
  <c r="X141" i="2"/>
  <c r="T141" i="2"/>
  <c r="U141" i="2" s="1"/>
  <c r="W141" i="2" s="1"/>
  <c r="X140" i="2"/>
  <c r="T140" i="2"/>
  <c r="V140" i="2" s="1"/>
  <c r="X139" i="2"/>
  <c r="T139" i="2"/>
  <c r="V139" i="2" s="1"/>
  <c r="X138" i="2"/>
  <c r="T138" i="2"/>
  <c r="U138" i="2" s="1"/>
  <c r="W138" i="2" s="1"/>
  <c r="X137" i="2"/>
  <c r="T137" i="2"/>
  <c r="U137" i="2" s="1"/>
  <c r="W137" i="2" s="1"/>
  <c r="X136" i="2"/>
  <c r="T136" i="2"/>
  <c r="V136" i="2" s="1"/>
  <c r="X135" i="2"/>
  <c r="T135" i="2"/>
  <c r="V135" i="2" s="1"/>
  <c r="X134" i="2"/>
  <c r="T134" i="2"/>
  <c r="X133" i="2"/>
  <c r="T133" i="2"/>
  <c r="U133" i="2" s="1"/>
  <c r="W133" i="2" s="1"/>
  <c r="X132" i="2"/>
  <c r="T132" i="2"/>
  <c r="V132" i="2" s="1"/>
  <c r="X131" i="2"/>
  <c r="T131" i="2"/>
  <c r="V131" i="2" s="1"/>
  <c r="X130" i="2"/>
  <c r="T130" i="2"/>
  <c r="V130" i="2" s="1"/>
  <c r="X129" i="2"/>
  <c r="T129" i="2"/>
  <c r="X128" i="2"/>
  <c r="T128" i="2"/>
  <c r="X127" i="2"/>
  <c r="T127" i="2"/>
  <c r="V127" i="2" s="1"/>
  <c r="X126" i="2"/>
  <c r="T126" i="2"/>
  <c r="V126" i="2" s="1"/>
  <c r="X125" i="2"/>
  <c r="T125" i="2"/>
  <c r="U125" i="2" s="1"/>
  <c r="W125" i="2" s="1"/>
  <c r="X124" i="2"/>
  <c r="T124" i="2"/>
  <c r="V124" i="2" s="1"/>
  <c r="X123" i="2"/>
  <c r="T123" i="2"/>
  <c r="U123" i="2" s="1"/>
  <c r="W123" i="2" s="1"/>
  <c r="X122" i="2"/>
  <c r="T122" i="2"/>
  <c r="U122" i="2" s="1"/>
  <c r="W122" i="2" s="1"/>
  <c r="X121" i="2"/>
  <c r="T121" i="2"/>
  <c r="V121" i="2" s="1"/>
  <c r="X120" i="2"/>
  <c r="T120" i="2"/>
  <c r="V120" i="2" s="1"/>
  <c r="X119" i="2"/>
  <c r="T119" i="2"/>
  <c r="X118" i="2"/>
  <c r="T118" i="2"/>
  <c r="U118" i="2" s="1"/>
  <c r="W118" i="2" s="1"/>
  <c r="X117" i="2"/>
  <c r="T117" i="2"/>
  <c r="V117" i="2" s="1"/>
  <c r="X116" i="2"/>
  <c r="T116" i="2"/>
  <c r="V116" i="2" s="1"/>
  <c r="X115" i="2"/>
  <c r="T115" i="2"/>
  <c r="X114" i="2"/>
  <c r="T114" i="2"/>
  <c r="X113" i="2"/>
  <c r="T113" i="2"/>
  <c r="V113" i="2" s="1"/>
  <c r="X112" i="2"/>
  <c r="T112" i="2"/>
  <c r="V112" i="2" s="1"/>
  <c r="X111" i="2"/>
  <c r="T111" i="2"/>
  <c r="U111" i="2" s="1"/>
  <c r="W111" i="2" s="1"/>
  <c r="X110" i="2"/>
  <c r="T110" i="2"/>
  <c r="V110" i="2" s="1"/>
  <c r="X109" i="2"/>
  <c r="T109" i="2"/>
  <c r="U109" i="2" s="1"/>
  <c r="W109" i="2" s="1"/>
  <c r="X108" i="2"/>
  <c r="T108" i="2"/>
  <c r="U108" i="2" s="1"/>
  <c r="W108" i="2" s="1"/>
  <c r="X107" i="2"/>
  <c r="T107" i="2"/>
  <c r="V107" i="2" s="1"/>
  <c r="X106" i="2"/>
  <c r="T106" i="2"/>
  <c r="V106" i="2" s="1"/>
  <c r="X105" i="2"/>
  <c r="T105" i="2"/>
  <c r="X104" i="2"/>
  <c r="T104" i="2"/>
  <c r="U104" i="2" s="1"/>
  <c r="W104" i="2" s="1"/>
  <c r="X103" i="2"/>
  <c r="T103" i="2"/>
  <c r="V103" i="2" s="1"/>
  <c r="X102" i="2"/>
  <c r="T102" i="2"/>
  <c r="V102" i="2" s="1"/>
  <c r="X101" i="2"/>
  <c r="T101" i="2"/>
  <c r="V101" i="2" s="1"/>
  <c r="X100" i="2"/>
  <c r="T100" i="2"/>
  <c r="X99" i="2"/>
  <c r="T99" i="2"/>
  <c r="X98" i="2"/>
  <c r="T98" i="2"/>
  <c r="V98" i="2" s="1"/>
  <c r="X97" i="2"/>
  <c r="T97" i="2"/>
  <c r="U97" i="2" s="1"/>
  <c r="W97" i="2" s="1"/>
  <c r="X96" i="2"/>
  <c r="T96" i="2"/>
  <c r="U96" i="2" s="1"/>
  <c r="W96" i="2" s="1"/>
  <c r="X95" i="2"/>
  <c r="T95" i="2"/>
  <c r="V95" i="2" s="1"/>
  <c r="X94" i="2"/>
  <c r="T94" i="2"/>
  <c r="V94" i="2" s="1"/>
  <c r="X93" i="2"/>
  <c r="T93" i="2"/>
  <c r="U93" i="2" s="1"/>
  <c r="W93" i="2" s="1"/>
  <c r="X92" i="2"/>
  <c r="T92" i="2"/>
  <c r="U92" i="2" s="1"/>
  <c r="W92" i="2" s="1"/>
  <c r="X91" i="2"/>
  <c r="T91" i="2"/>
  <c r="V91" i="2" s="1"/>
  <c r="X90" i="2"/>
  <c r="T90" i="2"/>
  <c r="V90" i="2" s="1"/>
  <c r="X89" i="2"/>
  <c r="T89" i="2"/>
  <c r="X88" i="2"/>
  <c r="T88" i="2"/>
  <c r="U88" i="2" s="1"/>
  <c r="W88" i="2" s="1"/>
  <c r="X87" i="2"/>
  <c r="T87" i="2"/>
  <c r="V87" i="2" s="1"/>
  <c r="X86" i="2"/>
  <c r="T86" i="2"/>
  <c r="V86" i="2" s="1"/>
  <c r="X85" i="2"/>
  <c r="T85" i="2"/>
  <c r="V85" i="2" s="1"/>
  <c r="X84" i="2"/>
  <c r="T84" i="2"/>
  <c r="X83" i="2"/>
  <c r="T83" i="2"/>
  <c r="X82" i="2"/>
  <c r="T82" i="2"/>
  <c r="V82" i="2" s="1"/>
  <c r="X81" i="2"/>
  <c r="T81" i="2"/>
  <c r="U81" i="2" s="1"/>
  <c r="W81" i="2" s="1"/>
  <c r="X80" i="2"/>
  <c r="T80" i="2"/>
  <c r="V80" i="2" s="1"/>
  <c r="X79" i="2"/>
  <c r="T79" i="2"/>
  <c r="U79" i="2" s="1"/>
  <c r="W79" i="2" s="1"/>
  <c r="X78" i="2"/>
  <c r="T78" i="2"/>
  <c r="U78" i="2" s="1"/>
  <c r="W78" i="2" s="1"/>
  <c r="X77" i="2"/>
  <c r="T77" i="2"/>
  <c r="V77" i="2" s="1"/>
  <c r="X76" i="2"/>
  <c r="T76" i="2"/>
  <c r="V76" i="2" s="1"/>
  <c r="X75" i="2"/>
  <c r="T75" i="2"/>
  <c r="X74" i="2"/>
  <c r="T74" i="2"/>
  <c r="U74" i="2" s="1"/>
  <c r="W74" i="2" s="1"/>
  <c r="X73" i="2"/>
  <c r="T73" i="2"/>
  <c r="V73" i="2" s="1"/>
  <c r="X72" i="2"/>
  <c r="T72" i="2"/>
  <c r="V72" i="2" s="1"/>
  <c r="X71" i="2"/>
  <c r="T71" i="2"/>
  <c r="V71" i="2" s="1"/>
  <c r="X70" i="2"/>
  <c r="T70" i="2"/>
  <c r="X69" i="2"/>
  <c r="T69" i="2"/>
  <c r="X68" i="2"/>
  <c r="T68" i="2"/>
  <c r="V68" i="2" s="1"/>
  <c r="X67" i="2"/>
  <c r="T67" i="2"/>
  <c r="V67" i="2" s="1"/>
  <c r="X66" i="2"/>
  <c r="T66" i="2"/>
  <c r="U66" i="2" s="1"/>
  <c r="W66" i="2" s="1"/>
  <c r="X65" i="2"/>
  <c r="T65" i="2"/>
  <c r="V65" i="2" s="1"/>
  <c r="X64" i="2"/>
  <c r="T64" i="2"/>
  <c r="V64" i="2" s="1"/>
  <c r="X63" i="2"/>
  <c r="T63" i="2"/>
  <c r="U63" i="2" s="1"/>
  <c r="W63" i="2" s="1"/>
  <c r="X62" i="2"/>
  <c r="T62" i="2"/>
  <c r="U62" i="2" s="1"/>
  <c r="W62" i="2" s="1"/>
  <c r="X61" i="2"/>
  <c r="T61" i="2"/>
  <c r="V61" i="2" s="1"/>
  <c r="X60" i="2"/>
  <c r="T60" i="2"/>
  <c r="X59" i="2"/>
  <c r="T59" i="2"/>
  <c r="U59" i="2" s="1"/>
  <c r="W59" i="2" s="1"/>
  <c r="X58" i="2"/>
  <c r="T58" i="2"/>
  <c r="V58" i="2" s="1"/>
  <c r="X57" i="2"/>
  <c r="T57" i="2"/>
  <c r="V57" i="2" s="1"/>
  <c r="X56" i="2"/>
  <c r="T56" i="2"/>
  <c r="V56" i="2" s="1"/>
  <c r="X55" i="2"/>
  <c r="T55" i="2"/>
  <c r="X54" i="2"/>
  <c r="T54" i="2"/>
  <c r="X53" i="2"/>
  <c r="T53" i="2"/>
  <c r="V53" i="2" s="1"/>
  <c r="X52" i="2"/>
  <c r="T52" i="2"/>
  <c r="V52" i="2" s="1"/>
  <c r="X51" i="2"/>
  <c r="T51" i="2"/>
  <c r="U51" i="2" s="1"/>
  <c r="W51" i="2" s="1"/>
  <c r="X50" i="2"/>
  <c r="T50" i="2"/>
  <c r="V50" i="2" s="1"/>
  <c r="X49" i="2"/>
  <c r="T49" i="2"/>
  <c r="V49" i="2" s="1"/>
  <c r="X48" i="2"/>
  <c r="T48" i="2"/>
  <c r="U48" i="2" s="1"/>
  <c r="W48" i="2" s="1"/>
  <c r="X47" i="2"/>
  <c r="T47" i="2"/>
  <c r="U47" i="2" s="1"/>
  <c r="W47" i="2" s="1"/>
  <c r="X46" i="2"/>
  <c r="T46" i="2"/>
  <c r="V46" i="2" s="1"/>
  <c r="X45" i="2"/>
  <c r="T45" i="2"/>
  <c r="V45" i="2" s="1"/>
  <c r="X44" i="2"/>
  <c r="T44" i="2"/>
  <c r="X43" i="2"/>
  <c r="T43" i="2"/>
  <c r="U43" i="2" s="1"/>
  <c r="W43" i="2" s="1"/>
  <c r="X42" i="2"/>
  <c r="T42" i="2"/>
  <c r="V42" i="2" s="1"/>
  <c r="X41" i="2"/>
  <c r="T41" i="2"/>
  <c r="V41" i="2" s="1"/>
  <c r="X40" i="2"/>
  <c r="T40" i="2"/>
  <c r="V40" i="2" s="1"/>
  <c r="X39" i="2"/>
  <c r="T39" i="2"/>
  <c r="X38" i="2"/>
  <c r="T38" i="2"/>
  <c r="V38" i="2" s="1"/>
  <c r="X37" i="2"/>
  <c r="T37" i="2"/>
  <c r="U37" i="2" s="1"/>
  <c r="W37" i="2" s="1"/>
  <c r="X36" i="2"/>
  <c r="T36" i="2"/>
  <c r="U36" i="2" s="1"/>
  <c r="W36" i="2" s="1"/>
  <c r="X35" i="2"/>
  <c r="T35" i="2"/>
  <c r="V35" i="2" s="1"/>
  <c r="X34" i="2"/>
  <c r="T34" i="2"/>
  <c r="V34" i="2" s="1"/>
  <c r="X33" i="2"/>
  <c r="T33" i="2"/>
  <c r="U33" i="2" s="1"/>
  <c r="W33" i="2" s="1"/>
  <c r="X32" i="2"/>
  <c r="T32" i="2"/>
  <c r="U32" i="2" s="1"/>
  <c r="W32" i="2" s="1"/>
  <c r="X31" i="2"/>
  <c r="T31" i="2"/>
  <c r="V31" i="2" s="1"/>
  <c r="X30" i="2"/>
  <c r="T30" i="2"/>
  <c r="V30" i="2" s="1"/>
  <c r="X29" i="2"/>
  <c r="T29" i="2"/>
  <c r="V29" i="2" s="1"/>
  <c r="X28" i="2"/>
  <c r="T28" i="2"/>
  <c r="X27" i="2"/>
  <c r="T27" i="2"/>
  <c r="X26" i="2"/>
  <c r="T26" i="2"/>
  <c r="V26" i="2" s="1"/>
  <c r="X25" i="2"/>
  <c r="T25" i="2"/>
  <c r="U25" i="2" s="1"/>
  <c r="W25" i="2" s="1"/>
  <c r="X24" i="2"/>
  <c r="T24" i="2"/>
  <c r="U24" i="2" s="1"/>
  <c r="W24" i="2" s="1"/>
  <c r="X23" i="2"/>
  <c r="T23" i="2"/>
  <c r="V23" i="2" s="1"/>
  <c r="X22" i="2"/>
  <c r="T22" i="2"/>
  <c r="V22" i="2" s="1"/>
  <c r="X21" i="2"/>
  <c r="T21" i="2"/>
  <c r="V21" i="2" s="1"/>
  <c r="X20" i="2"/>
  <c r="T20" i="2"/>
  <c r="U20" i="2" s="1"/>
  <c r="W20" i="2" s="1"/>
  <c r="X19" i="2"/>
  <c r="T19" i="2"/>
  <c r="V19" i="2" s="1"/>
  <c r="X18" i="2"/>
  <c r="T18" i="2"/>
  <c r="V18" i="2" s="1"/>
  <c r="X17" i="2"/>
  <c r="T17" i="2"/>
  <c r="U17" i="2" s="1"/>
  <c r="W17" i="2" s="1"/>
  <c r="X16" i="2"/>
  <c r="T16" i="2"/>
  <c r="U16" i="2" s="1"/>
  <c r="W16" i="2" s="1"/>
  <c r="X15" i="2"/>
  <c r="T15" i="2"/>
  <c r="V15" i="2" s="1"/>
  <c r="X14" i="2"/>
  <c r="T14" i="2"/>
  <c r="V14" i="2" s="1"/>
  <c r="X13" i="2"/>
  <c r="T13" i="2"/>
  <c r="V13" i="2" s="1"/>
  <c r="X12" i="2"/>
  <c r="T12" i="2"/>
  <c r="X11" i="2"/>
  <c r="T11" i="2"/>
  <c r="X10" i="2"/>
  <c r="T10" i="2"/>
  <c r="V10" i="2" s="1"/>
  <c r="X9" i="2"/>
  <c r="T9" i="2"/>
  <c r="U9" i="2" s="1"/>
  <c r="W9" i="2" s="1"/>
  <c r="X8" i="2"/>
  <c r="T8" i="2"/>
  <c r="U8" i="2" s="1"/>
  <c r="W8" i="2" s="1"/>
  <c r="X7" i="2"/>
  <c r="T7" i="2"/>
  <c r="V7" i="2" s="1"/>
  <c r="X6" i="2"/>
  <c r="T6" i="2"/>
  <c r="V6" i="2" s="1"/>
  <c r="X5" i="2"/>
  <c r="T5" i="2"/>
  <c r="V5" i="2" s="1"/>
  <c r="X4" i="2"/>
  <c r="T4" i="2"/>
  <c r="U4" i="2" s="1"/>
  <c r="W4" i="2" s="1"/>
  <c r="X3" i="2"/>
  <c r="T3" i="2"/>
  <c r="V3" i="2" s="1"/>
  <c r="X2" i="2"/>
  <c r="T2" i="2"/>
  <c r="V2" i="2" s="1"/>
  <c r="C323" i="2"/>
  <c r="B323" i="2"/>
  <c r="A323" i="2"/>
  <c r="C322" i="2"/>
  <c r="B322" i="2"/>
  <c r="A322" i="2"/>
  <c r="C321" i="2"/>
  <c r="B321" i="2"/>
  <c r="A321" i="2"/>
  <c r="C320" i="2"/>
  <c r="B320" i="2"/>
  <c r="A320" i="2"/>
  <c r="C319" i="2"/>
  <c r="B319" i="2"/>
  <c r="A319" i="2"/>
  <c r="C318" i="2"/>
  <c r="B318" i="2"/>
  <c r="A318" i="2"/>
  <c r="C317" i="2"/>
  <c r="B317" i="2"/>
  <c r="A317" i="2"/>
  <c r="C316" i="2"/>
  <c r="B316" i="2"/>
  <c r="A316" i="2"/>
  <c r="C315" i="2"/>
  <c r="B315" i="2"/>
  <c r="A315" i="2"/>
  <c r="C314" i="2"/>
  <c r="B314" i="2"/>
  <c r="A314" i="2"/>
  <c r="C313" i="2"/>
  <c r="B313" i="2"/>
  <c r="A313" i="2"/>
  <c r="C312" i="2"/>
  <c r="B312" i="2"/>
  <c r="A312" i="2"/>
  <c r="C311" i="2"/>
  <c r="B311" i="2"/>
  <c r="A311" i="2"/>
  <c r="C310" i="2"/>
  <c r="B310" i="2"/>
  <c r="A310" i="2"/>
  <c r="C309" i="2"/>
  <c r="B309" i="2"/>
  <c r="A309" i="2"/>
  <c r="C308" i="2"/>
  <c r="B308" i="2"/>
  <c r="A308" i="2"/>
  <c r="C307" i="2"/>
  <c r="B307" i="2"/>
  <c r="A307" i="2"/>
  <c r="C306" i="2"/>
  <c r="B306" i="2"/>
  <c r="A306" i="2"/>
  <c r="C305" i="2"/>
  <c r="B305" i="2"/>
  <c r="A305" i="2"/>
  <c r="C304" i="2"/>
  <c r="B304" i="2"/>
  <c r="A304" i="2"/>
  <c r="C303" i="2"/>
  <c r="B303" i="2"/>
  <c r="A303" i="2"/>
  <c r="C302" i="2"/>
  <c r="B302" i="2"/>
  <c r="A302" i="2"/>
  <c r="C301" i="2"/>
  <c r="B301" i="2"/>
  <c r="A301" i="2"/>
  <c r="C300" i="2"/>
  <c r="B300" i="2"/>
  <c r="A300" i="2"/>
  <c r="C299" i="2"/>
  <c r="B299" i="2"/>
  <c r="A299" i="2"/>
  <c r="C298" i="2"/>
  <c r="B298" i="2"/>
  <c r="A298" i="2"/>
  <c r="C297" i="2"/>
  <c r="B297" i="2"/>
  <c r="A297" i="2"/>
  <c r="C296" i="2"/>
  <c r="B296" i="2"/>
  <c r="A296" i="2"/>
  <c r="C295" i="2"/>
  <c r="B295" i="2"/>
  <c r="A295" i="2"/>
  <c r="C294" i="2"/>
  <c r="B294" i="2"/>
  <c r="A294" i="2"/>
  <c r="C293" i="2"/>
  <c r="B293" i="2"/>
  <c r="A293" i="2"/>
  <c r="C292" i="2"/>
  <c r="B292" i="2"/>
  <c r="A292" i="2"/>
  <c r="C291" i="2"/>
  <c r="B291" i="2"/>
  <c r="A291" i="2"/>
  <c r="C290" i="2"/>
  <c r="B290" i="2"/>
  <c r="A290" i="2"/>
  <c r="C289" i="2"/>
  <c r="B289" i="2"/>
  <c r="A289" i="2"/>
  <c r="C288" i="2"/>
  <c r="B288" i="2"/>
  <c r="A288" i="2"/>
  <c r="C287" i="2"/>
  <c r="B287" i="2"/>
  <c r="A287" i="2"/>
  <c r="C286" i="2"/>
  <c r="B286" i="2"/>
  <c r="A286" i="2"/>
  <c r="C285" i="2"/>
  <c r="B285" i="2"/>
  <c r="A285" i="2"/>
  <c r="C284" i="2"/>
  <c r="B284" i="2"/>
  <c r="A284" i="2"/>
  <c r="C283" i="2"/>
  <c r="B283" i="2"/>
  <c r="A283" i="2"/>
  <c r="C282" i="2"/>
  <c r="B282" i="2"/>
  <c r="A282" i="2"/>
  <c r="C281" i="2"/>
  <c r="B281" i="2"/>
  <c r="A281" i="2"/>
  <c r="C280" i="2"/>
  <c r="B280" i="2"/>
  <c r="A280" i="2"/>
  <c r="C279" i="2"/>
  <c r="B279" i="2"/>
  <c r="A279" i="2"/>
  <c r="C278" i="2"/>
  <c r="B278" i="2"/>
  <c r="A278" i="2"/>
  <c r="C277" i="2"/>
  <c r="B277" i="2"/>
  <c r="A277" i="2"/>
  <c r="C276" i="2"/>
  <c r="B276" i="2"/>
  <c r="A276" i="2"/>
  <c r="C275" i="2"/>
  <c r="B275" i="2"/>
  <c r="A275" i="2"/>
  <c r="C274" i="2"/>
  <c r="B274" i="2"/>
  <c r="A274" i="2"/>
  <c r="C273" i="2"/>
  <c r="B273" i="2"/>
  <c r="A273" i="2"/>
  <c r="C272" i="2"/>
  <c r="B272" i="2"/>
  <c r="A272" i="2"/>
  <c r="C271" i="2"/>
  <c r="B271" i="2"/>
  <c r="A271" i="2"/>
  <c r="C270" i="2"/>
  <c r="B270" i="2"/>
  <c r="A270" i="2"/>
  <c r="C269" i="2"/>
  <c r="B269" i="2"/>
  <c r="A269" i="2"/>
  <c r="C268" i="2"/>
  <c r="B268" i="2"/>
  <c r="A268" i="2"/>
  <c r="C267" i="2"/>
  <c r="B267" i="2"/>
  <c r="A267" i="2"/>
  <c r="C266" i="2"/>
  <c r="B266" i="2"/>
  <c r="A266" i="2"/>
  <c r="C265" i="2"/>
  <c r="B265" i="2"/>
  <c r="A265" i="2"/>
  <c r="C264" i="2"/>
  <c r="B264" i="2"/>
  <c r="A264" i="2"/>
  <c r="C263" i="2"/>
  <c r="B263" i="2"/>
  <c r="A263" i="2"/>
  <c r="C262" i="2"/>
  <c r="B262" i="2"/>
  <c r="A262" i="2"/>
  <c r="C261" i="2"/>
  <c r="B261" i="2"/>
  <c r="A261" i="2"/>
  <c r="C260" i="2"/>
  <c r="B260" i="2"/>
  <c r="A260" i="2"/>
  <c r="C259" i="2"/>
  <c r="B259" i="2"/>
  <c r="A259" i="2"/>
  <c r="C258" i="2"/>
  <c r="B258" i="2"/>
  <c r="A258" i="2"/>
  <c r="C257" i="2"/>
  <c r="B257" i="2"/>
  <c r="A257" i="2"/>
  <c r="C256" i="2"/>
  <c r="B256" i="2"/>
  <c r="A256" i="2"/>
  <c r="C255" i="2"/>
  <c r="B255" i="2"/>
  <c r="A255" i="2"/>
  <c r="C254" i="2"/>
  <c r="B254" i="2"/>
  <c r="A254" i="2"/>
  <c r="C253" i="2"/>
  <c r="B253" i="2"/>
  <c r="A253" i="2"/>
  <c r="C252" i="2"/>
  <c r="B252" i="2"/>
  <c r="A252" i="2"/>
  <c r="C251" i="2"/>
  <c r="B251" i="2"/>
  <c r="A251" i="2"/>
  <c r="C250" i="2"/>
  <c r="B250" i="2"/>
  <c r="A250" i="2"/>
  <c r="C249" i="2"/>
  <c r="B249" i="2"/>
  <c r="A249" i="2"/>
  <c r="C248" i="2"/>
  <c r="B248" i="2"/>
  <c r="A248" i="2"/>
  <c r="C247" i="2"/>
  <c r="B247" i="2"/>
  <c r="A247" i="2"/>
  <c r="C246" i="2"/>
  <c r="B246" i="2"/>
  <c r="A246" i="2"/>
  <c r="C245" i="2"/>
  <c r="B245" i="2"/>
  <c r="A245" i="2"/>
  <c r="C244" i="2"/>
  <c r="B244" i="2"/>
  <c r="A244" i="2"/>
  <c r="C243" i="2"/>
  <c r="B243" i="2"/>
  <c r="A243" i="2"/>
  <c r="C242" i="2"/>
  <c r="B242" i="2"/>
  <c r="A242" i="2"/>
  <c r="C241" i="2"/>
  <c r="B241" i="2"/>
  <c r="A241" i="2"/>
  <c r="C240" i="2"/>
  <c r="B240" i="2"/>
  <c r="A240" i="2"/>
  <c r="C239" i="2"/>
  <c r="B239" i="2"/>
  <c r="A239" i="2"/>
  <c r="C238" i="2"/>
  <c r="B238" i="2"/>
  <c r="A238" i="2"/>
  <c r="C237" i="2"/>
  <c r="B237" i="2"/>
  <c r="A237" i="2"/>
  <c r="C236" i="2"/>
  <c r="B236" i="2"/>
  <c r="A236" i="2"/>
  <c r="C235" i="2"/>
  <c r="B235" i="2"/>
  <c r="A235" i="2"/>
  <c r="C234" i="2"/>
  <c r="B234" i="2"/>
  <c r="A234" i="2"/>
  <c r="C233" i="2"/>
  <c r="B233" i="2"/>
  <c r="A233" i="2"/>
  <c r="C232" i="2"/>
  <c r="B232" i="2"/>
  <c r="A232" i="2"/>
  <c r="C231" i="2"/>
  <c r="B231" i="2"/>
  <c r="A231" i="2"/>
  <c r="C230" i="2"/>
  <c r="B230" i="2"/>
  <c r="A230" i="2"/>
  <c r="C229" i="2"/>
  <c r="B229" i="2"/>
  <c r="A229" i="2"/>
  <c r="C228" i="2"/>
  <c r="B228" i="2"/>
  <c r="A228" i="2"/>
  <c r="C227" i="2"/>
  <c r="B227" i="2"/>
  <c r="A227" i="2"/>
  <c r="C226" i="2"/>
  <c r="B226" i="2"/>
  <c r="A226" i="2"/>
  <c r="C225" i="2"/>
  <c r="B225" i="2"/>
  <c r="A225" i="2"/>
  <c r="C224" i="2"/>
  <c r="B224" i="2"/>
  <c r="A224" i="2"/>
  <c r="C223" i="2"/>
  <c r="B223" i="2"/>
  <c r="A223" i="2"/>
  <c r="C222" i="2"/>
  <c r="B222" i="2"/>
  <c r="A222" i="2"/>
  <c r="C221" i="2"/>
  <c r="B221" i="2"/>
  <c r="A221" i="2"/>
  <c r="C220" i="2"/>
  <c r="B220" i="2"/>
  <c r="A220" i="2"/>
  <c r="C219" i="2"/>
  <c r="B219" i="2"/>
  <c r="A219" i="2"/>
  <c r="C218" i="2"/>
  <c r="B218" i="2"/>
  <c r="A218" i="2"/>
  <c r="C217" i="2"/>
  <c r="B217" i="2"/>
  <c r="A217" i="2"/>
  <c r="C216" i="2"/>
  <c r="B216" i="2"/>
  <c r="A216" i="2"/>
  <c r="C215" i="2"/>
  <c r="B215" i="2"/>
  <c r="A215" i="2"/>
  <c r="C214" i="2"/>
  <c r="B214" i="2"/>
  <c r="A214" i="2"/>
  <c r="C213" i="2"/>
  <c r="B213" i="2"/>
  <c r="A213" i="2"/>
  <c r="C212" i="2"/>
  <c r="B212" i="2"/>
  <c r="A212" i="2"/>
  <c r="C211" i="2"/>
  <c r="B211" i="2"/>
  <c r="A211" i="2"/>
  <c r="C210" i="2"/>
  <c r="B210" i="2"/>
  <c r="A210" i="2"/>
  <c r="C209" i="2"/>
  <c r="B209" i="2"/>
  <c r="A209" i="2"/>
  <c r="C208" i="2"/>
  <c r="B208" i="2"/>
  <c r="A208" i="2"/>
  <c r="C207" i="2"/>
  <c r="B207" i="2"/>
  <c r="A207" i="2"/>
  <c r="C206" i="2"/>
  <c r="B206" i="2"/>
  <c r="A206" i="2"/>
  <c r="C205" i="2"/>
  <c r="B205" i="2"/>
  <c r="A205" i="2"/>
  <c r="C204" i="2"/>
  <c r="B204" i="2"/>
  <c r="A204" i="2"/>
  <c r="C203" i="2"/>
  <c r="B203" i="2"/>
  <c r="A203" i="2"/>
  <c r="C202" i="2"/>
  <c r="B202" i="2"/>
  <c r="A202" i="2"/>
  <c r="C201" i="2"/>
  <c r="B201" i="2"/>
  <c r="A201" i="2"/>
  <c r="C200" i="2"/>
  <c r="B200" i="2"/>
  <c r="A200" i="2"/>
  <c r="C199" i="2"/>
  <c r="B199" i="2"/>
  <c r="A199" i="2"/>
  <c r="C198" i="2"/>
  <c r="B198" i="2"/>
  <c r="A198" i="2"/>
  <c r="C197" i="2"/>
  <c r="B197" i="2"/>
  <c r="A197" i="2"/>
  <c r="C196" i="2"/>
  <c r="B196" i="2"/>
  <c r="A196" i="2"/>
  <c r="C195" i="2"/>
  <c r="B195" i="2"/>
  <c r="A195" i="2"/>
  <c r="C194" i="2"/>
  <c r="B194" i="2"/>
  <c r="A194" i="2"/>
  <c r="C193" i="2"/>
  <c r="B193" i="2"/>
  <c r="A193" i="2"/>
  <c r="C192" i="2"/>
  <c r="B192" i="2"/>
  <c r="A192" i="2"/>
  <c r="C191" i="2"/>
  <c r="B191" i="2"/>
  <c r="A191" i="2"/>
  <c r="C190" i="2"/>
  <c r="B190" i="2"/>
  <c r="A190" i="2"/>
  <c r="C189" i="2"/>
  <c r="B189" i="2"/>
  <c r="A189" i="2"/>
  <c r="C188" i="2"/>
  <c r="B188" i="2"/>
  <c r="A188" i="2"/>
  <c r="C187" i="2"/>
  <c r="B187" i="2"/>
  <c r="A187" i="2"/>
  <c r="C186" i="2"/>
  <c r="B186" i="2"/>
  <c r="A186" i="2"/>
  <c r="C185" i="2"/>
  <c r="B185" i="2"/>
  <c r="A185" i="2"/>
  <c r="C184" i="2"/>
  <c r="B184" i="2"/>
  <c r="A184" i="2"/>
  <c r="C183" i="2"/>
  <c r="B183" i="2"/>
  <c r="A183" i="2"/>
  <c r="C182" i="2"/>
  <c r="B182" i="2"/>
  <c r="A182" i="2"/>
  <c r="C181" i="2"/>
  <c r="B181" i="2"/>
  <c r="A181" i="2"/>
  <c r="C180" i="2"/>
  <c r="B180" i="2"/>
  <c r="A180" i="2"/>
  <c r="C179" i="2"/>
  <c r="B179" i="2"/>
  <c r="A179" i="2"/>
  <c r="C178" i="2"/>
  <c r="B178" i="2"/>
  <c r="A178" i="2"/>
  <c r="C177" i="2"/>
  <c r="B177" i="2"/>
  <c r="A177" i="2"/>
  <c r="C176" i="2"/>
  <c r="B176" i="2"/>
  <c r="A176" i="2"/>
  <c r="C175" i="2"/>
  <c r="B175" i="2"/>
  <c r="A175" i="2"/>
  <c r="C174" i="2"/>
  <c r="B174" i="2"/>
  <c r="A174" i="2"/>
  <c r="C173" i="2"/>
  <c r="B173" i="2"/>
  <c r="A173" i="2"/>
  <c r="C172" i="2"/>
  <c r="B172" i="2"/>
  <c r="A172" i="2"/>
  <c r="C171" i="2"/>
  <c r="B171" i="2"/>
  <c r="A171" i="2"/>
  <c r="C170" i="2"/>
  <c r="B170" i="2"/>
  <c r="A170" i="2"/>
  <c r="C169" i="2"/>
  <c r="B169" i="2"/>
  <c r="A169" i="2"/>
  <c r="C168" i="2"/>
  <c r="B168" i="2"/>
  <c r="A168" i="2"/>
  <c r="C167" i="2"/>
  <c r="B167" i="2"/>
  <c r="A167" i="2"/>
  <c r="C166" i="2"/>
  <c r="B166" i="2"/>
  <c r="A166" i="2"/>
  <c r="C165" i="2"/>
  <c r="B165" i="2"/>
  <c r="A165" i="2"/>
  <c r="C164" i="2"/>
  <c r="B164" i="2"/>
  <c r="A164" i="2"/>
  <c r="C163" i="2"/>
  <c r="B163" i="2"/>
  <c r="A163" i="2"/>
  <c r="C162" i="2"/>
  <c r="B162" i="2"/>
  <c r="A162" i="2"/>
  <c r="C161" i="2"/>
  <c r="B161" i="2"/>
  <c r="A161" i="2"/>
  <c r="C160" i="2"/>
  <c r="B160" i="2"/>
  <c r="A160" i="2"/>
  <c r="C159" i="2"/>
  <c r="B159" i="2"/>
  <c r="A159" i="2"/>
  <c r="C158" i="2"/>
  <c r="B158" i="2"/>
  <c r="A158" i="2"/>
  <c r="C157" i="2"/>
  <c r="B157" i="2"/>
  <c r="A157" i="2"/>
  <c r="C156" i="2"/>
  <c r="B156" i="2"/>
  <c r="A156" i="2"/>
  <c r="C155" i="2"/>
  <c r="B155" i="2"/>
  <c r="A155" i="2"/>
  <c r="C154" i="2"/>
  <c r="B154" i="2"/>
  <c r="A154" i="2"/>
  <c r="C153" i="2"/>
  <c r="B153" i="2"/>
  <c r="A153" i="2"/>
  <c r="C152" i="2"/>
  <c r="B152" i="2"/>
  <c r="A152" i="2"/>
  <c r="C151" i="2"/>
  <c r="B151" i="2"/>
  <c r="A151" i="2"/>
  <c r="C150" i="2"/>
  <c r="B150" i="2"/>
  <c r="A150" i="2"/>
  <c r="C149" i="2"/>
  <c r="B149" i="2"/>
  <c r="A149" i="2"/>
  <c r="C148" i="2"/>
  <c r="B148" i="2"/>
  <c r="A148" i="2"/>
  <c r="C147" i="2"/>
  <c r="B147" i="2"/>
  <c r="A147" i="2"/>
  <c r="C146" i="2"/>
  <c r="B146" i="2"/>
  <c r="A146" i="2"/>
  <c r="C145" i="2"/>
  <c r="B145" i="2"/>
  <c r="A145" i="2"/>
  <c r="C144" i="2"/>
  <c r="B144" i="2"/>
  <c r="A144" i="2"/>
  <c r="C143" i="2"/>
  <c r="B143" i="2"/>
  <c r="A143" i="2"/>
  <c r="C142" i="2"/>
  <c r="B142" i="2"/>
  <c r="A142" i="2"/>
  <c r="C141" i="2"/>
  <c r="B141" i="2"/>
  <c r="A141" i="2"/>
  <c r="C140" i="2"/>
  <c r="B140" i="2"/>
  <c r="A140" i="2"/>
  <c r="C139" i="2"/>
  <c r="B139" i="2"/>
  <c r="A139" i="2"/>
  <c r="C138" i="2"/>
  <c r="B138" i="2"/>
  <c r="A138" i="2"/>
  <c r="C137" i="2"/>
  <c r="B137" i="2"/>
  <c r="A137" i="2"/>
  <c r="C136" i="2"/>
  <c r="B136" i="2"/>
  <c r="A136" i="2"/>
  <c r="C135" i="2"/>
  <c r="B135" i="2"/>
  <c r="A135" i="2"/>
  <c r="C134" i="2"/>
  <c r="B134" i="2"/>
  <c r="A134" i="2"/>
  <c r="C133" i="2"/>
  <c r="B133" i="2"/>
  <c r="A133" i="2"/>
  <c r="C132" i="2"/>
  <c r="B132" i="2"/>
  <c r="A132" i="2"/>
  <c r="C131" i="2"/>
  <c r="B131" i="2"/>
  <c r="A131" i="2"/>
  <c r="C130" i="2"/>
  <c r="B130" i="2"/>
  <c r="A130" i="2"/>
  <c r="C129" i="2"/>
  <c r="B129" i="2"/>
  <c r="A129" i="2"/>
  <c r="C128" i="2"/>
  <c r="B128" i="2"/>
  <c r="A128" i="2"/>
  <c r="C127" i="2"/>
  <c r="B127" i="2"/>
  <c r="A127" i="2"/>
  <c r="C126" i="2"/>
  <c r="B126" i="2"/>
  <c r="A126" i="2"/>
  <c r="C125" i="2"/>
  <c r="B125" i="2"/>
  <c r="A125" i="2"/>
  <c r="C124" i="2"/>
  <c r="B124" i="2"/>
  <c r="A124" i="2"/>
  <c r="C123" i="2"/>
  <c r="B123" i="2"/>
  <c r="A123" i="2"/>
  <c r="C122" i="2"/>
  <c r="B122" i="2"/>
  <c r="A122" i="2"/>
  <c r="C121" i="2"/>
  <c r="B121" i="2"/>
  <c r="A121" i="2"/>
  <c r="C120" i="2"/>
  <c r="B120" i="2"/>
  <c r="A120" i="2"/>
  <c r="C119" i="2"/>
  <c r="B119" i="2"/>
  <c r="A119" i="2"/>
  <c r="C118" i="2"/>
  <c r="B118" i="2"/>
  <c r="A118" i="2"/>
  <c r="C117" i="2"/>
  <c r="B117" i="2"/>
  <c r="A117" i="2"/>
  <c r="C116" i="2"/>
  <c r="B116" i="2"/>
  <c r="A116" i="2"/>
  <c r="C115" i="2"/>
  <c r="B115" i="2"/>
  <c r="A115" i="2"/>
  <c r="C114" i="2"/>
  <c r="B114" i="2"/>
  <c r="A114" i="2"/>
  <c r="C113" i="2"/>
  <c r="B113" i="2"/>
  <c r="A113" i="2"/>
  <c r="C112" i="2"/>
  <c r="B112" i="2"/>
  <c r="A112" i="2"/>
  <c r="C111" i="2"/>
  <c r="B111" i="2"/>
  <c r="A111" i="2"/>
  <c r="C110" i="2"/>
  <c r="B110" i="2"/>
  <c r="A110" i="2"/>
  <c r="C109" i="2"/>
  <c r="B109" i="2"/>
  <c r="A109" i="2"/>
  <c r="C108" i="2"/>
  <c r="B108" i="2"/>
  <c r="A108" i="2"/>
  <c r="C107" i="2"/>
  <c r="B107" i="2"/>
  <c r="A107" i="2"/>
  <c r="C106" i="2"/>
  <c r="B106" i="2"/>
  <c r="A106" i="2"/>
  <c r="C105" i="2"/>
  <c r="B105" i="2"/>
  <c r="A105" i="2"/>
  <c r="C104" i="2"/>
  <c r="B104" i="2"/>
  <c r="A104" i="2"/>
  <c r="C103" i="2"/>
  <c r="B103" i="2"/>
  <c r="A103" i="2"/>
  <c r="C102" i="2"/>
  <c r="B102" i="2"/>
  <c r="A102" i="2"/>
  <c r="C101" i="2"/>
  <c r="B101" i="2"/>
  <c r="A101" i="2"/>
  <c r="C100" i="2"/>
  <c r="B100" i="2"/>
  <c r="A100" i="2"/>
  <c r="C99" i="2"/>
  <c r="B99" i="2"/>
  <c r="A99" i="2"/>
  <c r="C98" i="2"/>
  <c r="B98" i="2"/>
  <c r="A98" i="2"/>
  <c r="C97" i="2"/>
  <c r="B97" i="2"/>
  <c r="A97" i="2"/>
  <c r="C96" i="2"/>
  <c r="B96" i="2"/>
  <c r="A96" i="2"/>
  <c r="C95" i="2"/>
  <c r="B95" i="2"/>
  <c r="A95" i="2"/>
  <c r="C94" i="2"/>
  <c r="B94" i="2"/>
  <c r="A94" i="2"/>
  <c r="C93" i="2"/>
  <c r="B93" i="2"/>
  <c r="A93" i="2"/>
  <c r="C92" i="2"/>
  <c r="B92" i="2"/>
  <c r="A92" i="2"/>
  <c r="C91" i="2"/>
  <c r="B91" i="2"/>
  <c r="A91" i="2"/>
  <c r="C90" i="2"/>
  <c r="B90" i="2"/>
  <c r="A90" i="2"/>
  <c r="C89" i="2"/>
  <c r="B89" i="2"/>
  <c r="A89" i="2"/>
  <c r="C88" i="2"/>
  <c r="B88" i="2"/>
  <c r="A88" i="2"/>
  <c r="C87" i="2"/>
  <c r="B87" i="2"/>
  <c r="A87" i="2"/>
  <c r="C86" i="2"/>
  <c r="B86" i="2"/>
  <c r="A86" i="2"/>
  <c r="C85" i="2"/>
  <c r="B85" i="2"/>
  <c r="A85" i="2"/>
  <c r="C84" i="2"/>
  <c r="B84" i="2"/>
  <c r="A84" i="2"/>
  <c r="C83" i="2"/>
  <c r="B83" i="2"/>
  <c r="A83" i="2"/>
  <c r="C82" i="2"/>
  <c r="B82" i="2"/>
  <c r="A82" i="2"/>
  <c r="C81" i="2"/>
  <c r="B81" i="2"/>
  <c r="A81" i="2"/>
  <c r="C80" i="2"/>
  <c r="B80" i="2"/>
  <c r="A80" i="2"/>
  <c r="C79" i="2"/>
  <c r="B79" i="2"/>
  <c r="A79" i="2"/>
  <c r="C78" i="2"/>
  <c r="B78" i="2"/>
  <c r="A78" i="2"/>
  <c r="C77" i="2"/>
  <c r="B77" i="2"/>
  <c r="A77" i="2"/>
  <c r="C76" i="2"/>
  <c r="B76" i="2"/>
  <c r="A76" i="2"/>
  <c r="C75" i="2"/>
  <c r="B75" i="2"/>
  <c r="A75" i="2"/>
  <c r="C74" i="2"/>
  <c r="B74" i="2"/>
  <c r="A74" i="2"/>
  <c r="C73" i="2"/>
  <c r="B73" i="2"/>
  <c r="A73" i="2"/>
  <c r="C72" i="2"/>
  <c r="B72" i="2"/>
  <c r="A72" i="2"/>
  <c r="C71" i="2"/>
  <c r="B71" i="2"/>
  <c r="A71" i="2"/>
  <c r="C70" i="2"/>
  <c r="B70" i="2"/>
  <c r="A70" i="2"/>
  <c r="C69" i="2"/>
  <c r="B69" i="2"/>
  <c r="A69" i="2"/>
  <c r="C68" i="2"/>
  <c r="B68" i="2"/>
  <c r="A68" i="2"/>
  <c r="C67" i="2"/>
  <c r="B67" i="2"/>
  <c r="A67" i="2"/>
  <c r="C66" i="2"/>
  <c r="B66" i="2"/>
  <c r="A66" i="2"/>
  <c r="C65" i="2"/>
  <c r="B65" i="2"/>
  <c r="A65" i="2"/>
  <c r="C64" i="2"/>
  <c r="B64" i="2"/>
  <c r="A64" i="2"/>
  <c r="C63" i="2"/>
  <c r="B63" i="2"/>
  <c r="A63" i="2"/>
  <c r="C62" i="2"/>
  <c r="B62" i="2"/>
  <c r="A62" i="2"/>
  <c r="C61" i="2"/>
  <c r="B61" i="2"/>
  <c r="A61" i="2"/>
  <c r="C60" i="2"/>
  <c r="B60" i="2"/>
  <c r="A60" i="2"/>
  <c r="C59" i="2"/>
  <c r="B59" i="2"/>
  <c r="A59" i="2"/>
  <c r="C58" i="2"/>
  <c r="B58" i="2"/>
  <c r="A58" i="2"/>
  <c r="C57" i="2"/>
  <c r="B57" i="2"/>
  <c r="A57" i="2"/>
  <c r="C56" i="2"/>
  <c r="B56" i="2"/>
  <c r="A56" i="2"/>
  <c r="C55" i="2"/>
  <c r="B55" i="2"/>
  <c r="A55" i="2"/>
  <c r="C54" i="2"/>
  <c r="B54" i="2"/>
  <c r="A54" i="2"/>
  <c r="C53" i="2"/>
  <c r="B53" i="2"/>
  <c r="A53" i="2"/>
  <c r="C52" i="2"/>
  <c r="B52" i="2"/>
  <c r="A52" i="2"/>
  <c r="C51" i="2"/>
  <c r="B51" i="2"/>
  <c r="A51" i="2"/>
  <c r="C50" i="2"/>
  <c r="B50" i="2"/>
  <c r="A50" i="2"/>
  <c r="C49" i="2"/>
  <c r="B49" i="2"/>
  <c r="A49" i="2"/>
  <c r="C48" i="2"/>
  <c r="B48" i="2"/>
  <c r="A48" i="2"/>
  <c r="C47" i="2"/>
  <c r="B47" i="2"/>
  <c r="A47" i="2"/>
  <c r="C46" i="2"/>
  <c r="B46" i="2"/>
  <c r="A46" i="2"/>
  <c r="C45" i="2"/>
  <c r="B45" i="2"/>
  <c r="A45" i="2"/>
  <c r="C44" i="2"/>
  <c r="B44" i="2"/>
  <c r="A44" i="2"/>
  <c r="C43" i="2"/>
  <c r="B43" i="2"/>
  <c r="A43" i="2"/>
  <c r="C42" i="2"/>
  <c r="B42" i="2"/>
  <c r="A42" i="2"/>
  <c r="C41" i="2"/>
  <c r="B41" i="2"/>
  <c r="A41" i="2"/>
  <c r="C40" i="2"/>
  <c r="B40" i="2"/>
  <c r="A40" i="2"/>
  <c r="C39" i="2"/>
  <c r="B39" i="2"/>
  <c r="A39" i="2"/>
  <c r="C38" i="2"/>
  <c r="B38" i="2"/>
  <c r="A38" i="2"/>
  <c r="C37" i="2"/>
  <c r="B37" i="2"/>
  <c r="A37" i="2"/>
  <c r="C36" i="2"/>
  <c r="B36" i="2"/>
  <c r="A36" i="2"/>
  <c r="C35" i="2"/>
  <c r="B35" i="2"/>
  <c r="A35" i="2"/>
  <c r="C34" i="2"/>
  <c r="B34" i="2"/>
  <c r="A34" i="2"/>
  <c r="C33" i="2"/>
  <c r="B33" i="2"/>
  <c r="A33" i="2"/>
  <c r="C32" i="2"/>
  <c r="B32" i="2"/>
  <c r="A32" i="2"/>
  <c r="C31" i="2"/>
  <c r="B31" i="2"/>
  <c r="A31" i="2"/>
  <c r="C30" i="2"/>
  <c r="B30" i="2"/>
  <c r="A30" i="2"/>
  <c r="C29" i="2"/>
  <c r="B29" i="2"/>
  <c r="A29" i="2"/>
  <c r="C28" i="2"/>
  <c r="B28" i="2"/>
  <c r="A28" i="2"/>
  <c r="C27" i="2"/>
  <c r="B27" i="2"/>
  <c r="A27" i="2"/>
  <c r="C26" i="2"/>
  <c r="B26" i="2"/>
  <c r="A26" i="2"/>
  <c r="C25" i="2"/>
  <c r="B25" i="2"/>
  <c r="A25" i="2"/>
  <c r="C24" i="2"/>
  <c r="B24" i="2"/>
  <c r="A24" i="2"/>
  <c r="C23" i="2"/>
  <c r="B23" i="2"/>
  <c r="A23" i="2"/>
  <c r="C22" i="2"/>
  <c r="B22" i="2"/>
  <c r="A22" i="2"/>
  <c r="C21" i="2"/>
  <c r="B21" i="2"/>
  <c r="A21" i="2"/>
  <c r="C20" i="2"/>
  <c r="B20" i="2"/>
  <c r="A20" i="2"/>
  <c r="C19" i="2"/>
  <c r="B19" i="2"/>
  <c r="A19" i="2"/>
  <c r="C18" i="2"/>
  <c r="B18" i="2"/>
  <c r="A18" i="2"/>
  <c r="C17" i="2"/>
  <c r="B17" i="2"/>
  <c r="A17" i="2"/>
  <c r="C16" i="2"/>
  <c r="B16" i="2"/>
  <c r="A16" i="2"/>
  <c r="C15" i="2"/>
  <c r="B15" i="2"/>
  <c r="A15" i="2"/>
  <c r="C14" i="2"/>
  <c r="B14" i="2"/>
  <c r="A14" i="2"/>
  <c r="C13" i="2"/>
  <c r="B13" i="2"/>
  <c r="A13" i="2"/>
  <c r="C12" i="2"/>
  <c r="B12" i="2"/>
  <c r="A12" i="2"/>
  <c r="C11" i="2"/>
  <c r="B11" i="2"/>
  <c r="A11" i="2"/>
  <c r="C10" i="2"/>
  <c r="B10" i="2"/>
  <c r="A10" i="2"/>
  <c r="C9" i="2"/>
  <c r="B9" i="2"/>
  <c r="A9" i="2"/>
  <c r="C8" i="2"/>
  <c r="B8" i="2"/>
  <c r="A8" i="2"/>
  <c r="C7" i="2"/>
  <c r="B7" i="2"/>
  <c r="A7" i="2"/>
  <c r="C6" i="2"/>
  <c r="B6" i="2"/>
  <c r="A6" i="2"/>
  <c r="C5" i="2"/>
  <c r="B5" i="2"/>
  <c r="A5" i="2"/>
  <c r="C4" i="2"/>
  <c r="B4" i="2"/>
  <c r="A4" i="2"/>
  <c r="C3" i="2"/>
  <c r="B3" i="2"/>
  <c r="A3" i="2"/>
  <c r="C2" i="2"/>
  <c r="B2" i="2"/>
  <c r="A2" i="2"/>
  <c r="BQ3" i="2" l="1"/>
  <c r="BP3" i="2"/>
  <c r="BQ5" i="2"/>
  <c r="BP5" i="2"/>
  <c r="BQ7" i="2"/>
  <c r="BP7" i="2"/>
  <c r="BQ13" i="2"/>
  <c r="BP13" i="2"/>
  <c r="BQ15" i="2"/>
  <c r="BP15" i="2"/>
  <c r="BQ19" i="2"/>
  <c r="BP19" i="2"/>
  <c r="BQ21" i="2"/>
  <c r="BP21" i="2"/>
  <c r="BQ23" i="2"/>
  <c r="BP23" i="2"/>
  <c r="BQ29" i="2"/>
  <c r="BP29" i="2"/>
  <c r="BQ31" i="2"/>
  <c r="BP31" i="2"/>
  <c r="BQ35" i="2"/>
  <c r="BP35" i="2"/>
  <c r="BQ40" i="2"/>
  <c r="BP40" i="2"/>
  <c r="BQ42" i="2"/>
  <c r="BP42" i="2"/>
  <c r="BQ46" i="2"/>
  <c r="BP46" i="2"/>
  <c r="BQ50" i="2"/>
  <c r="BP50" i="2"/>
  <c r="BQ52" i="2"/>
  <c r="BP52" i="2"/>
  <c r="BQ56" i="2"/>
  <c r="BP56" i="2"/>
  <c r="BQ58" i="2"/>
  <c r="BP58" i="2"/>
  <c r="BQ65" i="2"/>
  <c r="BP65" i="2"/>
  <c r="BQ67" i="2"/>
  <c r="BP67" i="2"/>
  <c r="BQ71" i="2"/>
  <c r="BP71" i="2"/>
  <c r="BQ73" i="2"/>
  <c r="BP73" i="2"/>
  <c r="BQ77" i="2"/>
  <c r="BP77" i="2"/>
  <c r="BQ80" i="2"/>
  <c r="BP80" i="2"/>
  <c r="BQ85" i="2"/>
  <c r="BP85" i="2"/>
  <c r="BQ87" i="2"/>
  <c r="BP87" i="2"/>
  <c r="BQ91" i="2"/>
  <c r="BP91" i="2"/>
  <c r="BQ95" i="2"/>
  <c r="BP95" i="2"/>
  <c r="BQ101" i="2"/>
  <c r="BP101" i="2"/>
  <c r="BQ103" i="2"/>
  <c r="BP103" i="2"/>
  <c r="BQ107" i="2"/>
  <c r="BP107" i="2"/>
  <c r="BQ112" i="2"/>
  <c r="BP112" i="2"/>
  <c r="BQ116" i="2"/>
  <c r="BP116" i="2"/>
  <c r="BQ117" i="2"/>
  <c r="BP117" i="2"/>
  <c r="BQ121" i="2"/>
  <c r="BP121" i="2"/>
  <c r="BQ124" i="2"/>
  <c r="BP124" i="2"/>
  <c r="BQ126" i="2"/>
  <c r="BP126" i="2"/>
  <c r="BQ130" i="2"/>
  <c r="BP130" i="2"/>
  <c r="BQ132" i="2"/>
  <c r="BP132" i="2"/>
  <c r="BQ136" i="2"/>
  <c r="BP136" i="2"/>
  <c r="BQ140" i="2"/>
  <c r="BP140" i="2"/>
  <c r="BQ142" i="2"/>
  <c r="BP142" i="2"/>
  <c r="BQ147" i="2"/>
  <c r="BP147" i="2"/>
  <c r="BQ151" i="2"/>
  <c r="BP151" i="2"/>
  <c r="BQ155" i="2"/>
  <c r="BP155" i="2"/>
  <c r="BQ161" i="2"/>
  <c r="BP161" i="2"/>
  <c r="BQ162" i="2"/>
  <c r="BP162" i="2"/>
  <c r="BQ166" i="2"/>
  <c r="BP166" i="2"/>
  <c r="BQ170" i="2"/>
  <c r="BP170" i="2"/>
  <c r="BQ172" i="2"/>
  <c r="BP172" i="2"/>
  <c r="BQ176" i="2"/>
  <c r="BP176" i="2"/>
  <c r="BQ178" i="2"/>
  <c r="BP178" i="2"/>
  <c r="BQ182" i="2"/>
  <c r="BP182" i="2"/>
  <c r="BQ186" i="2"/>
  <c r="BP186" i="2"/>
  <c r="BQ188" i="2"/>
  <c r="BP188" i="2"/>
  <c r="BQ192" i="2"/>
  <c r="BP192" i="2"/>
  <c r="BQ194" i="2"/>
  <c r="BP194" i="2"/>
  <c r="BQ200" i="2"/>
  <c r="BP200" i="2"/>
  <c r="BQ203" i="2"/>
  <c r="BP203" i="2"/>
  <c r="BQ205" i="2"/>
  <c r="BP205" i="2"/>
  <c r="BQ209" i="2"/>
  <c r="BP209" i="2"/>
  <c r="BQ213" i="2"/>
  <c r="BP213" i="2"/>
  <c r="BQ219" i="2"/>
  <c r="BP219" i="2"/>
  <c r="BQ221" i="2"/>
  <c r="BP221" i="2"/>
  <c r="BQ225" i="2"/>
  <c r="BP225" i="2"/>
  <c r="BQ229" i="2"/>
  <c r="BP229" i="2"/>
  <c r="BQ231" i="2"/>
  <c r="BP231" i="2"/>
  <c r="BQ235" i="2"/>
  <c r="BP235" i="2"/>
  <c r="BQ237" i="2"/>
  <c r="BP237" i="2"/>
  <c r="BQ244" i="2"/>
  <c r="BP244" i="2"/>
  <c r="BQ246" i="2"/>
  <c r="BP246" i="2"/>
  <c r="BQ250" i="2"/>
  <c r="BP250" i="2"/>
  <c r="BQ255" i="2"/>
  <c r="BP255" i="2"/>
  <c r="BQ259" i="2"/>
  <c r="BP259" i="2"/>
  <c r="BQ261" i="2"/>
  <c r="BP261" i="2"/>
  <c r="BQ265" i="2"/>
  <c r="BP265" i="2"/>
  <c r="BQ267" i="2"/>
  <c r="BP267" i="2"/>
  <c r="BQ271" i="2"/>
  <c r="BP271" i="2"/>
  <c r="BQ278" i="2"/>
  <c r="BP278" i="2"/>
  <c r="BQ281" i="2"/>
  <c r="BP281" i="2"/>
  <c r="BQ285" i="2"/>
  <c r="BP285" i="2"/>
  <c r="BQ287" i="2"/>
  <c r="BP287" i="2"/>
  <c r="BQ291" i="2"/>
  <c r="BP291" i="2"/>
  <c r="BQ293" i="2"/>
  <c r="BP293" i="2"/>
  <c r="BQ297" i="2"/>
  <c r="BP297" i="2"/>
  <c r="BQ300" i="2"/>
  <c r="BP300" i="2"/>
  <c r="BQ302" i="2"/>
  <c r="BP302" i="2"/>
  <c r="BQ304" i="2"/>
  <c r="BP304" i="2"/>
  <c r="BQ308" i="2"/>
  <c r="BP308" i="2"/>
  <c r="BQ312" i="2"/>
  <c r="BP312" i="2"/>
  <c r="BQ314" i="2"/>
  <c r="BP314" i="2"/>
  <c r="BQ316" i="2"/>
  <c r="BP316" i="2"/>
  <c r="BQ319" i="2"/>
  <c r="BP319" i="2"/>
  <c r="BQ323" i="2"/>
  <c r="BP323" i="2"/>
  <c r="BQ2" i="2"/>
  <c r="BP2" i="2"/>
  <c r="BQ6" i="2"/>
  <c r="BP6" i="2"/>
  <c r="BQ10" i="2"/>
  <c r="BP10" i="2"/>
  <c r="BQ14" i="2"/>
  <c r="BP14" i="2"/>
  <c r="BQ18" i="2"/>
  <c r="BP18" i="2"/>
  <c r="BQ22" i="2"/>
  <c r="BP22" i="2"/>
  <c r="BQ26" i="2"/>
  <c r="BP26" i="2"/>
  <c r="BQ30" i="2"/>
  <c r="BP30" i="2"/>
  <c r="BQ34" i="2"/>
  <c r="BP34" i="2"/>
  <c r="BQ38" i="2"/>
  <c r="BP38" i="2"/>
  <c r="BQ41" i="2"/>
  <c r="BP41" i="2"/>
  <c r="BQ45" i="2"/>
  <c r="BP45" i="2"/>
  <c r="BQ49" i="2"/>
  <c r="BP49" i="2"/>
  <c r="BQ53" i="2"/>
  <c r="BP53" i="2"/>
  <c r="BQ57" i="2"/>
  <c r="BP57" i="2"/>
  <c r="BQ61" i="2"/>
  <c r="BP61" i="2"/>
  <c r="BQ64" i="2"/>
  <c r="BP64" i="2"/>
  <c r="BQ68" i="2"/>
  <c r="BP68" i="2"/>
  <c r="BQ72" i="2"/>
  <c r="BP72" i="2"/>
  <c r="BQ76" i="2"/>
  <c r="BP76" i="2"/>
  <c r="BQ82" i="2"/>
  <c r="BP82" i="2"/>
  <c r="BQ86" i="2"/>
  <c r="BP86" i="2"/>
  <c r="BQ90" i="2"/>
  <c r="BP90" i="2"/>
  <c r="BQ94" i="2"/>
  <c r="BP94" i="2"/>
  <c r="BQ98" i="2"/>
  <c r="BP98" i="2"/>
  <c r="BQ102" i="2"/>
  <c r="BP102" i="2"/>
  <c r="BQ106" i="2"/>
  <c r="BP106" i="2"/>
  <c r="BQ110" i="2"/>
  <c r="BP110" i="2"/>
  <c r="BQ113" i="2"/>
  <c r="BP113" i="2"/>
  <c r="BQ120" i="2"/>
  <c r="BP120" i="2"/>
  <c r="BQ127" i="2"/>
  <c r="BP127" i="2"/>
  <c r="BQ131" i="2"/>
  <c r="BP131" i="2"/>
  <c r="BQ135" i="2"/>
  <c r="BP135" i="2"/>
  <c r="BQ139" i="2"/>
  <c r="BP139" i="2"/>
  <c r="BQ143" i="2"/>
  <c r="BP143" i="2"/>
  <c r="BQ146" i="2"/>
  <c r="BP146" i="2"/>
  <c r="BQ150" i="2"/>
  <c r="BP150" i="2"/>
  <c r="BQ154" i="2"/>
  <c r="BP154" i="2"/>
  <c r="BQ158" i="2"/>
  <c r="BP158" i="2"/>
  <c r="BQ165" i="2"/>
  <c r="BP165" i="2"/>
  <c r="BQ169" i="2"/>
  <c r="BP169" i="2"/>
  <c r="BQ173" i="2"/>
  <c r="BP173" i="2"/>
  <c r="BQ177" i="2"/>
  <c r="BP177" i="2"/>
  <c r="BQ181" i="2"/>
  <c r="BP181" i="2"/>
  <c r="BQ185" i="2"/>
  <c r="BP185" i="2"/>
  <c r="BQ189" i="2"/>
  <c r="BP189" i="2"/>
  <c r="BQ193" i="2"/>
  <c r="BP193" i="2"/>
  <c r="BQ197" i="2"/>
  <c r="BP197" i="2"/>
  <c r="BQ199" i="2"/>
  <c r="BP199" i="2"/>
  <c r="BQ201" i="2"/>
  <c r="BP201" i="2"/>
  <c r="BQ204" i="2"/>
  <c r="BP204" i="2"/>
  <c r="BQ208" i="2"/>
  <c r="BP208" i="2"/>
  <c r="BQ212" i="2"/>
  <c r="BP212" i="2"/>
  <c r="BQ216" i="2"/>
  <c r="BP216" i="2"/>
  <c r="BQ220" i="2"/>
  <c r="BP220" i="2"/>
  <c r="BQ224" i="2"/>
  <c r="BP224" i="2"/>
  <c r="BQ228" i="2"/>
  <c r="BP228" i="2"/>
  <c r="BQ232" i="2"/>
  <c r="BP232" i="2"/>
  <c r="BQ236" i="2"/>
  <c r="BP236" i="2"/>
  <c r="BQ240" i="2"/>
  <c r="BP240" i="2"/>
  <c r="BQ243" i="2"/>
  <c r="BP243" i="2"/>
  <c r="BQ247" i="2"/>
  <c r="BP247" i="2"/>
  <c r="BQ251" i="2"/>
  <c r="BP251" i="2"/>
  <c r="BQ254" i="2"/>
  <c r="BP254" i="2"/>
  <c r="BQ258" i="2"/>
  <c r="BP258" i="2"/>
  <c r="BQ262" i="2"/>
  <c r="BP262" i="2"/>
  <c r="BQ266" i="2"/>
  <c r="BP266" i="2"/>
  <c r="BQ270" i="2"/>
  <c r="BP270" i="2"/>
  <c r="BQ275" i="2"/>
  <c r="BP275" i="2"/>
  <c r="BQ277" i="2"/>
  <c r="BP277" i="2"/>
  <c r="BQ280" i="2"/>
  <c r="BP280" i="2"/>
  <c r="BQ284" i="2"/>
  <c r="BP284" i="2"/>
  <c r="BQ288" i="2"/>
  <c r="BP288" i="2"/>
  <c r="BQ292" i="2"/>
  <c r="BP292" i="2"/>
  <c r="BQ296" i="2"/>
  <c r="BP296" i="2"/>
  <c r="BQ299" i="2"/>
  <c r="BP299" i="2"/>
  <c r="BQ311" i="2"/>
  <c r="BP311" i="2"/>
  <c r="BQ315" i="2"/>
  <c r="BP315" i="2"/>
  <c r="V97" i="2"/>
  <c r="U261" i="2"/>
  <c r="W261" i="2" s="1"/>
  <c r="V157" i="2"/>
  <c r="U299" i="2"/>
  <c r="W299" i="2" s="1"/>
  <c r="V16" i="2"/>
  <c r="V37" i="2"/>
  <c r="V92" i="2"/>
  <c r="U112" i="2"/>
  <c r="W112" i="2" s="1"/>
  <c r="V125" i="2"/>
  <c r="U200" i="2"/>
  <c r="W200" i="2" s="1"/>
  <c r="U215" i="2"/>
  <c r="W215" i="2" s="1"/>
  <c r="V215" i="2"/>
  <c r="V24" i="2"/>
  <c r="U121" i="2"/>
  <c r="W121" i="2" s="1"/>
  <c r="U142" i="2"/>
  <c r="W142" i="2" s="1"/>
  <c r="U182" i="2"/>
  <c r="W182" i="2" s="1"/>
  <c r="V210" i="2"/>
  <c r="U231" i="2"/>
  <c r="W231" i="2" s="1"/>
  <c r="V245" i="2"/>
  <c r="U21" i="2"/>
  <c r="W21" i="2" s="1"/>
  <c r="V32" i="2"/>
  <c r="U52" i="2"/>
  <c r="W52" i="2" s="1"/>
  <c r="V66" i="2"/>
  <c r="V152" i="2"/>
  <c r="U172" i="2"/>
  <c r="W172" i="2" s="1"/>
  <c r="V187" i="2"/>
  <c r="V272" i="2"/>
  <c r="U287" i="2"/>
  <c r="W287" i="2" s="1"/>
  <c r="V9" i="2"/>
  <c r="V62" i="2"/>
  <c r="V79" i="2"/>
  <c r="V122" i="2"/>
  <c r="V138" i="2"/>
  <c r="V183" i="2"/>
  <c r="V198" i="2"/>
  <c r="V241" i="2"/>
  <c r="V257" i="2"/>
  <c r="V307" i="2"/>
  <c r="U19" i="2"/>
  <c r="W19" i="2" s="1"/>
  <c r="U31" i="2"/>
  <c r="W31" i="2" s="1"/>
  <c r="V36" i="2"/>
  <c r="V48" i="2"/>
  <c r="U91" i="2"/>
  <c r="W91" i="2" s="1"/>
  <c r="V96" i="2"/>
  <c r="V109" i="2"/>
  <c r="U151" i="2"/>
  <c r="W151" i="2" s="1"/>
  <c r="V156" i="2"/>
  <c r="V168" i="2"/>
  <c r="U209" i="2"/>
  <c r="W209" i="2" s="1"/>
  <c r="V214" i="2"/>
  <c r="V227" i="2"/>
  <c r="U271" i="2"/>
  <c r="W271" i="2" s="1"/>
  <c r="V274" i="2"/>
  <c r="V283" i="2"/>
  <c r="U5" i="2"/>
  <c r="W5" i="2" s="1"/>
  <c r="U15" i="2"/>
  <c r="W15" i="2" s="1"/>
  <c r="V25" i="2"/>
  <c r="V33" i="2"/>
  <c r="U46" i="2"/>
  <c r="W46" i="2" s="1"/>
  <c r="V47" i="2"/>
  <c r="U67" i="2"/>
  <c r="W67" i="2" s="1"/>
  <c r="V81" i="2"/>
  <c r="V93" i="2"/>
  <c r="U107" i="2"/>
  <c r="W107" i="2" s="1"/>
  <c r="V108" i="2"/>
  <c r="U126" i="2"/>
  <c r="W126" i="2" s="1"/>
  <c r="V141" i="2"/>
  <c r="V153" i="2"/>
  <c r="U166" i="2"/>
  <c r="W166" i="2" s="1"/>
  <c r="V167" i="2"/>
  <c r="U188" i="2"/>
  <c r="W188" i="2" s="1"/>
  <c r="V211" i="2"/>
  <c r="U225" i="2"/>
  <c r="W225" i="2" s="1"/>
  <c r="V226" i="2"/>
  <c r="U246" i="2"/>
  <c r="W246" i="2" s="1"/>
  <c r="V260" i="2"/>
  <c r="V273" i="2"/>
  <c r="U281" i="2"/>
  <c r="W281" i="2" s="1"/>
  <c r="V282" i="2"/>
  <c r="U314" i="2"/>
  <c r="W314" i="2" s="1"/>
  <c r="U315" i="2"/>
  <c r="W315" i="2" s="1"/>
  <c r="V17" i="2"/>
  <c r="V20" i="2"/>
  <c r="V51" i="2"/>
  <c r="V63" i="2"/>
  <c r="U77" i="2"/>
  <c r="W77" i="2" s="1"/>
  <c r="V78" i="2"/>
  <c r="V111" i="2"/>
  <c r="V123" i="2"/>
  <c r="U136" i="2"/>
  <c r="W136" i="2" s="1"/>
  <c r="V137" i="2"/>
  <c r="V171" i="2"/>
  <c r="V184" i="2"/>
  <c r="V230" i="2"/>
  <c r="V242" i="2"/>
  <c r="U255" i="2"/>
  <c r="W255" i="2" s="1"/>
  <c r="V256" i="2"/>
  <c r="V286" i="2"/>
  <c r="U302" i="2"/>
  <c r="W302" i="2" s="1"/>
  <c r="V322" i="2"/>
  <c r="U12" i="2"/>
  <c r="W12" i="2" s="1"/>
  <c r="V12" i="2"/>
  <c r="V27" i="2"/>
  <c r="U27" i="2"/>
  <c r="W27" i="2" s="1"/>
  <c r="U39" i="2"/>
  <c r="W39" i="2" s="1"/>
  <c r="V39" i="2"/>
  <c r="V44" i="2"/>
  <c r="U44" i="2"/>
  <c r="W44" i="2" s="1"/>
  <c r="V54" i="2"/>
  <c r="U54" i="2"/>
  <c r="W54" i="2" s="1"/>
  <c r="U70" i="2"/>
  <c r="W70" i="2" s="1"/>
  <c r="V70" i="2"/>
  <c r="V75" i="2"/>
  <c r="U75" i="2"/>
  <c r="W75" i="2" s="1"/>
  <c r="V83" i="2"/>
  <c r="U83" i="2"/>
  <c r="W83" i="2" s="1"/>
  <c r="U100" i="2"/>
  <c r="W100" i="2" s="1"/>
  <c r="V100" i="2"/>
  <c r="V105" i="2"/>
  <c r="U105" i="2"/>
  <c r="W105" i="2" s="1"/>
  <c r="V114" i="2"/>
  <c r="U114" i="2"/>
  <c r="W114" i="2" s="1"/>
  <c r="U129" i="2"/>
  <c r="W129" i="2" s="1"/>
  <c r="V129" i="2"/>
  <c r="V134" i="2"/>
  <c r="U134" i="2"/>
  <c r="W134" i="2" s="1"/>
  <c r="V144" i="2"/>
  <c r="U144" i="2"/>
  <c r="W144" i="2" s="1"/>
  <c r="U160" i="2"/>
  <c r="W160" i="2" s="1"/>
  <c r="V160" i="2"/>
  <c r="V164" i="2"/>
  <c r="U164" i="2"/>
  <c r="W164" i="2" s="1"/>
  <c r="V174" i="2"/>
  <c r="U174" i="2"/>
  <c r="W174" i="2" s="1"/>
  <c r="U191" i="2"/>
  <c r="W191" i="2" s="1"/>
  <c r="V191" i="2"/>
  <c r="V196" i="2"/>
  <c r="U196" i="2"/>
  <c r="W196" i="2" s="1"/>
  <c r="V202" i="2"/>
  <c r="U202" i="2"/>
  <c r="W202" i="2" s="1"/>
  <c r="U218" i="2"/>
  <c r="W218" i="2" s="1"/>
  <c r="V218" i="2"/>
  <c r="V223" i="2"/>
  <c r="U223" i="2"/>
  <c r="W223" i="2" s="1"/>
  <c r="V233" i="2"/>
  <c r="U233" i="2"/>
  <c r="W233" i="2" s="1"/>
  <c r="U249" i="2"/>
  <c r="W249" i="2" s="1"/>
  <c r="V249" i="2"/>
  <c r="V253" i="2"/>
  <c r="U253" i="2"/>
  <c r="W253" i="2" s="1"/>
  <c r="V263" i="2"/>
  <c r="U263" i="2"/>
  <c r="W263" i="2" s="1"/>
  <c r="U276" i="2"/>
  <c r="W276" i="2" s="1"/>
  <c r="V276" i="2"/>
  <c r="V289" i="2"/>
  <c r="U289" i="2"/>
  <c r="W289" i="2" s="1"/>
  <c r="U303" i="2"/>
  <c r="W303" i="2" s="1"/>
  <c r="V303" i="2"/>
  <c r="V310" i="2"/>
  <c r="U310" i="2"/>
  <c r="W310" i="2" s="1"/>
  <c r="V321" i="2"/>
  <c r="U321" i="2"/>
  <c r="W321" i="2" s="1"/>
  <c r="U3" i="2"/>
  <c r="W3" i="2" s="1"/>
  <c r="V4" i="2"/>
  <c r="V8" i="2"/>
  <c r="V11" i="2"/>
  <c r="U11" i="2"/>
  <c r="W11" i="2" s="1"/>
  <c r="U23" i="2"/>
  <c r="W23" i="2" s="1"/>
  <c r="U50" i="2"/>
  <c r="W50" i="2" s="1"/>
  <c r="U56" i="2"/>
  <c r="W56" i="2" s="1"/>
  <c r="U80" i="2"/>
  <c r="W80" i="2" s="1"/>
  <c r="U85" i="2"/>
  <c r="W85" i="2" s="1"/>
  <c r="U116" i="2"/>
  <c r="W116" i="2" s="1"/>
  <c r="U140" i="2"/>
  <c r="W140" i="2" s="1"/>
  <c r="U170" i="2"/>
  <c r="W170" i="2" s="1"/>
  <c r="U176" i="2"/>
  <c r="W176" i="2" s="1"/>
  <c r="U203" i="2"/>
  <c r="W203" i="2" s="1"/>
  <c r="U229" i="2"/>
  <c r="W229" i="2" s="1"/>
  <c r="U235" i="2"/>
  <c r="W235" i="2" s="1"/>
  <c r="U259" i="2"/>
  <c r="W259" i="2" s="1"/>
  <c r="U265" i="2"/>
  <c r="W265" i="2" s="1"/>
  <c r="U285" i="2"/>
  <c r="W285" i="2" s="1"/>
  <c r="U291" i="2"/>
  <c r="W291" i="2" s="1"/>
  <c r="U317" i="2"/>
  <c r="W317" i="2" s="1"/>
  <c r="V317" i="2"/>
  <c r="U7" i="2"/>
  <c r="W7" i="2" s="1"/>
  <c r="U29" i="2"/>
  <c r="W29" i="2" s="1"/>
  <c r="U55" i="2"/>
  <c r="W55" i="2" s="1"/>
  <c r="V55" i="2"/>
  <c r="V60" i="2"/>
  <c r="U60" i="2"/>
  <c r="W60" i="2" s="1"/>
  <c r="V69" i="2"/>
  <c r="U69" i="2"/>
  <c r="W69" i="2" s="1"/>
  <c r="U84" i="2"/>
  <c r="W84" i="2" s="1"/>
  <c r="V84" i="2"/>
  <c r="V89" i="2"/>
  <c r="U89" i="2"/>
  <c r="W89" i="2" s="1"/>
  <c r="V99" i="2"/>
  <c r="U99" i="2"/>
  <c r="W99" i="2" s="1"/>
  <c r="U115" i="2"/>
  <c r="W115" i="2" s="1"/>
  <c r="V115" i="2"/>
  <c r="V119" i="2"/>
  <c r="U119" i="2"/>
  <c r="W119" i="2" s="1"/>
  <c r="V128" i="2"/>
  <c r="U128" i="2"/>
  <c r="W128" i="2" s="1"/>
  <c r="U145" i="2"/>
  <c r="W145" i="2" s="1"/>
  <c r="V145" i="2"/>
  <c r="V149" i="2"/>
  <c r="U149" i="2"/>
  <c r="W149" i="2" s="1"/>
  <c r="V159" i="2"/>
  <c r="U159" i="2"/>
  <c r="W159" i="2" s="1"/>
  <c r="U175" i="2"/>
  <c r="W175" i="2" s="1"/>
  <c r="V175" i="2"/>
  <c r="V180" i="2"/>
  <c r="U180" i="2"/>
  <c r="W180" i="2" s="1"/>
  <c r="V190" i="2"/>
  <c r="U190" i="2"/>
  <c r="W190" i="2" s="1"/>
  <c r="V207" i="2"/>
  <c r="U207" i="2"/>
  <c r="W207" i="2" s="1"/>
  <c r="V217" i="2"/>
  <c r="U217" i="2"/>
  <c r="W217" i="2" s="1"/>
  <c r="U234" i="2"/>
  <c r="W234" i="2" s="1"/>
  <c r="V234" i="2"/>
  <c r="V239" i="2"/>
  <c r="U239" i="2"/>
  <c r="W239" i="2" s="1"/>
  <c r="V248" i="2"/>
  <c r="U248" i="2"/>
  <c r="W248" i="2" s="1"/>
  <c r="U264" i="2"/>
  <c r="W264" i="2" s="1"/>
  <c r="V264" i="2"/>
  <c r="V269" i="2"/>
  <c r="U269" i="2"/>
  <c r="W269" i="2" s="1"/>
  <c r="U290" i="2"/>
  <c r="W290" i="2" s="1"/>
  <c r="V290" i="2"/>
  <c r="V295" i="2"/>
  <c r="U295" i="2"/>
  <c r="W295" i="2" s="1"/>
  <c r="V306" i="2"/>
  <c r="U306" i="2"/>
  <c r="W306" i="2" s="1"/>
  <c r="U309" i="2"/>
  <c r="W309" i="2" s="1"/>
  <c r="V309" i="2"/>
  <c r="U318" i="2"/>
  <c r="W318" i="2" s="1"/>
  <c r="V318" i="2"/>
  <c r="U13" i="2"/>
  <c r="W13" i="2" s="1"/>
  <c r="U28" i="2"/>
  <c r="W28" i="2" s="1"/>
  <c r="V28" i="2"/>
  <c r="U35" i="2"/>
  <c r="W35" i="2" s="1"/>
  <c r="U40" i="2"/>
  <c r="W40" i="2" s="1"/>
  <c r="U65" i="2"/>
  <c r="W65" i="2" s="1"/>
  <c r="U71" i="2"/>
  <c r="W71" i="2" s="1"/>
  <c r="U95" i="2"/>
  <c r="W95" i="2" s="1"/>
  <c r="U101" i="2"/>
  <c r="W101" i="2" s="1"/>
  <c r="U124" i="2"/>
  <c r="W124" i="2" s="1"/>
  <c r="U130" i="2"/>
  <c r="W130" i="2" s="1"/>
  <c r="U155" i="2"/>
  <c r="W155" i="2" s="1"/>
  <c r="U161" i="2"/>
  <c r="W161" i="2" s="1"/>
  <c r="U186" i="2"/>
  <c r="W186" i="2" s="1"/>
  <c r="U192" i="2"/>
  <c r="W192" i="2" s="1"/>
  <c r="U213" i="2"/>
  <c r="W213" i="2" s="1"/>
  <c r="U219" i="2"/>
  <c r="W219" i="2" s="1"/>
  <c r="U244" i="2"/>
  <c r="W244" i="2" s="1"/>
  <c r="U250" i="2"/>
  <c r="W250" i="2" s="1"/>
  <c r="U301" i="2"/>
  <c r="W301" i="2" s="1"/>
  <c r="V301" i="2"/>
  <c r="U42" i="2"/>
  <c r="W42" i="2" s="1"/>
  <c r="V43" i="2"/>
  <c r="U58" i="2"/>
  <c r="W58" i="2" s="1"/>
  <c r="V59" i="2"/>
  <c r="U73" i="2"/>
  <c r="W73" i="2" s="1"/>
  <c r="V74" i="2"/>
  <c r="U87" i="2"/>
  <c r="W87" i="2" s="1"/>
  <c r="V88" i="2"/>
  <c r="U103" i="2"/>
  <c r="W103" i="2" s="1"/>
  <c r="V104" i="2"/>
  <c r="U117" i="2"/>
  <c r="W117" i="2" s="1"/>
  <c r="V118" i="2"/>
  <c r="U132" i="2"/>
  <c r="W132" i="2" s="1"/>
  <c r="V133" i="2"/>
  <c r="U147" i="2"/>
  <c r="W147" i="2" s="1"/>
  <c r="V148" i="2"/>
  <c r="U162" i="2"/>
  <c r="W162" i="2" s="1"/>
  <c r="V163" i="2"/>
  <c r="U178" i="2"/>
  <c r="W178" i="2" s="1"/>
  <c r="V179" i="2"/>
  <c r="U194" i="2"/>
  <c r="W194" i="2" s="1"/>
  <c r="V195" i="2"/>
  <c r="U205" i="2"/>
  <c r="W205" i="2" s="1"/>
  <c r="V206" i="2"/>
  <c r="U221" i="2"/>
  <c r="W221" i="2" s="1"/>
  <c r="V222" i="2"/>
  <c r="U237" i="2"/>
  <c r="W237" i="2" s="1"/>
  <c r="V238" i="2"/>
  <c r="V252" i="2"/>
  <c r="U267" i="2"/>
  <c r="W267" i="2" s="1"/>
  <c r="V268" i="2"/>
  <c r="U278" i="2"/>
  <c r="W278" i="2" s="1"/>
  <c r="V279" i="2"/>
  <c r="U293" i="2"/>
  <c r="W293" i="2" s="1"/>
  <c r="V294" i="2"/>
  <c r="U300" i="2"/>
  <c r="W300" i="2" s="1"/>
  <c r="U308" i="2"/>
  <c r="W308" i="2" s="1"/>
  <c r="U316" i="2"/>
  <c r="W316" i="2" s="1"/>
  <c r="U323" i="2"/>
  <c r="W323" i="2" s="1"/>
  <c r="U304" i="2"/>
  <c r="W304" i="2" s="1"/>
  <c r="V305" i="2"/>
  <c r="U319" i="2"/>
  <c r="W319" i="2" s="1"/>
  <c r="V320" i="2"/>
  <c r="U2" i="2"/>
  <c r="W2" i="2" s="1"/>
  <c r="U6" i="2"/>
  <c r="W6" i="2" s="1"/>
  <c r="U10" i="2"/>
  <c r="W10" i="2" s="1"/>
  <c r="U14" i="2"/>
  <c r="W14" i="2" s="1"/>
  <c r="U18" i="2"/>
  <c r="W18" i="2" s="1"/>
  <c r="U22" i="2"/>
  <c r="W22" i="2" s="1"/>
  <c r="U26" i="2"/>
  <c r="W26" i="2" s="1"/>
  <c r="U30" i="2"/>
  <c r="W30" i="2" s="1"/>
  <c r="U34" i="2"/>
  <c r="W34" i="2" s="1"/>
  <c r="U38" i="2"/>
  <c r="W38" i="2" s="1"/>
  <c r="U41" i="2"/>
  <c r="W41" i="2" s="1"/>
  <c r="U45" i="2"/>
  <c r="W45" i="2" s="1"/>
  <c r="U49" i="2"/>
  <c r="W49" i="2" s="1"/>
  <c r="U53" i="2"/>
  <c r="W53" i="2" s="1"/>
  <c r="U57" i="2"/>
  <c r="W57" i="2" s="1"/>
  <c r="U61" i="2"/>
  <c r="W61" i="2" s="1"/>
  <c r="U64" i="2"/>
  <c r="W64" i="2" s="1"/>
  <c r="U68" i="2"/>
  <c r="W68" i="2" s="1"/>
  <c r="U72" i="2"/>
  <c r="W72" i="2" s="1"/>
  <c r="U76" i="2"/>
  <c r="W76" i="2" s="1"/>
  <c r="U82" i="2"/>
  <c r="W82" i="2" s="1"/>
  <c r="U86" i="2"/>
  <c r="W86" i="2" s="1"/>
  <c r="U90" i="2"/>
  <c r="W90" i="2" s="1"/>
  <c r="U94" i="2"/>
  <c r="W94" i="2" s="1"/>
  <c r="U98" i="2"/>
  <c r="W98" i="2" s="1"/>
  <c r="U102" i="2"/>
  <c r="W102" i="2" s="1"/>
  <c r="U106" i="2"/>
  <c r="W106" i="2" s="1"/>
  <c r="U110" i="2"/>
  <c r="W110" i="2" s="1"/>
  <c r="U113" i="2"/>
  <c r="W113" i="2" s="1"/>
  <c r="U120" i="2"/>
  <c r="W120" i="2" s="1"/>
  <c r="U127" i="2"/>
  <c r="W127" i="2" s="1"/>
  <c r="U131" i="2"/>
  <c r="W131" i="2" s="1"/>
  <c r="U135" i="2"/>
  <c r="W135" i="2" s="1"/>
  <c r="U139" i="2"/>
  <c r="W139" i="2" s="1"/>
  <c r="U143" i="2"/>
  <c r="W143" i="2" s="1"/>
  <c r="U146" i="2"/>
  <c r="W146" i="2" s="1"/>
  <c r="U150" i="2"/>
  <c r="W150" i="2" s="1"/>
  <c r="U154" i="2"/>
  <c r="W154" i="2" s="1"/>
  <c r="U158" i="2"/>
  <c r="W158" i="2" s="1"/>
  <c r="U165" i="2"/>
  <c r="W165" i="2" s="1"/>
  <c r="U169" i="2"/>
  <c r="W169" i="2" s="1"/>
  <c r="U173" i="2"/>
  <c r="W173" i="2" s="1"/>
  <c r="U177" i="2"/>
  <c r="W177" i="2" s="1"/>
  <c r="U181" i="2"/>
  <c r="W181" i="2" s="1"/>
  <c r="U185" i="2"/>
  <c r="W185" i="2" s="1"/>
  <c r="U189" i="2"/>
  <c r="W189" i="2" s="1"/>
  <c r="U193" i="2"/>
  <c r="W193" i="2" s="1"/>
  <c r="U197" i="2"/>
  <c r="W197" i="2" s="1"/>
  <c r="U199" i="2"/>
  <c r="W199" i="2" s="1"/>
  <c r="U201" i="2"/>
  <c r="W201" i="2" s="1"/>
  <c r="U204" i="2"/>
  <c r="W204" i="2" s="1"/>
  <c r="U208" i="2"/>
  <c r="W208" i="2" s="1"/>
  <c r="U212" i="2"/>
  <c r="W212" i="2" s="1"/>
  <c r="U216" i="2"/>
  <c r="W216" i="2" s="1"/>
  <c r="U220" i="2"/>
  <c r="W220" i="2" s="1"/>
  <c r="U224" i="2"/>
  <c r="W224" i="2" s="1"/>
  <c r="U228" i="2"/>
  <c r="W228" i="2" s="1"/>
  <c r="U232" i="2"/>
  <c r="W232" i="2" s="1"/>
  <c r="U236" i="2"/>
  <c r="W236" i="2" s="1"/>
  <c r="U240" i="2"/>
  <c r="W240" i="2" s="1"/>
  <c r="U243" i="2"/>
  <c r="W243" i="2" s="1"/>
  <c r="U247" i="2"/>
  <c r="W247" i="2" s="1"/>
  <c r="U251" i="2"/>
  <c r="W251" i="2" s="1"/>
  <c r="U254" i="2"/>
  <c r="W254" i="2" s="1"/>
  <c r="U258" i="2"/>
  <c r="W258" i="2" s="1"/>
  <c r="U262" i="2"/>
  <c r="W262" i="2" s="1"/>
  <c r="U266" i="2"/>
  <c r="W266" i="2" s="1"/>
  <c r="U270" i="2"/>
  <c r="W270" i="2" s="1"/>
  <c r="U275" i="2"/>
  <c r="W275" i="2" s="1"/>
  <c r="U277" i="2"/>
  <c r="W277" i="2" s="1"/>
  <c r="U280" i="2"/>
  <c r="W280" i="2" s="1"/>
  <c r="U284" i="2"/>
  <c r="W284" i="2" s="1"/>
  <c r="U288" i="2"/>
  <c r="W288" i="2" s="1"/>
  <c r="U292" i="2"/>
  <c r="W292" i="2" s="1"/>
  <c r="U296" i="2"/>
  <c r="W296" i="2" s="1"/>
  <c r="U297" i="2"/>
  <c r="W297" i="2" s="1"/>
  <c r="V298" i="2"/>
  <c r="U311" i="2"/>
  <c r="W311" i="2" s="1"/>
  <c r="U312" i="2"/>
  <c r="W312" i="2" s="1"/>
  <c r="V313" i="2"/>
  <c r="BQ320" i="2" l="1"/>
  <c r="BP320" i="2"/>
  <c r="BQ279" i="2"/>
  <c r="BP279" i="2"/>
  <c r="BQ252" i="2"/>
  <c r="BP252" i="2"/>
  <c r="BQ222" i="2"/>
  <c r="BP222" i="2"/>
  <c r="BQ195" i="2"/>
  <c r="BP195" i="2"/>
  <c r="BQ163" i="2"/>
  <c r="BP163" i="2"/>
  <c r="BQ133" i="2"/>
  <c r="BP133" i="2"/>
  <c r="BQ104" i="2"/>
  <c r="BP104" i="2"/>
  <c r="BQ74" i="2"/>
  <c r="BP74" i="2"/>
  <c r="BQ43" i="2"/>
  <c r="BP43" i="2"/>
  <c r="BQ309" i="2"/>
  <c r="BP309" i="2"/>
  <c r="BQ264" i="2"/>
  <c r="BP264" i="2"/>
  <c r="BQ145" i="2"/>
  <c r="BP145" i="2"/>
  <c r="BQ84" i="2"/>
  <c r="BP84" i="2"/>
  <c r="BQ8" i="2"/>
  <c r="BP8" i="2"/>
  <c r="BQ303" i="2"/>
  <c r="BP303" i="2"/>
  <c r="BQ249" i="2"/>
  <c r="BP249" i="2"/>
  <c r="BQ191" i="2"/>
  <c r="BP191" i="2"/>
  <c r="BQ129" i="2"/>
  <c r="BP129" i="2"/>
  <c r="BQ70" i="2"/>
  <c r="BP70" i="2"/>
  <c r="BQ242" i="2"/>
  <c r="BP242" i="2"/>
  <c r="BQ184" i="2"/>
  <c r="BP184" i="2"/>
  <c r="BQ123" i="2"/>
  <c r="BP123" i="2"/>
  <c r="BQ63" i="2"/>
  <c r="BP63" i="2"/>
  <c r="BQ226" i="2"/>
  <c r="BP226" i="2"/>
  <c r="BQ141" i="2"/>
  <c r="BP141" i="2"/>
  <c r="BQ93" i="2"/>
  <c r="BP93" i="2"/>
  <c r="BQ227" i="2"/>
  <c r="BP227" i="2"/>
  <c r="BQ156" i="2"/>
  <c r="BP156" i="2"/>
  <c r="BQ257" i="2"/>
  <c r="BP257" i="2"/>
  <c r="BQ138" i="2"/>
  <c r="BP138" i="2"/>
  <c r="BQ9" i="2"/>
  <c r="BP9" i="2"/>
  <c r="BQ152" i="2"/>
  <c r="BP152" i="2"/>
  <c r="BQ215" i="2"/>
  <c r="BP215" i="2"/>
  <c r="BQ97" i="2"/>
  <c r="BP97" i="2"/>
  <c r="BQ298" i="2"/>
  <c r="BP298" i="2"/>
  <c r="BQ301" i="2"/>
  <c r="BP301" i="2"/>
  <c r="BQ28" i="2"/>
  <c r="BP28" i="2"/>
  <c r="BQ295" i="2"/>
  <c r="BP295" i="2"/>
  <c r="BQ239" i="2"/>
  <c r="BP239" i="2"/>
  <c r="BQ217" i="2"/>
  <c r="BP217" i="2"/>
  <c r="BQ180" i="2"/>
  <c r="BP180" i="2"/>
  <c r="BQ159" i="2"/>
  <c r="BP159" i="2"/>
  <c r="BQ119" i="2"/>
  <c r="BP119" i="2"/>
  <c r="BQ99" i="2"/>
  <c r="BP99" i="2"/>
  <c r="BQ60" i="2"/>
  <c r="BP60" i="2"/>
  <c r="BQ317" i="2"/>
  <c r="BP317" i="2"/>
  <c r="BQ4" i="2"/>
  <c r="BP4" i="2"/>
  <c r="BQ321" i="2"/>
  <c r="BP321" i="2"/>
  <c r="BQ263" i="2"/>
  <c r="BP263" i="2"/>
  <c r="BQ223" i="2"/>
  <c r="BP223" i="2"/>
  <c r="BQ202" i="2"/>
  <c r="BP202" i="2"/>
  <c r="BQ164" i="2"/>
  <c r="BP164" i="2"/>
  <c r="BQ144" i="2"/>
  <c r="BP144" i="2"/>
  <c r="BQ105" i="2"/>
  <c r="BP105" i="2"/>
  <c r="BQ83" i="2"/>
  <c r="BP83" i="2"/>
  <c r="BQ44" i="2"/>
  <c r="BP44" i="2"/>
  <c r="BQ27" i="2"/>
  <c r="BP27" i="2"/>
  <c r="BQ286" i="2"/>
  <c r="BP286" i="2"/>
  <c r="BQ230" i="2"/>
  <c r="BP230" i="2"/>
  <c r="BQ171" i="2"/>
  <c r="BP171" i="2"/>
  <c r="BQ111" i="2"/>
  <c r="BP111" i="2"/>
  <c r="BQ51" i="2"/>
  <c r="BP51" i="2"/>
  <c r="BQ273" i="2"/>
  <c r="BP273" i="2"/>
  <c r="BQ167" i="2"/>
  <c r="BP167" i="2"/>
  <c r="BQ81" i="2"/>
  <c r="BP81" i="2"/>
  <c r="BQ33" i="2"/>
  <c r="BP33" i="2"/>
  <c r="BQ283" i="2"/>
  <c r="BP283" i="2"/>
  <c r="BQ214" i="2"/>
  <c r="BP214" i="2"/>
  <c r="BQ48" i="2"/>
  <c r="BP48" i="2"/>
  <c r="BQ241" i="2"/>
  <c r="BP241" i="2"/>
  <c r="BQ122" i="2"/>
  <c r="BP122" i="2"/>
  <c r="BQ272" i="2"/>
  <c r="BP272" i="2"/>
  <c r="BQ66" i="2"/>
  <c r="BP66" i="2"/>
  <c r="BQ210" i="2"/>
  <c r="BP210" i="2"/>
  <c r="BQ24" i="2"/>
  <c r="BP24" i="2"/>
  <c r="BQ92" i="2"/>
  <c r="BP92" i="2"/>
  <c r="BQ313" i="2"/>
  <c r="BP313" i="2"/>
  <c r="BQ305" i="2"/>
  <c r="BP305" i="2"/>
  <c r="BQ294" i="2"/>
  <c r="BP294" i="2"/>
  <c r="BQ268" i="2"/>
  <c r="BP268" i="2"/>
  <c r="BQ238" i="2"/>
  <c r="BP238" i="2"/>
  <c r="BQ206" i="2"/>
  <c r="BP206" i="2"/>
  <c r="BQ179" i="2"/>
  <c r="BP179" i="2"/>
  <c r="BQ148" i="2"/>
  <c r="BP148" i="2"/>
  <c r="BQ118" i="2"/>
  <c r="BP118" i="2"/>
  <c r="BQ88" i="2"/>
  <c r="BP88" i="2"/>
  <c r="BQ59" i="2"/>
  <c r="BP59" i="2"/>
  <c r="BQ318" i="2"/>
  <c r="BP318" i="2"/>
  <c r="BQ290" i="2"/>
  <c r="BP290" i="2"/>
  <c r="BQ234" i="2"/>
  <c r="BP234" i="2"/>
  <c r="BQ175" i="2"/>
  <c r="BP175" i="2"/>
  <c r="BQ115" i="2"/>
  <c r="BP115" i="2"/>
  <c r="BQ55" i="2"/>
  <c r="BP55" i="2"/>
  <c r="BQ276" i="2"/>
  <c r="BP276" i="2"/>
  <c r="BQ218" i="2"/>
  <c r="BP218" i="2"/>
  <c r="BQ160" i="2"/>
  <c r="BP160" i="2"/>
  <c r="BQ100" i="2"/>
  <c r="BP100" i="2"/>
  <c r="BQ39" i="2"/>
  <c r="BP39" i="2"/>
  <c r="BQ12" i="2"/>
  <c r="BP12" i="2"/>
  <c r="BQ256" i="2"/>
  <c r="BP256" i="2"/>
  <c r="BQ137" i="2"/>
  <c r="BP137" i="2"/>
  <c r="BQ78" i="2"/>
  <c r="BP78" i="2"/>
  <c r="BQ20" i="2"/>
  <c r="BP20" i="2"/>
  <c r="BQ260" i="2"/>
  <c r="BP260" i="2"/>
  <c r="BQ211" i="2"/>
  <c r="BP211" i="2"/>
  <c r="BQ108" i="2"/>
  <c r="BP108" i="2"/>
  <c r="BQ25" i="2"/>
  <c r="BP25" i="2"/>
  <c r="BQ274" i="2"/>
  <c r="BP274" i="2"/>
  <c r="BQ109" i="2"/>
  <c r="BP109" i="2"/>
  <c r="BQ36" i="2"/>
  <c r="BP36" i="2"/>
  <c r="BQ307" i="2"/>
  <c r="BP307" i="2"/>
  <c r="BQ198" i="2"/>
  <c r="BP198" i="2"/>
  <c r="BQ79" i="2"/>
  <c r="BP79" i="2"/>
  <c r="BQ187" i="2"/>
  <c r="BP187" i="2"/>
  <c r="BQ37" i="2"/>
  <c r="BP37" i="2"/>
  <c r="BQ157" i="2"/>
  <c r="BP157" i="2"/>
  <c r="BQ306" i="2"/>
  <c r="BP306" i="2"/>
  <c r="BQ269" i="2"/>
  <c r="BP269" i="2"/>
  <c r="BQ248" i="2"/>
  <c r="BP248" i="2"/>
  <c r="BQ207" i="2"/>
  <c r="BP207" i="2"/>
  <c r="BQ190" i="2"/>
  <c r="BP190" i="2"/>
  <c r="BQ149" i="2"/>
  <c r="BP149" i="2"/>
  <c r="BQ128" i="2"/>
  <c r="BP128" i="2"/>
  <c r="BQ89" i="2"/>
  <c r="BP89" i="2"/>
  <c r="BQ69" i="2"/>
  <c r="BP69" i="2"/>
  <c r="BQ11" i="2"/>
  <c r="BP11" i="2"/>
  <c r="BQ310" i="2"/>
  <c r="BP310" i="2"/>
  <c r="BQ289" i="2"/>
  <c r="BP289" i="2"/>
  <c r="BQ253" i="2"/>
  <c r="BP253" i="2"/>
  <c r="BQ233" i="2"/>
  <c r="BP233" i="2"/>
  <c r="BQ196" i="2"/>
  <c r="BP196" i="2"/>
  <c r="BQ174" i="2"/>
  <c r="BP174" i="2"/>
  <c r="BQ134" i="2"/>
  <c r="BP134" i="2"/>
  <c r="BQ114" i="2"/>
  <c r="BP114" i="2"/>
  <c r="BQ75" i="2"/>
  <c r="BP75" i="2"/>
  <c r="BQ54" i="2"/>
  <c r="BP54" i="2"/>
  <c r="BQ322" i="2"/>
  <c r="BP322" i="2"/>
  <c r="BQ17" i="2"/>
  <c r="BP17" i="2"/>
  <c r="BQ282" i="2"/>
  <c r="BP282" i="2"/>
  <c r="BQ153" i="2"/>
  <c r="BP153" i="2"/>
  <c r="BQ47" i="2"/>
  <c r="BP47" i="2"/>
  <c r="BQ168" i="2"/>
  <c r="BP168" i="2"/>
  <c r="BQ96" i="2"/>
  <c r="BP96" i="2"/>
  <c r="BQ183" i="2"/>
  <c r="BP183" i="2"/>
  <c r="BQ62" i="2"/>
  <c r="BP62" i="2"/>
  <c r="BQ32" i="2"/>
  <c r="BP32" i="2"/>
  <c r="BQ245" i="2"/>
  <c r="BP245" i="2"/>
  <c r="BQ125" i="2"/>
  <c r="BP125" i="2"/>
  <c r="BQ16" i="2"/>
  <c r="BP16" i="2"/>
  <c r="E14" i="11" l="1"/>
  <c r="E15" i="11" s="1"/>
  <c r="C14" i="11"/>
  <c r="C15" i="11" s="1"/>
  <c r="A14" i="11"/>
  <c r="A15" i="11" s="1"/>
  <c r="F13" i="11"/>
  <c r="D13" i="11"/>
  <c r="B13" i="11"/>
  <c r="E3" i="11"/>
  <c r="F3" i="11" s="1"/>
  <c r="C3" i="11"/>
  <c r="D3" i="11" s="1"/>
  <c r="A3" i="11"/>
  <c r="A4" i="11" s="1"/>
  <c r="F2" i="11"/>
  <c r="D2" i="11"/>
  <c r="B2" i="11"/>
  <c r="B14" i="11" l="1"/>
  <c r="C16" i="11"/>
  <c r="D15" i="11"/>
  <c r="D14" i="11"/>
  <c r="C4" i="11"/>
  <c r="C5" i="11" s="1"/>
  <c r="F14" i="11"/>
  <c r="C6" i="11"/>
  <c r="D5" i="11"/>
  <c r="E16" i="11"/>
  <c r="F15" i="11"/>
  <c r="A16" i="11"/>
  <c r="B15" i="11"/>
  <c r="B4" i="11"/>
  <c r="A5" i="11"/>
  <c r="D16" i="11"/>
  <c r="C17" i="11"/>
  <c r="E4" i="11"/>
  <c r="B3" i="11"/>
  <c r="D4" i="11"/>
  <c r="C18" i="11" l="1"/>
  <c r="D17" i="11"/>
  <c r="B5" i="11"/>
  <c r="A6" i="11"/>
  <c r="D6" i="11"/>
  <c r="C7" i="11"/>
  <c r="E5" i="11"/>
  <c r="F4" i="11"/>
  <c r="A17" i="11"/>
  <c r="B16" i="11"/>
  <c r="F16" i="11"/>
  <c r="E17" i="11"/>
  <c r="A18" i="11" l="1"/>
  <c r="B17" i="11"/>
  <c r="E18" i="11"/>
  <c r="F17" i="11"/>
  <c r="A7" i="11"/>
  <c r="B6" i="11"/>
  <c r="E6" i="11"/>
  <c r="F5" i="11"/>
  <c r="D7" i="11"/>
  <c r="C8" i="11"/>
  <c r="D18" i="11"/>
  <c r="C19" i="11"/>
  <c r="A8" i="11" l="1"/>
  <c r="B7" i="11"/>
  <c r="B18" i="11"/>
  <c r="A19" i="11"/>
  <c r="C20" i="11"/>
  <c r="D19" i="11"/>
  <c r="C9" i="11"/>
  <c r="D8" i="11"/>
  <c r="E7" i="11"/>
  <c r="F6" i="11"/>
  <c r="F18" i="11"/>
  <c r="E19" i="11"/>
  <c r="F7" i="11" l="1"/>
  <c r="E8" i="11"/>
  <c r="D20" i="11"/>
  <c r="C21" i="11"/>
  <c r="E20" i="11"/>
  <c r="F19" i="11"/>
  <c r="A20" i="11"/>
  <c r="B19" i="11"/>
  <c r="A9" i="11"/>
  <c r="B8" i="11"/>
  <c r="C10" i="11"/>
  <c r="D9" i="11"/>
  <c r="B9" i="11" l="1"/>
  <c r="A10" i="11"/>
  <c r="D21" i="11"/>
  <c r="C22" i="11"/>
  <c r="D22" i="11" s="1"/>
  <c r="E9" i="11"/>
  <c r="F8" i="11"/>
  <c r="D10" i="11"/>
  <c r="C11" i="11"/>
  <c r="D11" i="11" s="1"/>
  <c r="B20" i="11"/>
  <c r="A21" i="11"/>
  <c r="E21" i="11"/>
  <c r="F20" i="11"/>
  <c r="A22" i="11" l="1"/>
  <c r="B22" i="11" s="1"/>
  <c r="B21" i="11"/>
  <c r="E22" i="11"/>
  <c r="F22" i="11" s="1"/>
  <c r="F21" i="11"/>
  <c r="B10" i="11"/>
  <c r="A11" i="11"/>
  <c r="B11" i="11" s="1"/>
  <c r="E10" i="11"/>
  <c r="F9" i="11"/>
  <c r="E11" i="11" l="1"/>
  <c r="F11" i="11" s="1"/>
  <c r="F10" i="11"/>
</calcChain>
</file>

<file path=xl/sharedStrings.xml><?xml version="1.0" encoding="utf-8"?>
<sst xmlns="http://schemas.openxmlformats.org/spreadsheetml/2006/main" count="1229" uniqueCount="192">
  <si>
    <t>Semaine</t>
  </si>
  <si>
    <t>Année</t>
  </si>
  <si>
    <t>Date</t>
  </si>
  <si>
    <t>Secteur</t>
  </si>
  <si>
    <t>Type d'horaire</t>
  </si>
  <si>
    <t>Quantité</t>
  </si>
  <si>
    <t>Pièces NQ</t>
  </si>
  <si>
    <t>Temps minutes</t>
  </si>
  <si>
    <t>Temps moy/pièce</t>
  </si>
  <si>
    <t>% de Pièces NQ</t>
  </si>
  <si>
    <t>2*8 A-m</t>
  </si>
  <si>
    <t>BHX2_Me07</t>
  </si>
  <si>
    <t>2*8 Matin</t>
  </si>
  <si>
    <t>Journée</t>
  </si>
  <si>
    <t>3*8 A-m</t>
  </si>
  <si>
    <t>3*8 Matin</t>
  </si>
  <si>
    <t>BMG512A</t>
  </si>
  <si>
    <t>BMG512C</t>
  </si>
  <si>
    <t>BMG512D</t>
  </si>
  <si>
    <t>V115</t>
  </si>
  <si>
    <t>V3C_Me07</t>
  </si>
  <si>
    <t>BMG512B</t>
  </si>
  <si>
    <t>Heures centième</t>
  </si>
  <si>
    <t>Convertion Temps entretien</t>
  </si>
  <si>
    <t>Temps HP cent</t>
  </si>
  <si>
    <t>Étiquettes de lignes</t>
  </si>
  <si>
    <t>Total général</t>
  </si>
  <si>
    <t>Convertion Temps hors prod</t>
  </si>
  <si>
    <t>Nb de pièces</t>
  </si>
  <si>
    <t>Tps moy / pièces</t>
  </si>
  <si>
    <t>Seconde</t>
  </si>
  <si>
    <t>centièmes</t>
  </si>
  <si>
    <t>Valeurs</t>
  </si>
  <si>
    <t>mois</t>
  </si>
  <si>
    <t>BMG211_M07</t>
  </si>
  <si>
    <t>Heure-Hors Prod</t>
  </si>
  <si>
    <t>3*8 Nuit</t>
  </si>
  <si>
    <t>Temps effectif</t>
  </si>
  <si>
    <t>Temps moy/pièce Cent</t>
  </si>
  <si>
    <t>Heure effective</t>
  </si>
  <si>
    <t>Temps autre cent</t>
  </si>
  <si>
    <t>Convertion Temps autre</t>
  </si>
  <si>
    <t>Temps entretien Cent</t>
  </si>
  <si>
    <t>% MMR</t>
  </si>
  <si>
    <t>Long placage</t>
  </si>
  <si>
    <t>Nb pressage</t>
  </si>
  <si>
    <t>KAL370_B</t>
  </si>
  <si>
    <t>KAL370_F</t>
  </si>
  <si>
    <t>Ch_Me10</t>
  </si>
  <si>
    <t>COLLE</t>
  </si>
  <si>
    <t>Tou_Me09</t>
  </si>
  <si>
    <t>UM</t>
  </si>
  <si>
    <t>Ve_Me13</t>
  </si>
  <si>
    <t>Toupie_F</t>
  </si>
  <si>
    <t>AltendorfM</t>
  </si>
  <si>
    <t>PGF_F</t>
  </si>
  <si>
    <t>BANDES</t>
  </si>
  <si>
    <t>Tou2_Me09</t>
  </si>
  <si>
    <t>% MMR.</t>
  </si>
  <si>
    <t>Affl_B</t>
  </si>
  <si>
    <t>V3A_Me07</t>
  </si>
  <si>
    <t>Vantage_B</t>
  </si>
  <si>
    <t>Affl_D</t>
  </si>
  <si>
    <t>Pg F_Me06</t>
  </si>
  <si>
    <t>HPP300</t>
  </si>
  <si>
    <t>HPP_1</t>
  </si>
  <si>
    <t>VantageBHP</t>
  </si>
  <si>
    <t>Affl_F</t>
  </si>
  <si>
    <t>UM_F</t>
  </si>
  <si>
    <t>Cuis_Estr</t>
  </si>
  <si>
    <t>Tiger</t>
  </si>
  <si>
    <t>BIESSE</t>
  </si>
  <si>
    <t>Affl_E</t>
  </si>
  <si>
    <t>KTD720</t>
  </si>
  <si>
    <t>Affl_G</t>
  </si>
  <si>
    <t>Colisage</t>
  </si>
  <si>
    <t>ColisageF</t>
  </si>
  <si>
    <t>Scie_rub2</t>
  </si>
  <si>
    <t>Vantage_D</t>
  </si>
  <si>
    <t>Affl_H</t>
  </si>
  <si>
    <t>Obj HPP300</t>
  </si>
  <si>
    <t>Obj AltendorfM</t>
  </si>
  <si>
    <t>Obj Vantage_B</t>
  </si>
  <si>
    <t>Obj VantageBHP</t>
  </si>
  <si>
    <t>Obj Vantage_D</t>
  </si>
  <si>
    <t>Obj Vantage_F</t>
  </si>
  <si>
    <t>Obj KAL370_B</t>
  </si>
  <si>
    <t>Obj KAL370_F</t>
  </si>
  <si>
    <t>Obj V115</t>
  </si>
  <si>
    <t>Obj BMG211_M07</t>
  </si>
  <si>
    <t>Obj BMG512A</t>
  </si>
  <si>
    <t>Obj BMG512B</t>
  </si>
  <si>
    <t>Obj BMG512C</t>
  </si>
  <si>
    <t>Obj BMG512D</t>
  </si>
  <si>
    <t>Obj V115 ?</t>
  </si>
  <si>
    <t>Obj Vantage ?</t>
  </si>
  <si>
    <t>Obj BMG512 ?</t>
  </si>
  <si>
    <t>Obj BHX2_Me07</t>
  </si>
  <si>
    <t>Obj BANDES</t>
  </si>
  <si>
    <t>Obj Pg F_Me06</t>
  </si>
  <si>
    <t>Obj PGF_F</t>
  </si>
  <si>
    <t>Obj KTD720</t>
  </si>
  <si>
    <t>Obj BIESSE</t>
  </si>
  <si>
    <t>Obj Affl_B</t>
  </si>
  <si>
    <t>Obj Affl_D</t>
  </si>
  <si>
    <t>Obj Affl_E</t>
  </si>
  <si>
    <t>Obj Affl_F</t>
  </si>
  <si>
    <t>Obj Affl_G</t>
  </si>
  <si>
    <t>Obj Affl_H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</si>
  <si>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</si>
  <si>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</si>
  <si>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</si>
  <si>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</si>
  <si>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</si>
  <si>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</si>
  <si>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</si>
  <si>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</si>
  <si>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</si>
  <si>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</si>
  <si>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Obj Tiger</t>
  </si>
  <si>
    <t>Obj Tou_Me09</t>
  </si>
  <si>
    <t>Obj Tou2_Me09</t>
  </si>
  <si>
    <t>Obj Toupie_F</t>
  </si>
  <si>
    <t>Obj HPP_1</t>
  </si>
  <si>
    <t>Obj V3A_Me07</t>
  </si>
  <si>
    <t>Obj V3B_Me07</t>
  </si>
  <si>
    <t>Obj V3C_Me07</t>
  </si>
  <si>
    <t>Obj RVB_Me07</t>
  </si>
  <si>
    <t>Obj Scie_rub2</t>
  </si>
  <si>
    <t>3'</t>
  </si>
  <si>
    <t>3' à 3'30</t>
  </si>
  <si>
    <t>3'30</t>
  </si>
  <si>
    <t>2'20</t>
  </si>
  <si>
    <t>2'20 à 2'35</t>
  </si>
  <si>
    <t>2'35</t>
  </si>
  <si>
    <t>0'40</t>
  </si>
  <si>
    <t>0'40 à 0'50</t>
  </si>
  <si>
    <t>0'50</t>
  </si>
  <si>
    <t>0'48</t>
  </si>
  <si>
    <t>0'48' à 1'10</t>
  </si>
  <si>
    <t>1'10</t>
  </si>
  <si>
    <t>ACTIVITE VANTAGE</t>
  </si>
  <si>
    <t>0'30</t>
  </si>
  <si>
    <t>0'30 à 0'45</t>
  </si>
  <si>
    <t>0'45</t>
  </si>
  <si>
    <t>0'36</t>
  </si>
  <si>
    <t>0'36 à 0'51</t>
  </si>
  <si>
    <t>0'51</t>
  </si>
  <si>
    <t>1'30</t>
  </si>
  <si>
    <t>Obj Colle</t>
  </si>
  <si>
    <t>objectif:</t>
  </si>
  <si>
    <t>BMG 211</t>
  </si>
  <si>
    <t>.</t>
  </si>
  <si>
    <t>(Tous)</t>
  </si>
  <si>
    <t>V115_F</t>
  </si>
  <si>
    <t>Colisage2</t>
  </si>
  <si>
    <t>BMG512F2</t>
  </si>
  <si>
    <t>Vantage_F2</t>
  </si>
  <si>
    <t>1'30 à 2'</t>
  </si>
  <si>
    <t>2'</t>
  </si>
  <si>
    <t>BMG 512  A, B, C</t>
  </si>
  <si>
    <t>BMG 512  D, F2</t>
  </si>
  <si>
    <t>ACTIVITE BMG512</t>
  </si>
  <si>
    <t>V115, V115_F</t>
  </si>
  <si>
    <t>BHX</t>
  </si>
  <si>
    <t>V3 B, C</t>
  </si>
  <si>
    <t>Vantage B, BHP, D</t>
  </si>
  <si>
    <t>HPP1, HPP300</t>
  </si>
  <si>
    <t>Altendorf ME, PS</t>
  </si>
  <si>
    <t>ACTIVITE BMG211, V115</t>
  </si>
  <si>
    <t>ACTIVITE V3, BHX</t>
  </si>
  <si>
    <t>ACTIVITE HPP, ALTENDORF</t>
  </si>
  <si>
    <t>ACTIVITE PLAQUEUSE</t>
  </si>
  <si>
    <t>Long pg</t>
  </si>
  <si>
    <t>Vantage_F1</t>
  </si>
  <si>
    <t>Montage_T</t>
  </si>
  <si>
    <t>Quali_ME_F</t>
  </si>
  <si>
    <t>Vantage_F3</t>
  </si>
  <si>
    <t>Vantage F1, F2, F3</t>
  </si>
  <si>
    <t>6'30</t>
  </si>
  <si>
    <t>6'30 à 7'30</t>
  </si>
  <si>
    <t>7'30</t>
  </si>
  <si>
    <t>Moy mini</t>
  </si>
  <si>
    <t>Moy maxi</t>
  </si>
  <si>
    <t>BMG 512 A,B,C</t>
  </si>
  <si>
    <t>BMG 512 D,F2</t>
  </si>
  <si>
    <t>Vantage B,D,BHP</t>
  </si>
  <si>
    <t>Vantage F1,F2,F3</t>
  </si>
  <si>
    <t>V3B, V3C</t>
  </si>
  <si>
    <t>KAL370_B, F</t>
  </si>
  <si>
    <t>MEILLEUR TEMPS MOYEN PAR PIECES, SEMAINE 40</t>
  </si>
  <si>
    <t>Affl_F2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</si>
</sst>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0303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18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  <font>
      <sz val="22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u/>
      <sz val="50"/>
      <color theme="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sz val="2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i/>
      <u val="double"/>
      <sz val="48"/>
      <color rgb="FF0070C0"/>
      <name val="Calibri"/>
      <family val="2"/>
      <scheme val="minor"/>
    </font>
    <font>
      <b/>
      <sz val="48"/>
      <color rgb="FF0070C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5" fillId="0" borderId="0"/>
  </cellStyleXfs>
  <cellXfs count="9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0" fillId="2" borderId="2" xfId="0" applyFill="1" applyBorder="1" applyAlignment="1" applyProtection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1" fontId="7" fillId="0" borderId="6" xfId="1" applyNumberFormat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1" fontId="8" fillId="0" borderId="6" xfId="1" applyNumberFormat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1" fontId="8" fillId="0" borderId="9" xfId="1" applyNumberFormat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1" fontId="7" fillId="0" borderId="9" xfId="1" applyNumberFormat="1" applyFont="1" applyBorder="1" applyAlignment="1">
      <alignment horizontal="center" vertical="center"/>
    </xf>
    <xf numFmtId="0" fontId="0" fillId="0" borderId="0" xfId="0" applyProtection="1"/>
    <xf numFmtId="20" fontId="0" fillId="0" borderId="0" xfId="0" applyNumberFormat="1" applyAlignment="1" applyProtection="1">
      <alignment horizontal="center" vertical="center"/>
    </xf>
    <xf numFmtId="1" fontId="0" fillId="0" borderId="0" xfId="0" applyNumberFormat="1" applyAlignment="1" applyProtection="1">
      <alignment horizontal="center" vertical="center"/>
    </xf>
    <xf numFmtId="45" fontId="0" fillId="0" borderId="0" xfId="0" applyNumberFormat="1" applyAlignment="1" applyProtection="1">
      <alignment horizontal="center" vertical="center"/>
    </xf>
    <xf numFmtId="165" fontId="2" fillId="0" borderId="0" xfId="0" applyNumberFormat="1" applyFont="1" applyProtection="1"/>
    <xf numFmtId="1" fontId="2" fillId="0" borderId="0" xfId="0" applyNumberFormat="1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64" fontId="0" fillId="0" borderId="0" xfId="0" applyNumberFormat="1" applyProtection="1"/>
    <xf numFmtId="45" fontId="0" fillId="0" borderId="0" xfId="0" applyNumberFormat="1" applyProtection="1"/>
    <xf numFmtId="0" fontId="0" fillId="0" borderId="0" xfId="0" applyFont="1"/>
    <xf numFmtId="0" fontId="4" fillId="0" borderId="0" xfId="0" applyFont="1" applyAlignment="1">
      <alignment horizontal="center"/>
    </xf>
    <xf numFmtId="165" fontId="0" fillId="0" borderId="0" xfId="0" applyNumberFormat="1" applyFont="1" applyAlignment="1">
      <alignment horizontal="center" vertical="center"/>
    </xf>
    <xf numFmtId="45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/>
    </xf>
    <xf numFmtId="0" fontId="9" fillId="0" borderId="0" xfId="0" applyFont="1"/>
    <xf numFmtId="165" fontId="10" fillId="0" borderId="0" xfId="0" applyNumberFormat="1" applyFont="1" applyAlignment="1">
      <alignment horizontal="center"/>
    </xf>
    <xf numFmtId="165" fontId="11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1" fontId="3" fillId="4" borderId="2" xfId="0" applyNumberFormat="1" applyFont="1" applyFill="1" applyBorder="1" applyAlignment="1" applyProtection="1">
      <alignment horizontal="center" vertical="center" wrapText="1"/>
    </xf>
    <xf numFmtId="0" fontId="0" fillId="4" borderId="0" xfId="0" applyFill="1" applyBorder="1" applyProtection="1"/>
    <xf numFmtId="0" fontId="3" fillId="3" borderId="0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center" vertical="center" wrapText="1"/>
    </xf>
    <xf numFmtId="164" fontId="3" fillId="3" borderId="0" xfId="0" applyNumberFormat="1" applyFont="1" applyFill="1" applyBorder="1" applyAlignment="1" applyProtection="1">
      <alignment horizontal="center" vertical="center" wrapText="1"/>
    </xf>
    <xf numFmtId="1" fontId="3" fillId="3" borderId="0" xfId="0" applyNumberFormat="1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 wrapText="1"/>
    </xf>
    <xf numFmtId="0" fontId="0" fillId="0" borderId="0" xfId="0" applyBorder="1" applyProtection="1"/>
    <xf numFmtId="0" fontId="3" fillId="4" borderId="2" xfId="0" applyFont="1" applyFill="1" applyBorder="1" applyAlignment="1" applyProtection="1">
      <alignment horizontal="center" vertical="center" wrapText="1"/>
    </xf>
    <xf numFmtId="45" fontId="3" fillId="4" borderId="2" xfId="0" applyNumberFormat="1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 wrapText="1"/>
    </xf>
    <xf numFmtId="2" fontId="3" fillId="5" borderId="2" xfId="0" applyNumberFormat="1" applyFont="1" applyFill="1" applyBorder="1" applyAlignment="1" applyProtection="1">
      <alignment horizontal="center" vertical="center" wrapText="1"/>
    </xf>
    <xf numFmtId="2" fontId="0" fillId="0" borderId="0" xfId="0" applyNumberFormat="1" applyFont="1" applyProtection="1"/>
    <xf numFmtId="20" fontId="0" fillId="0" borderId="0" xfId="0" applyNumberFormat="1"/>
    <xf numFmtId="14" fontId="0" fillId="0" borderId="0" xfId="0" applyNumberFormat="1"/>
    <xf numFmtId="1" fontId="3" fillId="11" borderId="2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left"/>
    </xf>
    <xf numFmtId="0" fontId="14" fillId="0" borderId="0" xfId="0" applyFont="1"/>
    <xf numFmtId="0" fontId="14" fillId="0" borderId="0" xfId="0" pivotButton="1" applyFont="1"/>
    <xf numFmtId="20" fontId="14" fillId="0" borderId="0" xfId="0" applyNumberFormat="1" applyFont="1"/>
    <xf numFmtId="0" fontId="14" fillId="0" borderId="0" xfId="0" applyFont="1" applyAlignment="1">
      <alignment horizontal="center" vertical="center" wrapText="1"/>
    </xf>
    <xf numFmtId="0" fontId="14" fillId="0" borderId="0" xfId="0" pivotButton="1" applyFont="1" applyAlignment="1">
      <alignment horizontal="center" vertical="center" wrapText="1"/>
    </xf>
    <xf numFmtId="20" fontId="14" fillId="0" borderId="0" xfId="0" applyNumberFormat="1" applyFont="1" applyAlignment="1">
      <alignment horizontal="center" vertical="center" wrapText="1"/>
    </xf>
    <xf numFmtId="45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7" fillId="0" borderId="0" xfId="0" applyFont="1"/>
    <xf numFmtId="0" fontId="12" fillId="0" borderId="0" xfId="0" pivotButton="1" applyFont="1" applyAlignment="1">
      <alignment horizontal="left"/>
    </xf>
    <xf numFmtId="1" fontId="12" fillId="0" borderId="0" xfId="0" applyNumberFormat="1" applyFont="1" applyAlignment="1">
      <alignment horizontal="center" vertical="center"/>
    </xf>
    <xf numFmtId="14" fontId="12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 indent="2"/>
    </xf>
    <xf numFmtId="0" fontId="12" fillId="0" borderId="0" xfId="0" applyFont="1" applyAlignment="1">
      <alignment horizontal="left" indent="3"/>
    </xf>
    <xf numFmtId="165" fontId="18" fillId="0" borderId="0" xfId="0" applyNumberFormat="1" applyFont="1" applyAlignment="1">
      <alignment horizontal="center" vertical="center"/>
    </xf>
    <xf numFmtId="0" fontId="18" fillId="0" borderId="0" xfId="0" applyFont="1"/>
    <xf numFmtId="0" fontId="12" fillId="0" borderId="0" xfId="0" applyNumberFormat="1" applyFont="1" applyAlignment="1">
      <alignment horizontal="center" vertical="center"/>
    </xf>
    <xf numFmtId="46" fontId="12" fillId="0" borderId="0" xfId="0" applyNumberFormat="1" applyFont="1" applyAlignment="1">
      <alignment horizontal="center" vertical="center"/>
    </xf>
    <xf numFmtId="45" fontId="12" fillId="0" borderId="0" xfId="0" applyNumberFormat="1" applyFont="1" applyAlignment="1">
      <alignment horizontal="center" vertical="center"/>
    </xf>
    <xf numFmtId="45" fontId="12" fillId="0" borderId="0" xfId="0" applyNumberFormat="1" applyFont="1" applyFill="1" applyAlignment="1">
      <alignment horizontal="center" vertical="center"/>
    </xf>
    <xf numFmtId="0" fontId="12" fillId="0" borderId="0" xfId="0" applyFont="1" applyAlignment="1">
      <alignment horizontal="left"/>
    </xf>
    <xf numFmtId="0" fontId="12" fillId="0" borderId="0" xfId="0" applyFont="1"/>
    <xf numFmtId="20" fontId="0" fillId="0" borderId="0" xfId="0" applyNumberFormat="1" applyFont="1" applyAlignment="1">
      <alignment horizontal="center" vertical="center"/>
    </xf>
    <xf numFmtId="20" fontId="0" fillId="0" borderId="0" xfId="0" applyNumberFormat="1" applyFont="1" applyAlignment="1">
      <alignment horizontal="center" vertical="center"/>
    </xf>
    <xf numFmtId="20" fontId="13" fillId="0" borderId="0" xfId="0" applyNumberFormat="1" applyFont="1" applyAlignment="1">
      <alignment horizontal="center" vertical="center"/>
    </xf>
    <xf numFmtId="0" fontId="12" fillId="0" borderId="0" xfId="0" pivotButton="1" applyFont="1"/>
    <xf numFmtId="0" fontId="12" fillId="0" borderId="0" xfId="0" pivotButton="1" applyFont="1" applyAlignment="1">
      <alignment horizontal="left" vertical="center" wrapText="1"/>
    </xf>
    <xf numFmtId="0" fontId="15" fillId="10" borderId="0" xfId="0" applyFont="1" applyFill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0" fontId="12" fillId="8" borderId="0" xfId="0" applyFont="1" applyFill="1" applyAlignment="1">
      <alignment horizontal="left" indent="2"/>
    </xf>
    <xf numFmtId="0" fontId="12" fillId="8" borderId="0" xfId="0" applyNumberFormat="1" applyFont="1" applyFill="1" applyAlignment="1">
      <alignment horizontal="center" vertical="center"/>
    </xf>
    <xf numFmtId="46" fontId="12" fillId="8" borderId="0" xfId="0" applyNumberFormat="1" applyFont="1" applyFill="1" applyAlignment="1">
      <alignment horizontal="center" vertical="center"/>
    </xf>
    <xf numFmtId="45" fontId="12" fillId="8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20" fontId="13" fillId="0" borderId="0" xfId="0" applyNumberFormat="1" applyFont="1" applyAlignment="1">
      <alignment horizontal="center" vertical="center"/>
    </xf>
    <xf numFmtId="45" fontId="11" fillId="8" borderId="0" xfId="0" applyNumberFormat="1" applyFont="1" applyFill="1" applyAlignment="1">
      <alignment horizontal="center" vertical="center"/>
    </xf>
    <xf numFmtId="45" fontId="11" fillId="9" borderId="0" xfId="0" applyNumberFormat="1" applyFont="1" applyFill="1" applyAlignment="1">
      <alignment horizontal="center" vertical="center"/>
    </xf>
    <xf numFmtId="45" fontId="11" fillId="6" borderId="0" xfId="0" applyNumberFormat="1" applyFont="1" applyFill="1" applyAlignment="1">
      <alignment horizontal="center" vertical="center"/>
    </xf>
    <xf numFmtId="14" fontId="19" fillId="0" borderId="0" xfId="0" applyNumberFormat="1" applyFont="1" applyAlignment="1">
      <alignment horizontal="center" vertical="center"/>
    </xf>
    <xf numFmtId="0" fontId="15" fillId="10" borderId="0" xfId="0" applyFont="1" applyFill="1" applyAlignment="1">
      <alignment horizontal="center" vertical="center"/>
    </xf>
    <xf numFmtId="45" fontId="11" fillId="0" borderId="0" xfId="0" applyNumberFormat="1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4799">
    <dxf>
      <font>
        <b/>
      </font>
    </dxf>
    <dxf>
      <font>
        <b val="0"/>
      </font>
    </dxf>
    <dxf>
      <font>
        <b val="0"/>
      </font>
    </dxf>
    <dxf>
      <font>
        <b/>
      </font>
    </dxf>
    <dxf>
      <font>
        <b/>
      </font>
    </dxf>
    <dxf>
      <font>
        <b val="0"/>
      </font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ill>
        <patternFill>
          <bgColor rgb="FF92D050"/>
        </patternFill>
      </fill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ill>
        <patternFill>
          <bgColor rgb="FF92D050"/>
        </patternFill>
      </fill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numFmt numFmtId="165" formatCode="0.0"/>
    </dxf>
    <dxf>
      <numFmt numFmtId="2" formatCode="0.00"/>
    </dxf>
    <dxf>
      <alignment vertical="center" readingOrder="0"/>
    </dxf>
    <dxf>
      <alignment horizontal="center" readingOrder="0"/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none">
          <bgColor auto="1"/>
        </patternFill>
      </fill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numFmt numFmtId="1" formatCode="0"/>
    </dxf>
    <dxf>
      <alignment vertical="center" readingOrder="0"/>
    </dxf>
    <dxf>
      <alignment horizontal="center" readingOrder="0"/>
    </dxf>
    <dxf>
      <alignment wrapText="1" readingOrder="0"/>
    </dxf>
    <dxf>
      <font>
        <sz val="14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numFmt numFmtId="1" formatCode="0"/>
    </dxf>
    <dxf>
      <alignment vertical="center" readingOrder="0"/>
    </dxf>
    <dxf>
      <alignment horizontal="center" readingOrder="0"/>
    </dxf>
    <dxf>
      <alignment wrapText="1" readingOrder="0"/>
    </dxf>
    <dxf>
      <font>
        <sz val="14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</dxfs>
  <tableStyles count="0" defaultTableStyle="TableStyleMedium2" defaultPivotStyle="PivotStyleMedium9"/>
  <colors>
    <mruColors>
      <color rgb="FFFF0000"/>
      <color rgb="FFA30F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4484.437240046296" createdVersion="6" refreshedVersion="6" minRefreshableVersion="3" recordCount="323" xr:uid="{00000000-000A-0000-FFFF-FFFF71000000}">
  <cacheSource type="worksheet">
    <worksheetSource ref="A1:CA324" sheet="Data"/>
  </cacheSource>
  <cacheFields count="79">
    <cacheField name="Semaine" numFmtId="0">
      <sharedItems containsString="0" containsBlank="1" containsNumber="1" containsInteger="1" minValue="1" maxValue="52" count="47">
        <n v="41"/>
        <m/>
        <n v="34" u="1"/>
        <n v="13" u="1"/>
        <n v="36" u="1"/>
        <n v="38" u="1"/>
        <n v="5" u="1"/>
        <n v="14" u="1"/>
        <n v="40" u="1"/>
        <n v="15" u="1"/>
        <n v="2" u="1"/>
        <n v="46" u="1"/>
        <n v="6" u="1"/>
        <n v="16" u="1"/>
        <n v="48" u="1"/>
        <n v="17" u="1"/>
        <n v="50" u="1"/>
        <n v="18" u="1"/>
        <n v="52" u="1"/>
        <n v="19" u="1"/>
        <n v="7" u="1"/>
        <n v="20" u="1"/>
        <n v="21" u="1"/>
        <n v="35" u="1"/>
        <n v="22" u="1"/>
        <n v="37" u="1"/>
        <n v="1" u="1"/>
        <n v="23" u="1"/>
        <n v="3" u="1"/>
        <n v="8" u="1"/>
        <n v="39" u="1"/>
        <n v="24" u="1"/>
        <n v="25" u="1"/>
        <n v="9" u="1"/>
        <n v="26" u="1"/>
        <n v="45" u="1"/>
        <n v="27" u="1"/>
        <n v="10" u="1"/>
        <n v="47" u="1"/>
        <n v="28" u="1"/>
        <n v="49" u="1"/>
        <n v="29" u="1"/>
        <n v="11" u="1"/>
        <n v="51" u="1"/>
        <n v="30" u="1"/>
        <n v="4" u="1"/>
        <n v="12" u="1"/>
      </sharedItems>
    </cacheField>
    <cacheField name="mois" numFmtId="0">
      <sharedItems containsString="0" containsBlank="1" containsNumber="1" containsInteger="1" minValue="1" maxValue="12" count="13">
        <n v="10"/>
        <m/>
        <n v="5" u="1"/>
        <n v="2" u="1"/>
        <n v="6" u="1"/>
        <n v="7" u="1"/>
        <n v="1" u="1"/>
        <n v="3" u="1"/>
        <n v="8" u="1"/>
        <n v="9" u="1"/>
        <n v="11" u="1"/>
        <n v="4" u="1"/>
        <n v="12" u="1"/>
      </sharedItems>
    </cacheField>
    <cacheField name="Année" numFmtId="0">
      <sharedItems containsString="0" containsBlank="1" containsNumber="1" containsInteger="1" minValue="1900" maxValue="2021" count="4">
        <n v="2021"/>
        <m/>
        <n v="1900" u="1"/>
        <n v="2020" u="1"/>
      </sharedItems>
    </cacheField>
    <cacheField name="Date" numFmtId="0">
      <sharedItems containsNonDate="0" containsDate="1" containsString="0" containsBlank="1" minDate="2020-11-02T00:00:00" maxDate="2021-10-15T00:00:00" count="246">
        <d v="2021-10-11T00:00:00"/>
        <d v="2021-10-12T00:00:00"/>
        <d v="2021-10-13T00:00:00"/>
        <d v="2021-10-14T00:00:00"/>
        <m/>
        <d v="2021-05-05T00:00:00" u="1"/>
        <d v="2021-01-18T00:00:00" u="1"/>
        <d v="2020-11-09T00:00:00" u="1"/>
        <d v="2021-04-20T00:00:00" u="1"/>
        <d v="2021-07-22T00:00:00" u="1"/>
        <d v="2021-01-14T00:00:00" u="1"/>
        <d v="2020-11-05T00:00:00" u="1"/>
        <d v="2021-04-16T00:00:00" u="1"/>
        <d v="2021-03-31T00:00:00" u="1"/>
        <d v="2021-04-12T00:00:00" u="1"/>
        <d v="2021-03-27T00:00:00" u="1"/>
        <d v="2021-01-06T00:00:00" u="1"/>
        <d v="2021-06-29T00:00:00" u="1"/>
        <d v="2021-04-08T00:00:00" u="1"/>
        <d v="2021-07-10T00:00:00" u="1"/>
        <d v="2021-03-23T00:00:00" u="1"/>
        <d v="2021-06-25T00:00:00" u="1"/>
        <d v="2021-09-27T00:00:00" u="1"/>
        <d v="2021-07-06T00:00:00" u="1"/>
        <d v="2021-03-19T00:00:00" u="1"/>
        <d v="2021-10-08T00:00:00" u="1"/>
        <d v="2021-06-21T00:00:00" u="1"/>
        <d v="2021-09-23T00:00:00" u="1"/>
        <d v="2021-07-02T00:00:00" u="1"/>
        <d v="2021-03-15T00:00:00" u="1"/>
        <d v="2021-10-04T00:00:00" u="1"/>
        <d v="2021-06-17T00:00:00" u="1"/>
        <d v="2020-12-21T00:00:00" u="1"/>
        <d v="2021-03-11T00:00:00" u="1"/>
        <d v="2021-02-26T00:00:00" u="1"/>
        <d v="2021-09-15T00:00:00" u="1"/>
        <d v="2020-12-17T00:00:00" u="1"/>
        <d v="2021-05-28T00:00:00" u="1"/>
        <d v="2021-08-30T00:00:00" u="1"/>
        <d v="2021-06-09T00:00:00" u="1"/>
        <d v="2021-02-22T00:00:00" u="1"/>
        <d v="2021-05-24T00:00:00" u="1"/>
        <d v="2021-03-03T00:00:00" u="1"/>
        <d v="2021-08-26T00:00:00" u="1"/>
        <d v="2020-11-28T00:00:00" u="1"/>
        <d v="2021-06-05T00:00:00" u="1"/>
        <d v="2021-02-18T00:00:00" u="1"/>
        <d v="2021-09-07T00:00:00" u="1"/>
        <d v="2020-12-09T00:00:00" u="1"/>
        <d v="2021-05-20T00:00:00" u="1"/>
        <d v="2020-11-24T00:00:00" u="1"/>
        <d v="2021-06-01T00:00:00" u="1"/>
        <d v="2021-09-03T00:00:00" u="1"/>
        <d v="2021-01-29T00:00:00" u="1"/>
        <d v="2020-11-20T00:00:00" u="1"/>
        <d v="2021-02-10T00:00:00" u="1"/>
        <d v="2020-12-01T00:00:00" u="1"/>
        <d v="2021-05-12T00:00:00" u="1"/>
        <d v="2021-01-25T00:00:00" u="1"/>
        <d v="2020-11-16T00:00:00" u="1"/>
        <d v="2021-04-27T00:00:00" u="1"/>
        <d v="2021-07-29T00:00:00" u="1"/>
        <d v="2021-01-21T00:00:00" u="1"/>
        <d v="2020-11-12T00:00:00" u="1"/>
        <d v="2021-04-23T00:00:00" u="1"/>
        <d v="2021-02-02T00:00:00" u="1"/>
        <d v="2021-05-04T00:00:00" u="1"/>
        <d v="2021-04-19T00:00:00" u="1"/>
        <d v="2021-07-21T00:00:00" u="1"/>
        <d v="2021-01-13T00:00:00" u="1"/>
        <d v="2020-11-04T00:00:00" u="1"/>
        <d v="2021-04-15T00:00:00" u="1"/>
        <d v="2021-07-17T00:00:00" u="1"/>
        <d v="2021-03-30T00:00:00" u="1"/>
        <d v="2021-01-09T00:00:00" u="1"/>
        <d v="2021-07-13T00:00:00" u="1"/>
        <d v="2021-03-26T00:00:00" u="1"/>
        <d v="2021-01-05T00:00:00" u="1"/>
        <d v="2021-06-28T00:00:00" u="1"/>
        <d v="2021-04-07T00:00:00" u="1"/>
        <d v="2021-09-30T00:00:00" u="1"/>
        <d v="2021-07-09T00:00:00" u="1"/>
        <d v="2021-03-22T00:00:00" u="1"/>
        <d v="2021-06-24T00:00:00" u="1"/>
        <d v="2021-04-03T00:00:00" u="1"/>
        <d v="2021-07-05T00:00:00" u="1"/>
        <d v="2021-03-18T00:00:00" u="1"/>
        <d v="2021-10-07T00:00:00" u="1"/>
        <d v="2021-09-22T00:00:00" u="1"/>
        <d v="2021-07-01T00:00:00" u="1"/>
        <d v="2021-06-16T00:00:00" u="1"/>
        <d v="2021-09-18T00:00:00" u="1"/>
        <d v="2021-05-31T00:00:00" u="1"/>
        <d v="2021-03-10T00:00:00" u="1"/>
        <d v="2021-06-12T00:00:00" u="1"/>
        <d v="2021-02-25T00:00:00" u="1"/>
        <d v="2021-09-14T00:00:00" u="1"/>
        <d v="2020-12-16T00:00:00" u="1"/>
        <d v="2021-05-27T00:00:00" u="1"/>
        <d v="2021-06-08T00:00:00" u="1"/>
        <d v="2021-09-10T00:00:00" u="1"/>
        <d v="2021-03-02T00:00:00" u="1"/>
        <d v="2021-08-25T00:00:00" u="1"/>
        <d v="2020-11-27T00:00:00" u="1"/>
        <d v="2021-06-04T00:00:00" u="1"/>
        <d v="2021-02-17T00:00:00" u="1"/>
        <d v="2021-09-06T00:00:00" u="1"/>
        <d v="2020-12-08T00:00:00" u="1"/>
        <d v="2021-05-19T00:00:00" u="1"/>
        <d v="2020-11-23T00:00:00" u="1"/>
        <d v="2021-09-02T00:00:00" u="1"/>
        <d v="2020-12-04T00:00:00" u="1"/>
        <d v="2021-01-28T00:00:00" u="1"/>
        <d v="2020-11-19T00:00:00" u="1"/>
        <d v="2021-04-30T00:00:00" u="1"/>
        <d v="2021-02-09T00:00:00" u="1"/>
        <d v="2021-05-11T00:00:00" u="1"/>
        <d v="2021-04-26T00:00:00" u="1"/>
        <d v="2021-02-05T00:00:00" u="1"/>
        <d v="2021-07-28T00:00:00" u="1"/>
        <d v="2021-05-07T00:00:00" u="1"/>
        <d v="2021-01-20T00:00:00" u="1"/>
        <d v="2021-04-22T00:00:00" u="1"/>
        <d v="2021-02-01T00:00:00" u="1"/>
        <d v="2021-05-03T00:00:00" u="1"/>
        <d v="2021-01-16T00:00:00" u="1"/>
        <d v="2020-11-07T00:00:00" u="1"/>
        <d v="2021-07-20T00:00:00" u="1"/>
        <d v="2021-01-12T00:00:00" u="1"/>
        <d v="2020-11-03T00:00:00" u="1"/>
        <d v="2021-04-14T00:00:00" u="1"/>
        <d v="2021-07-16T00:00:00" u="1"/>
        <d v="2021-03-29T00:00:00" u="1"/>
        <d v="2021-01-08T00:00:00" u="1"/>
        <d v="2021-07-12T00:00:00" u="1"/>
        <d v="2021-03-25T00:00:00" u="1"/>
        <d v="2021-01-04T00:00:00" u="1"/>
        <d v="2021-04-06T00:00:00" u="1"/>
        <d v="2021-09-29T00:00:00" u="1"/>
        <d v="2021-07-08T00:00:00" u="1"/>
        <d v="2021-06-23T00:00:00" u="1"/>
        <d v="2021-04-02T00:00:00" u="1"/>
        <d v="2021-09-25T00:00:00" u="1"/>
        <d v="2021-03-17T00:00:00" u="1"/>
        <d v="2021-10-06T00:00:00" u="1"/>
        <d v="2021-06-19T00:00:00" u="1"/>
        <d v="2021-09-21T00:00:00" u="1"/>
        <d v="2020-12-23T00:00:00" u="1"/>
        <d v="2021-10-02T00:00:00" u="1"/>
        <d v="2021-06-15T00:00:00" u="1"/>
        <d v="2021-09-17T00:00:00" u="1"/>
        <d v="2021-03-09T00:00:00" u="1"/>
        <d v="2021-06-11T00:00:00" u="1"/>
        <d v="2021-02-24T00:00:00" u="1"/>
        <d v="2021-09-13T00:00:00" u="1"/>
        <d v="2020-12-15T00:00:00" u="1"/>
        <d v="2021-05-26T00:00:00" u="1"/>
        <d v="2021-03-05T00:00:00" u="1"/>
        <d v="2020-11-30T00:00:00" u="1"/>
        <d v="2021-06-07T00:00:00" u="1"/>
        <d v="2021-09-09T00:00:00" u="1"/>
        <d v="2020-12-11T00:00:00" u="1"/>
        <d v="2021-05-22T00:00:00" u="1"/>
        <d v="2021-03-01T00:00:00" u="1"/>
        <d v="2021-08-24T00:00:00" u="1"/>
        <d v="2020-11-26T00:00:00" u="1"/>
        <d v="2021-06-03T00:00:00" u="1"/>
        <d v="2021-02-16T00:00:00" u="1"/>
        <d v="2020-12-07T00:00:00" u="1"/>
        <d v="2021-05-18T00:00:00" u="1"/>
        <d v="2021-02-12T00:00:00" u="1"/>
        <d v="2021-09-01T00:00:00" u="1"/>
        <d v="2020-12-03T00:00:00" u="1"/>
        <d v="2021-01-27T00:00:00" u="1"/>
        <d v="2020-11-18T00:00:00" u="1"/>
        <d v="2021-04-29T00:00:00" u="1"/>
        <d v="2021-02-08T00:00:00" u="1"/>
        <d v="2021-05-10T00:00:00" u="1"/>
        <d v="2020-11-14T00:00:00" u="1"/>
        <d v="2021-02-04T00:00:00" u="1"/>
        <d v="2021-07-27T00:00:00" u="1"/>
        <d v="2021-05-06T00:00:00" u="1"/>
        <d v="2021-01-19T00:00:00" u="1"/>
        <d v="2020-11-10T00:00:00" u="1"/>
        <d v="2021-04-21T00:00:00" u="1"/>
        <d v="2021-07-23T00:00:00" u="1"/>
        <d v="2021-01-15T00:00:00" u="1"/>
        <d v="2020-11-06T00:00:00" u="1"/>
        <d v="2021-04-17T00:00:00" u="1"/>
        <d v="2021-07-19T00:00:00" u="1"/>
        <d v="2021-01-11T00:00:00" u="1"/>
        <d v="2020-11-02T00:00:00" u="1"/>
        <d v="2021-04-13T00:00:00" u="1"/>
        <d v="2021-07-15T00:00:00" u="1"/>
        <d v="2021-01-07T00:00:00" u="1"/>
        <d v="2021-06-30T00:00:00" u="1"/>
        <d v="2021-04-09T00:00:00" u="1"/>
        <d v="2021-03-24T00:00:00" u="1"/>
        <d v="2021-06-26T00:00:00" u="1"/>
        <d v="2021-09-28T00:00:00" u="1"/>
        <d v="2021-07-07T00:00:00" u="1"/>
        <d v="2021-03-20T00:00:00" u="1"/>
        <d v="2021-10-09T00:00:00" u="1"/>
        <d v="2021-06-22T00:00:00" u="1"/>
        <d v="2021-04-01T00:00:00" u="1"/>
        <d v="2021-09-24T00:00:00" u="1"/>
        <d v="2021-07-03T00:00:00" u="1"/>
        <d v="2021-03-16T00:00:00" u="1"/>
        <d v="2021-10-05T00:00:00" u="1"/>
        <d v="2021-06-18T00:00:00" u="1"/>
        <d v="2021-09-20T00:00:00" u="1"/>
        <d v="2020-12-22T00:00:00" u="1"/>
        <d v="2021-03-12T00:00:00" u="1"/>
        <d v="2021-10-01T00:00:00" u="1"/>
        <d v="2021-06-14T00:00:00" u="1"/>
        <d v="2021-09-16T00:00:00" u="1"/>
        <d v="2020-12-18T00:00:00" u="1"/>
        <d v="2021-05-29T00:00:00" u="1"/>
        <d v="2021-03-08T00:00:00" u="1"/>
        <d v="2021-08-31T00:00:00" u="1"/>
        <d v="2021-06-10T00:00:00" u="1"/>
        <d v="2021-02-23T00:00:00" u="1"/>
        <d v="2020-12-14T00:00:00" u="1"/>
        <d v="2021-05-25T00:00:00" u="1"/>
        <d v="2021-03-04T00:00:00" u="1"/>
        <d v="2021-08-27T00:00:00" u="1"/>
        <d v="2021-02-19T00:00:00" u="1"/>
        <d v="2021-09-08T00:00:00" u="1"/>
        <d v="2020-12-10T00:00:00" u="1"/>
        <d v="2021-05-21T00:00:00" u="1"/>
        <d v="2021-08-23T00:00:00" u="1"/>
        <d v="2020-11-25T00:00:00" u="1"/>
        <d v="2021-06-02T00:00:00" u="1"/>
        <d v="2021-02-15T00:00:00" u="1"/>
        <d v="2021-05-17T00:00:00" u="1"/>
        <d v="2020-11-21T00:00:00" u="1"/>
        <d v="2021-02-11T00:00:00" u="1"/>
        <d v="2020-12-02T00:00:00" u="1"/>
        <d v="2021-01-26T00:00:00" u="1"/>
        <d v="2020-11-17T00:00:00" u="1"/>
        <d v="2021-04-28T00:00:00" u="1"/>
        <d v="2021-07-30T00:00:00" u="1"/>
        <d v="2021-01-22T00:00:00" u="1"/>
        <d v="2020-11-13T00:00:00" u="1"/>
        <d v="2021-02-03T00:00:00" u="1"/>
        <d v="2021-07-26T00:00:00" u="1"/>
      </sharedItems>
    </cacheField>
    <cacheField name="Secteur" numFmtId="0">
      <sharedItems containsBlank="1" count="64">
        <s v="Affl_D"/>
        <s v="Affl_E"/>
        <s v="Affl_F"/>
        <s v="Affl_G"/>
        <s v="Affl_H"/>
        <s v="AltendorfM"/>
        <s v="BANDES"/>
        <s v="BHX2_Me07"/>
        <s v="BIESSE"/>
        <s v="BMG211_M07"/>
        <s v="BMG512A"/>
        <s v="BMG512B"/>
        <s v="BMG512C"/>
        <s v="BMG512D"/>
        <s v="BMG512F2"/>
        <s v="Ch_Me10"/>
        <s v="Colisage"/>
        <s v="Colisage2"/>
        <s v="ColisageF"/>
        <s v="COLLE"/>
        <s v="Cuis_Estr"/>
        <s v="HPP_1"/>
        <s v="HPP300"/>
        <s v="KAL370_B"/>
        <s v="KAL370_F"/>
        <s v="KTD720"/>
        <s v="Pg F_Me06"/>
        <s v="PGF_F"/>
        <s v="Scie_rub2"/>
        <s v="Tiger"/>
        <s v="Tou_Me09"/>
        <s v="Tou2_Me09"/>
        <s v="Toupie_F"/>
        <s v="UM"/>
        <s v="UM_F"/>
        <s v="V115"/>
        <s v="V115_F"/>
        <s v="V3A_Me07"/>
        <s v="V3C_Me07"/>
        <s v="Vantage_B"/>
        <s v="Vantage_D"/>
        <s v="Vantage_F1"/>
        <s v="Vantage_F2"/>
        <s v="Vantage_F3"/>
        <s v="VantageBHP"/>
        <s v="Ve_Me13"/>
        <s v="Affl_B"/>
        <s v="Quali_ME_F"/>
        <s v="Affl_F2"/>
        <s v="Montage_T"/>
        <m/>
        <s v="AAA" u="1"/>
        <s v="FFF" u="1"/>
        <s v="ColCintre" u="1"/>
        <s v="CCC" u="1"/>
        <s v="RVB_Me07" u="1"/>
        <s v="EEE" u="1"/>
        <s v="Cintrag_US" u="1"/>
        <s v="V3B_Me07" u="1"/>
        <s v="Ch_Me-Col" u="1"/>
        <s v="BBB" u="1"/>
        <s v="Vantage_F" u="1"/>
        <s v="DDD" u="1"/>
        <s v="Manut" u="1"/>
      </sharedItems>
    </cacheField>
    <cacheField name="Type d'horaire" numFmtId="0">
      <sharedItems containsBlank="1" count="7">
        <s v="Journée"/>
        <s v="2*8 A-m"/>
        <s v="3*8 Matin"/>
        <s v="3*8 A-m"/>
        <s v="3*8 Nuit"/>
        <s v="2*8 Matin"/>
        <m/>
      </sharedItems>
    </cacheField>
    <cacheField name="Heure effective" numFmtId="0">
      <sharedItems containsNonDate="0" containsDate="1" containsString="0" containsBlank="1" minDate="1899-12-30T00:00:00" maxDate="1899-12-30T09:05:00"/>
    </cacheField>
    <cacheField name="Heures centième" numFmtId="0">
      <sharedItems containsString="0" containsBlank="1" containsNumber="1" minValue="0" maxValue="9.08"/>
    </cacheField>
    <cacheField name="Quantité" numFmtId="0">
      <sharedItems containsString="0" containsBlank="1" containsNumber="1" containsInteger="1" minValue="1" maxValue="1245"/>
    </cacheField>
    <cacheField name="Temps autre cent" numFmtId="0">
      <sharedItems containsString="0" containsBlank="1" containsNumber="1" minValue="0" maxValue="2.25"/>
    </cacheField>
    <cacheField name="Convertion Temps autre" numFmtId="0">
      <sharedItems containsNonDate="0" containsDate="1" containsString="0" containsBlank="1" minDate="1899-12-30T00:00:00" maxDate="1899-12-31T00:00:00"/>
    </cacheField>
    <cacheField name="Temps entretien Cent" numFmtId="0">
      <sharedItems containsString="0" containsBlank="1" containsNumber="1" minValue="0" maxValue="1.5"/>
    </cacheField>
    <cacheField name="Convertion Temps entretien" numFmtId="0">
      <sharedItems containsNonDate="0" containsDate="1" containsString="0" containsBlank="1" minDate="1899-12-30T00:00:00" maxDate="1899-12-31T00:00:00"/>
    </cacheField>
    <cacheField name="Pièces NQ" numFmtId="0">
      <sharedItems containsString="0" containsBlank="1" containsNumber="1" containsInteger="1" minValue="0" maxValue="276"/>
    </cacheField>
    <cacheField name="Temps HP cent" numFmtId="0">
      <sharedItems containsString="0" containsBlank="1" containsNumber="1" minValue="0" maxValue="3"/>
    </cacheField>
    <cacheField name="Convertion Temps hors prod" numFmtId="0">
      <sharedItems containsNonDate="0" containsDate="1" containsString="0" containsBlank="1" minDate="1899-12-30T00:00:00" maxDate="1899-12-30T03:00:00"/>
    </cacheField>
    <cacheField name="% MMR" numFmtId="0">
      <sharedItems containsString="0" containsBlank="1" containsNumber="1" containsInteger="1" minValue="0" maxValue="90"/>
    </cacheField>
    <cacheField name="Long placage" numFmtId="0">
      <sharedItems containsString="0" containsBlank="1" containsNumber="1" containsInteger="1" minValue="0" maxValue="2393"/>
    </cacheField>
    <cacheField name="Nb pressage" numFmtId="0">
      <sharedItems containsString="0" containsBlank="1" containsNumber="1" containsInteger="1" minValue="0" maxValue="0"/>
    </cacheField>
    <cacheField name="Heure-Hors Prod" numFmtId="0">
      <sharedItems containsNonDate="0" containsDate="1" containsString="0" containsBlank="1" minDate="1899-12-30T00:00:00" maxDate="1899-12-30T09:05:00"/>
    </cacheField>
    <cacheField name="Temps minutes" numFmtId="0">
      <sharedItems containsString="0" containsBlank="1" containsNumber="1" minValue="0" maxValue="545"/>
    </cacheField>
    <cacheField name="Temps moy/pièce" numFmtId="45">
      <sharedItems containsNonDate="0" containsDate="1" containsString="0" containsBlank="1" minDate="1899-12-30T00:00:00" maxDate="1899-12-30T02:40:00"/>
    </cacheField>
    <cacheField name="Temps moy/pièce Cent" numFmtId="0">
      <sharedItems containsString="0" containsBlank="1" containsNumber="1" minValue="0" maxValue="159.99999999999997"/>
    </cacheField>
    <cacheField name="% de Pièces NQ" numFmtId="0">
      <sharedItems containsString="0" containsBlank="1" containsNumber="1" minValue="0" maxValue="100"/>
    </cacheField>
    <cacheField name="Obj HPP300" numFmtId="0">
      <sharedItems containsNonDate="0" containsDate="1" containsString="0" containsBlank="1" minDate="1899-12-30T00:00:30" maxDate="1899-12-30T00:00:30"/>
    </cacheField>
    <cacheField name="Obj HPP_1" numFmtId="0">
      <sharedItems containsNonDate="0" containsDate="1" containsString="0" containsBlank="1" minDate="1899-12-30T00:00:30" maxDate="1899-12-30T00:00:30"/>
    </cacheField>
    <cacheField name="Obj AltendorfM" numFmtId="0">
      <sharedItems containsNonDate="0" containsDate="1" containsString="0" containsBlank="1" minDate="1899-12-30T00:01:30" maxDate="1899-12-30T00:01:30"/>
    </cacheField>
    <cacheField name="Obj Tiger" numFmtId="0">
      <sharedItems containsNonDate="0" containsString="0" containsBlank="1"/>
    </cacheField>
    <cacheField name="Obj Colle" numFmtId="0">
      <sharedItems containsNonDate="0" containsDate="1" containsString="0" containsBlank="1" minDate="1899-12-30T00:02:00" maxDate="1899-12-30T00:02:00"/>
    </cacheField>
    <cacheField name="Obj KAL370_B" numFmtId="0">
      <sharedItems containsNonDate="0" containsDate="1" containsString="0" containsBlank="1" minDate="1899-12-30T00:00:36" maxDate="1899-12-30T00:00:36"/>
    </cacheField>
    <cacheField name="Obj KAL370_F" numFmtId="0">
      <sharedItems containsNonDate="0" containsDate="1" containsString="0" containsBlank="1" minDate="1899-12-30T00:00:36" maxDate="1899-12-30T00:00:36"/>
    </cacheField>
    <cacheField name="Obj V3A_Me07" numFmtId="0">
      <sharedItems containsNonDate="0" containsDate="1" containsString="0" containsBlank="1" minDate="1899-12-30T00:03:30" maxDate="1899-12-30T00:03:30"/>
    </cacheField>
    <cacheField name="Obj V3B_Me07" numFmtId="0">
      <sharedItems containsNonDate="0" containsDate="1" containsString="0" containsBlank="1" minDate="1899-12-30T00:02:20" maxDate="1899-12-30T00:02:20"/>
    </cacheField>
    <cacheField name="Obj V3C_Me07" numFmtId="0">
      <sharedItems containsNonDate="0" containsDate="1" containsString="0" containsBlank="1" minDate="1899-12-30T00:02:20" maxDate="1899-12-30T00:02:20"/>
    </cacheField>
    <cacheField name="Obj Vantage_B" numFmtId="0">
      <sharedItems containsNonDate="0" containsDate="1" containsString="0" containsBlank="1" minDate="1899-12-30T00:00:48" maxDate="1899-12-30T00:00:48"/>
    </cacheField>
    <cacheField name="Obj VantageBHP" numFmtId="0">
      <sharedItems containsNonDate="0" containsDate="1" containsString="0" containsBlank="1" minDate="1899-12-30T00:00:48" maxDate="1899-12-30T00:00:48"/>
    </cacheField>
    <cacheField name="Obj Vantage_D" numFmtId="0">
      <sharedItems containsNonDate="0" containsDate="1" containsString="0" containsBlank="1" minDate="1899-12-30T00:00:48" maxDate="1899-12-30T00:00:48"/>
    </cacheField>
    <cacheField name="Obj Vantage_F" numFmtId="0">
      <sharedItems containsNonDate="0" containsDate="1" containsString="0" containsBlank="1" minDate="1899-12-30T00:00:48" maxDate="1899-12-30T00:00:48"/>
    </cacheField>
    <cacheField name="Obj Vantage ?" numFmtId="0">
      <sharedItems containsNonDate="0" containsString="0" containsBlank="1"/>
    </cacheField>
    <cacheField name="Obj Vantage ?2" numFmtId="0">
      <sharedItems containsNonDate="0" containsString="0" containsBlank="1"/>
    </cacheField>
    <cacheField name="Obj Vantage ?3" numFmtId="0">
      <sharedItems containsNonDate="0" containsString="0" containsBlank="1"/>
    </cacheField>
    <cacheField name="Obj V115" numFmtId="0">
      <sharedItems containsNonDate="0" containsDate="1" containsString="0" containsBlank="1" minDate="1899-12-30T00:03:00" maxDate="1899-12-30T00:03:00"/>
    </cacheField>
    <cacheField name="Obj V115 ?" numFmtId="0">
      <sharedItems containsNonDate="0" containsString="0" containsBlank="1"/>
    </cacheField>
    <cacheField name="Obj BMG211_M07" numFmtId="0">
      <sharedItems containsNonDate="0" containsDate="1" containsString="0" containsBlank="1" minDate="1899-12-30T00:03:00" maxDate="1899-12-30T00:03:00"/>
    </cacheField>
    <cacheField name="Obj BMG512A" numFmtId="0">
      <sharedItems containsNonDate="0" containsDate="1" containsString="0" containsBlank="1" minDate="1899-12-30T00:05:00" maxDate="1899-12-30T00:05:00"/>
    </cacheField>
    <cacheField name="Obj BMG512B" numFmtId="0">
      <sharedItems containsNonDate="0" containsDate="1" containsString="0" containsBlank="1" minDate="1899-12-30T00:05:00" maxDate="1899-12-30T00:05:00"/>
    </cacheField>
    <cacheField name="Obj BMG512C" numFmtId="0">
      <sharedItems containsNonDate="0" containsDate="1" containsString="0" containsBlank="1" minDate="1899-12-30T00:05:00" maxDate="1899-12-30T00:05:00"/>
    </cacheField>
    <cacheField name="Obj BMG512D" numFmtId="0">
      <sharedItems containsNonDate="0" containsDate="1" containsString="0" containsBlank="1" minDate="1899-12-30T00:05:00" maxDate="1899-12-30T00:05:00"/>
    </cacheField>
    <cacheField name="Obj BMG512D2" numFmtId="0">
      <sharedItems containsNonDate="0" containsDate="1" containsString="0" containsBlank="1" minDate="1899-12-30T00:05:00" maxDate="1899-12-30T00:05:00"/>
    </cacheField>
    <cacheField name="Obj BMG512 ?" numFmtId="0">
      <sharedItems containsNonDate="0" containsString="0" containsBlank="1"/>
    </cacheField>
    <cacheField name="Obj BHX2_Me07" numFmtId="0">
      <sharedItems containsNonDate="0" containsDate="1" containsString="0" containsBlank="1" minDate="1899-12-30T00:00:40" maxDate="1899-12-30T00:00:40"/>
    </cacheField>
    <cacheField name="Obj BANDES" numFmtId="0">
      <sharedItems containsNonDate="0" containsDate="1" containsString="0" containsBlank="1" minDate="1899-12-30T00:00:30" maxDate="1899-12-30T00:00:30"/>
    </cacheField>
    <cacheField name="Obj Tou_Me09" numFmtId="0">
      <sharedItems containsNonDate="0" containsString="0" containsBlank="1"/>
    </cacheField>
    <cacheField name="Obj Tou2_Me09" numFmtId="0">
      <sharedItems containsNonDate="0" containsString="0" containsBlank="1"/>
    </cacheField>
    <cacheField name="Obj Toupie_F" numFmtId="0">
      <sharedItems containsNonDate="0" containsString="0" containsBlank="1"/>
    </cacheField>
    <cacheField name="Obj Scie_rub2" numFmtId="0">
      <sharedItems containsNonDate="0" containsDate="1" containsString="0" containsBlank="1" minDate="1899-12-30T00:00:30" maxDate="1899-12-30T00:00:30"/>
    </cacheField>
    <cacheField name="Obj Pg F_Me06" numFmtId="0">
      <sharedItems containsNonDate="0" containsDate="1" containsString="0" containsBlank="1" minDate="1899-12-30T00:01:00" maxDate="1899-12-30T00:01:00"/>
    </cacheField>
    <cacheField name="Obj KTD720" numFmtId="0">
      <sharedItems containsNonDate="0" containsDate="1" containsString="0" containsBlank="1" minDate="1899-12-30T00:01:00" maxDate="1899-12-30T00:01:00"/>
    </cacheField>
    <cacheField name="Obj BIESSE" numFmtId="0">
      <sharedItems containsNonDate="0" containsDate="1" containsString="0" containsBlank="1" minDate="1899-12-30T00:01:00" maxDate="1899-12-30T00:01:00"/>
    </cacheField>
    <cacheField name="Obj PGF_F" numFmtId="0">
      <sharedItems containsNonDate="0" containsDate="1" containsString="0" containsBlank="1" minDate="1899-12-30T00:01:00" maxDate="1899-12-30T00:01:00"/>
    </cacheField>
    <cacheField name="Obj Affl_B" numFmtId="0">
      <sharedItems containsNonDate="0" containsDate="1" containsString="0" containsBlank="1" minDate="1899-12-30T00:02:00" maxDate="1899-12-30T00:02:00"/>
    </cacheField>
    <cacheField name="Obj Affl_D" numFmtId="0">
      <sharedItems containsNonDate="0" containsDate="1" containsString="0" containsBlank="1" minDate="1899-12-30T00:02:00" maxDate="1899-12-30T00:02:00"/>
    </cacheField>
    <cacheField name="Obj Affl_E" numFmtId="0">
      <sharedItems containsNonDate="0" containsDate="1" containsString="0" containsBlank="1" minDate="1899-12-30T00:02:00" maxDate="1899-12-30T00:02:00"/>
    </cacheField>
    <cacheField name="Obj Affl_F" numFmtId="0">
      <sharedItems containsNonDate="0" containsDate="1" containsString="0" containsBlank="1" minDate="1899-12-30T00:02:00" maxDate="1899-12-30T00:02:00"/>
    </cacheField>
    <cacheField name="Obj Affl_G" numFmtId="0">
      <sharedItems containsNonDate="0" containsDate="1" containsString="0" containsBlank="1" minDate="1899-12-30T00:02:00" maxDate="1899-12-30T00:02:00"/>
    </cacheField>
    <cacheField name="Obj Affl_H" numFmtId="0">
      <sharedItems containsNonDate="0" containsDate="1" containsString="0" containsBlank="1" minDate="1899-12-30T00:02:00" maxDate="1899-12-30T00:02:00"/>
    </cacheField>
    <cacheField name="Obj RVB_Me07" numFmtId="0">
      <sharedItems containsNonDate="0" containsDate="1" containsString="0" containsBlank="1" minDate="1899-12-30T00:02:00" maxDate="1899-12-30T00:02:00"/>
    </cacheField>
    <cacheField name="Moy mini" numFmtId="0">
      <sharedItems containsNonDate="0" containsDate="1" containsString="0" containsBlank="1" minDate="1899-12-30T00:00:00" maxDate="1899-12-30T02:40:00"/>
    </cacheField>
    <cacheField name="Moy maxi" numFmtId="0">
      <sharedItems containsNonDate="0" containsDate="1" containsString="0" containsBlank="1" minDate="1899-12-30T00:00:00" maxDate="1899-12-30T02:40:00"/>
    </cacheField>
    <cacheField name="C" numFmtId="0">
      <sharedItems containsNonDate="0" containsString="0" containsBlank="1"/>
    </cacheField>
    <cacheField name="D" numFmtId="0">
      <sharedItems containsNonDate="0" containsString="0" containsBlank="1"/>
    </cacheField>
    <cacheField name="E" numFmtId="0">
      <sharedItems containsNonDate="0" containsString="0" containsBlank="1"/>
    </cacheField>
    <cacheField name="F" numFmtId="0">
      <sharedItems containsNonDate="0" containsString="0" containsBlank="1"/>
    </cacheField>
    <cacheField name="G" numFmtId="0">
      <sharedItems containsNonDate="0" containsString="0" containsBlank="1"/>
    </cacheField>
    <cacheField name="H" numFmtId="0">
      <sharedItems containsNonDate="0" containsString="0" containsBlank="1"/>
    </cacheField>
    <cacheField name="I" numFmtId="0">
      <sharedItems containsNonDate="0" containsString="0" containsBlank="1"/>
    </cacheField>
    <cacheField name="J" numFmtId="0">
      <sharedItems containsNonDate="0" containsString="0" containsBlank="1"/>
    </cacheField>
    <cacheField name="K" numFmtId="0">
      <sharedItems containsNonDate="0" containsString="0" containsBlank="1"/>
    </cacheField>
    <cacheField name="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3">
  <r>
    <x v="0"/>
    <x v="0"/>
    <x v="0"/>
    <x v="0"/>
    <x v="0"/>
    <x v="0"/>
    <d v="1899-12-30T03:40:00"/>
    <n v="3.67"/>
    <n v="32"/>
    <n v="0"/>
    <d v="1899-12-30T00:00:00"/>
    <n v="0"/>
    <d v="1899-12-30T00:00:00"/>
    <n v="21"/>
    <n v="3"/>
    <d v="1899-12-30T03:00:00"/>
    <n v="0"/>
    <n v="0"/>
    <n v="0"/>
    <d v="1899-12-30T00:40:00"/>
    <n v="39.999999999999979"/>
    <d v="1899-12-30T00:01:15"/>
    <n v="1.2499999999999993"/>
    <n v="65.6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5"/>
    <d v="1899-12-30T00:01:15"/>
    <m/>
    <m/>
    <m/>
    <m/>
    <m/>
    <m/>
    <m/>
    <m/>
    <m/>
    <m/>
  </r>
  <r>
    <x v="0"/>
    <x v="0"/>
    <x v="0"/>
    <x v="0"/>
    <x v="0"/>
    <x v="0"/>
    <d v="1899-12-30T04:20:00"/>
    <n v="4.33"/>
    <n v="60"/>
    <n v="0"/>
    <d v="1899-12-30T00:00:00"/>
    <n v="0"/>
    <d v="1899-12-30T00:00:00"/>
    <n v="0"/>
    <n v="0"/>
    <d v="1899-12-30T00:00:00"/>
    <n v="0"/>
    <n v="0"/>
    <n v="0"/>
    <d v="1899-12-30T04:20:00"/>
    <n v="260"/>
    <d v="1899-12-30T00:04:20"/>
    <n v="4.3333333333333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0"/>
    <d v="1899-12-30T00:04:20"/>
    <m/>
    <m/>
    <m/>
    <m/>
    <m/>
    <m/>
    <m/>
    <m/>
    <m/>
    <m/>
  </r>
  <r>
    <x v="0"/>
    <x v="0"/>
    <x v="0"/>
    <x v="0"/>
    <x v="1"/>
    <x v="0"/>
    <d v="1899-12-30T05:06:00"/>
    <n v="5.0999999999999996"/>
    <n v="161"/>
    <n v="0"/>
    <d v="1899-12-30T00:00:00"/>
    <n v="0"/>
    <d v="1899-12-30T00:00:00"/>
    <n v="1"/>
    <n v="0"/>
    <d v="1899-12-30T00:00:00"/>
    <n v="0"/>
    <n v="0"/>
    <n v="0"/>
    <d v="1899-12-30T05:06:00"/>
    <n v="306"/>
    <d v="1899-12-30T00:01:54"/>
    <n v="1.9006211180124224"/>
    <n v="0.621118012422360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4"/>
    <d v="1899-12-30T00:01:54"/>
    <m/>
    <m/>
    <m/>
    <m/>
    <m/>
    <m/>
    <m/>
    <m/>
    <m/>
    <m/>
  </r>
  <r>
    <x v="0"/>
    <x v="0"/>
    <x v="0"/>
    <x v="0"/>
    <x v="2"/>
    <x v="0"/>
    <d v="1899-12-30T01:45:00"/>
    <n v="1.75"/>
    <n v="23"/>
    <n v="0"/>
    <d v="1899-12-30T00:00:00"/>
    <n v="0"/>
    <d v="1899-12-30T00:00:00"/>
    <n v="4"/>
    <n v="0"/>
    <d v="1899-12-30T00:00:00"/>
    <n v="0"/>
    <n v="0"/>
    <n v="0"/>
    <d v="1899-12-30T01:45:00"/>
    <n v="105"/>
    <d v="1899-12-30T00:04:34"/>
    <n v="4.5652173913043477"/>
    <n v="17.3913043478260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34"/>
    <d v="1899-12-30T00:04:34"/>
    <m/>
    <m/>
    <m/>
    <m/>
    <m/>
    <m/>
    <m/>
    <m/>
    <m/>
    <m/>
  </r>
  <r>
    <x v="0"/>
    <x v="0"/>
    <x v="0"/>
    <x v="0"/>
    <x v="2"/>
    <x v="0"/>
    <d v="1899-12-30T07:30:00"/>
    <n v="7.5"/>
    <n v="111"/>
    <n v="0"/>
    <d v="1899-12-30T00:00:00"/>
    <n v="0"/>
    <d v="1899-12-30T00:00:00"/>
    <n v="5"/>
    <n v="0"/>
    <d v="1899-12-30T00:00:00"/>
    <n v="0"/>
    <n v="0"/>
    <n v="0"/>
    <d v="1899-12-30T07:30:00"/>
    <n v="450"/>
    <d v="1899-12-30T00:04:03"/>
    <n v="4.0540540540540544"/>
    <n v="4.504504504504504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3"/>
    <d v="1899-12-30T00:04:03"/>
    <m/>
    <m/>
    <m/>
    <m/>
    <m/>
    <m/>
    <m/>
    <m/>
    <m/>
    <m/>
  </r>
  <r>
    <x v="0"/>
    <x v="0"/>
    <x v="0"/>
    <x v="0"/>
    <x v="3"/>
    <x v="0"/>
    <d v="1899-12-30T03:45:00"/>
    <n v="3.75"/>
    <n v="81"/>
    <n v="0"/>
    <d v="1899-12-30T00:00:00"/>
    <n v="0"/>
    <d v="1899-12-30T00:00:00"/>
    <n v="14"/>
    <n v="0"/>
    <d v="1899-12-30T00:00:00"/>
    <n v="0"/>
    <n v="0"/>
    <n v="0"/>
    <d v="1899-12-30T03:45:00"/>
    <n v="225"/>
    <d v="1899-12-30T00:02:47"/>
    <n v="2.7777777777777777"/>
    <n v="17.28395061728394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7"/>
    <d v="1899-12-30T00:02:47"/>
    <m/>
    <m/>
    <m/>
    <m/>
    <m/>
    <m/>
    <m/>
    <m/>
    <m/>
    <m/>
  </r>
  <r>
    <x v="0"/>
    <x v="0"/>
    <x v="0"/>
    <x v="0"/>
    <x v="3"/>
    <x v="0"/>
    <d v="1899-12-30T07:00:00"/>
    <n v="7"/>
    <n v="18"/>
    <n v="0"/>
    <d v="1899-12-30T00:00:00"/>
    <n v="0"/>
    <d v="1899-12-30T00:00:00"/>
    <n v="0"/>
    <n v="0"/>
    <d v="1899-12-30T00:00:00"/>
    <n v="0"/>
    <n v="0"/>
    <n v="0"/>
    <d v="1899-12-30T07:00:00"/>
    <n v="420"/>
    <d v="1899-12-30T00:23:20"/>
    <n v="23.33333333333333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3:20"/>
    <d v="1899-12-30T00:23:20"/>
    <m/>
    <m/>
    <m/>
    <m/>
    <m/>
    <m/>
    <m/>
    <m/>
    <m/>
    <m/>
  </r>
  <r>
    <x v="0"/>
    <x v="0"/>
    <x v="0"/>
    <x v="0"/>
    <x v="4"/>
    <x v="0"/>
    <d v="1899-12-30T08:00:00"/>
    <n v="8"/>
    <n v="56"/>
    <n v="0"/>
    <d v="1899-12-30T00:00:00"/>
    <n v="0"/>
    <d v="1899-12-30T00:00:00"/>
    <n v="4"/>
    <n v="0"/>
    <d v="1899-12-30T00:00:00"/>
    <n v="0"/>
    <n v="0"/>
    <n v="0"/>
    <d v="1899-12-30T08:00:00"/>
    <n v="479.99999999999994"/>
    <d v="1899-12-30T00:08:34"/>
    <n v="8.5714285714285712"/>
    <n v="7.142857142857143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34"/>
    <d v="1899-12-30T00:08:34"/>
    <m/>
    <m/>
    <m/>
    <m/>
    <m/>
    <m/>
    <m/>
    <m/>
    <m/>
    <m/>
  </r>
  <r>
    <x v="0"/>
    <x v="0"/>
    <x v="0"/>
    <x v="0"/>
    <x v="5"/>
    <x v="0"/>
    <d v="1899-12-30T04:30:00"/>
    <n v="4.5"/>
    <n v="69"/>
    <n v="0"/>
    <d v="1899-12-30T00:00:00"/>
    <n v="0"/>
    <d v="1899-12-30T00:00:00"/>
    <n v="6"/>
    <n v="0"/>
    <d v="1899-12-30T00:00:00"/>
    <n v="0"/>
    <n v="0"/>
    <n v="0"/>
    <d v="1899-12-30T04:30:00"/>
    <n v="270"/>
    <d v="1899-12-30T00:03:55"/>
    <n v="3.9130434782608696"/>
    <n v="8.69565217391304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5"/>
    <d v="1899-12-30T00:03:55"/>
    <m/>
    <m/>
    <m/>
    <m/>
    <m/>
    <m/>
    <m/>
    <m/>
    <m/>
    <m/>
  </r>
  <r>
    <x v="0"/>
    <x v="0"/>
    <x v="0"/>
    <x v="0"/>
    <x v="6"/>
    <x v="1"/>
    <d v="1899-12-30T01:15:00"/>
    <n v="1.25"/>
    <n v="173"/>
    <n v="0"/>
    <d v="1899-12-30T00:00:00"/>
    <n v="0"/>
    <d v="1899-12-30T00:00:00"/>
    <n v="0"/>
    <n v="0"/>
    <d v="1899-12-30T00:00:00"/>
    <n v="0"/>
    <n v="0"/>
    <n v="0"/>
    <d v="1899-12-30T01:15:00"/>
    <n v="75"/>
    <d v="1899-12-30T00:00:26"/>
    <n v="0.4335260115606936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6"/>
    <d v="1899-12-30T00:00:26"/>
    <m/>
    <m/>
    <m/>
    <m/>
    <m/>
    <m/>
    <m/>
    <m/>
    <m/>
    <m/>
  </r>
  <r>
    <x v="0"/>
    <x v="0"/>
    <x v="0"/>
    <x v="0"/>
    <x v="6"/>
    <x v="0"/>
    <d v="1899-12-30T04:40:00"/>
    <n v="4.67"/>
    <n v="350"/>
    <n v="0"/>
    <d v="1899-12-30T00:00:00"/>
    <n v="0"/>
    <d v="1899-12-30T00:00:00"/>
    <n v="29"/>
    <n v="0"/>
    <d v="1899-12-30T00:00:00"/>
    <n v="0"/>
    <n v="0"/>
    <n v="0"/>
    <d v="1899-12-30T04:40:00"/>
    <n v="280"/>
    <d v="1899-12-30T00:00:48"/>
    <n v="0.8"/>
    <n v="8.285714285714286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8"/>
    <d v="1899-12-30T00:00:48"/>
    <m/>
    <m/>
    <m/>
    <m/>
    <m/>
    <m/>
    <m/>
    <m/>
    <m/>
    <m/>
  </r>
  <r>
    <x v="0"/>
    <x v="0"/>
    <x v="0"/>
    <x v="0"/>
    <x v="6"/>
    <x v="0"/>
    <d v="1899-12-30T07:00:00"/>
    <n v="7"/>
    <n v="38"/>
    <n v="0"/>
    <d v="1899-12-30T00:00:00"/>
    <n v="0"/>
    <d v="1899-12-30T00:00:00"/>
    <n v="3"/>
    <n v="0"/>
    <d v="1899-12-30T00:00:00"/>
    <n v="0"/>
    <n v="0"/>
    <n v="0"/>
    <d v="1899-12-30T07:00:00"/>
    <n v="420"/>
    <d v="1899-12-30T00:11:03"/>
    <n v="11.052631578947368"/>
    <n v="7.894736842105262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1:03"/>
    <d v="1899-12-30T00:11:03"/>
    <m/>
    <m/>
    <m/>
    <m/>
    <m/>
    <m/>
    <m/>
    <m/>
    <m/>
    <m/>
  </r>
  <r>
    <x v="0"/>
    <x v="0"/>
    <x v="0"/>
    <x v="0"/>
    <x v="7"/>
    <x v="0"/>
    <d v="1899-12-30T07:00:00"/>
    <n v="7"/>
    <n v="394"/>
    <n v="0"/>
    <d v="1899-12-30T00:00:00"/>
    <n v="0"/>
    <d v="1899-12-30T00:00:00"/>
    <n v="41"/>
    <n v="0"/>
    <d v="1899-12-30T00:00:00"/>
    <n v="71"/>
    <n v="0"/>
    <n v="0"/>
    <d v="1899-12-30T07:00:00"/>
    <n v="420"/>
    <d v="1899-12-30T00:01:04"/>
    <n v="1.0659898477157361"/>
    <n v="10.4060913705583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4"/>
    <d v="1899-12-30T00:01:04"/>
    <m/>
    <m/>
    <m/>
    <m/>
    <m/>
    <m/>
    <m/>
    <m/>
    <m/>
    <m/>
  </r>
  <r>
    <x v="0"/>
    <x v="0"/>
    <x v="0"/>
    <x v="0"/>
    <x v="8"/>
    <x v="0"/>
    <d v="1899-12-30T04:00:00"/>
    <n v="4"/>
    <n v="69"/>
    <n v="0"/>
    <d v="1899-12-30T00:00:00"/>
    <n v="0"/>
    <d v="1899-12-30T00:00:00"/>
    <n v="13"/>
    <n v="0"/>
    <d v="1899-12-30T00:00:00"/>
    <n v="0"/>
    <n v="0"/>
    <n v="0"/>
    <d v="1899-12-30T04:00:00"/>
    <n v="239.99999999999997"/>
    <d v="1899-12-30T00:03:29"/>
    <n v="3.4782608695652169"/>
    <n v="18.84057971014492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9"/>
    <d v="1899-12-30T00:03:29"/>
    <m/>
    <m/>
    <m/>
    <m/>
    <m/>
    <m/>
    <m/>
    <m/>
    <m/>
    <m/>
  </r>
  <r>
    <x v="0"/>
    <x v="0"/>
    <x v="0"/>
    <x v="0"/>
    <x v="9"/>
    <x v="2"/>
    <d v="1899-12-30T07:30:00"/>
    <n v="7.5"/>
    <n v="166"/>
    <n v="0"/>
    <d v="1899-12-30T00:00:00"/>
    <n v="0.5"/>
    <d v="1899-12-30T00:30:00"/>
    <n v="15"/>
    <n v="0"/>
    <d v="1899-12-30T00:00:00"/>
    <n v="83"/>
    <n v="0"/>
    <n v="0"/>
    <d v="1899-12-30T07:30:00"/>
    <n v="450"/>
    <d v="1899-12-30T00:02:43"/>
    <n v="2.7108433734939759"/>
    <n v="9.036144578313253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3"/>
    <d v="1899-12-30T00:02:43"/>
    <m/>
    <m/>
    <m/>
    <m/>
    <m/>
    <m/>
    <m/>
    <m/>
    <m/>
    <m/>
  </r>
  <r>
    <x v="0"/>
    <x v="0"/>
    <x v="0"/>
    <x v="0"/>
    <x v="9"/>
    <x v="3"/>
    <d v="1899-12-30T07:30:00"/>
    <n v="7.5"/>
    <n v="124"/>
    <n v="0"/>
    <d v="1899-12-30T00:00:00"/>
    <n v="0"/>
    <d v="1899-12-30T00:00:00"/>
    <n v="6"/>
    <n v="0"/>
    <d v="1899-12-30T00:00:00"/>
    <n v="56"/>
    <n v="0"/>
    <n v="0"/>
    <d v="1899-12-30T07:30:00"/>
    <n v="450"/>
    <d v="1899-12-30T00:03:38"/>
    <n v="3.629032258064516"/>
    <n v="4.83870967741935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8"/>
    <d v="1899-12-30T00:03:38"/>
    <m/>
    <m/>
    <m/>
    <m/>
    <m/>
    <m/>
    <m/>
    <m/>
    <m/>
    <m/>
  </r>
  <r>
    <x v="0"/>
    <x v="0"/>
    <x v="0"/>
    <x v="0"/>
    <x v="10"/>
    <x v="3"/>
    <d v="1899-12-30T07:30:00"/>
    <n v="7.5"/>
    <n v="61"/>
    <n v="0"/>
    <d v="1899-12-30T00:00:00"/>
    <n v="0"/>
    <d v="1899-12-30T00:00:00"/>
    <n v="3"/>
    <n v="0.67"/>
    <d v="1899-12-30T00:40:00"/>
    <n v="57"/>
    <n v="0"/>
    <n v="0"/>
    <d v="1899-12-30T06:50:00"/>
    <n v="409.99999999999994"/>
    <d v="1899-12-30T00:06:43"/>
    <n v="6.7213114754098351"/>
    <n v="4.9180327868852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3"/>
    <d v="1899-12-30T00:06:43"/>
    <m/>
    <m/>
    <m/>
    <m/>
    <m/>
    <m/>
    <m/>
    <m/>
    <m/>
    <m/>
  </r>
  <r>
    <x v="0"/>
    <x v="0"/>
    <x v="0"/>
    <x v="0"/>
    <x v="10"/>
    <x v="2"/>
    <d v="1899-12-30T07:30:00"/>
    <n v="7.5"/>
    <n v="62"/>
    <n v="0.08"/>
    <d v="1899-12-30T00:05:00"/>
    <n v="0.33"/>
    <d v="1899-12-30T00:20:00"/>
    <n v="27"/>
    <n v="0.25"/>
    <d v="1899-12-30T00:15:00"/>
    <n v="68"/>
    <n v="0"/>
    <n v="0"/>
    <d v="1899-12-30T07:15:00"/>
    <n v="434.99999999999994"/>
    <d v="1899-12-30T00:07:01"/>
    <n v="7.0161290322580632"/>
    <n v="43.5483870967741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01"/>
    <d v="1899-12-30T00:07:01"/>
    <m/>
    <m/>
    <m/>
    <m/>
    <m/>
    <m/>
    <m/>
    <m/>
    <m/>
    <m/>
  </r>
  <r>
    <x v="0"/>
    <x v="0"/>
    <x v="0"/>
    <x v="0"/>
    <x v="10"/>
    <x v="4"/>
    <d v="1899-12-30T07:30:00"/>
    <n v="7.5"/>
    <n v="69"/>
    <n v="0"/>
    <d v="1899-12-30T00:00:00"/>
    <n v="0.42"/>
    <d v="1899-12-30T00:25:00"/>
    <n v="9"/>
    <n v="0"/>
    <d v="1899-12-30T00:00:00"/>
    <n v="88"/>
    <n v="0"/>
    <n v="0"/>
    <d v="1899-12-30T07:30:00"/>
    <n v="450"/>
    <d v="1899-12-30T00:06:31"/>
    <n v="6.5217391304347823"/>
    <n v="13.04347826086956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31"/>
    <d v="1899-12-30T00:06:31"/>
    <m/>
    <m/>
    <m/>
    <m/>
    <m/>
    <m/>
    <m/>
    <m/>
    <m/>
    <m/>
  </r>
  <r>
    <x v="0"/>
    <x v="0"/>
    <x v="0"/>
    <x v="0"/>
    <x v="11"/>
    <x v="1"/>
    <d v="1899-12-30T03:00:00"/>
    <n v="3"/>
    <n v="23"/>
    <n v="0"/>
    <d v="1899-12-30T00:00:00"/>
    <n v="0"/>
    <d v="1899-12-30T00:00:00"/>
    <n v="0"/>
    <n v="0"/>
    <d v="1899-12-30T00:00:00"/>
    <n v="90"/>
    <n v="0"/>
    <n v="0"/>
    <d v="1899-12-30T03:00:00"/>
    <n v="180"/>
    <d v="1899-12-30T00:07:50"/>
    <n v="7.826086956521739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50"/>
    <d v="1899-12-30T00:07:50"/>
    <m/>
    <m/>
    <m/>
    <m/>
    <m/>
    <m/>
    <m/>
    <m/>
    <m/>
    <m/>
  </r>
  <r>
    <x v="0"/>
    <x v="0"/>
    <x v="0"/>
    <x v="0"/>
    <x v="11"/>
    <x v="2"/>
    <d v="1899-12-30T07:30:00"/>
    <n v="7.5"/>
    <n v="108"/>
    <n v="0"/>
    <d v="1899-12-30T00:00:00"/>
    <n v="0.67"/>
    <d v="1899-12-30T00:40:00"/>
    <n v="1"/>
    <n v="0"/>
    <d v="1899-12-30T00:00:00"/>
    <n v="82"/>
    <n v="0"/>
    <n v="0"/>
    <d v="1899-12-30T07:30:00"/>
    <n v="450"/>
    <d v="1899-12-30T00:04:10"/>
    <n v="4.166666666666667"/>
    <n v="0.9259259259259259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0"/>
    <d v="1899-12-30T00:04:10"/>
    <m/>
    <m/>
    <m/>
    <m/>
    <m/>
    <m/>
    <m/>
    <m/>
    <m/>
    <m/>
  </r>
  <r>
    <x v="0"/>
    <x v="0"/>
    <x v="0"/>
    <x v="0"/>
    <x v="12"/>
    <x v="1"/>
    <d v="1899-12-30T05:00:00"/>
    <n v="5"/>
    <n v="80"/>
    <n v="0"/>
    <d v="1899-12-30T00:00:00"/>
    <n v="0"/>
    <d v="1899-12-30T00:00:00"/>
    <n v="3"/>
    <n v="0.5"/>
    <d v="1899-12-30T00:30:00"/>
    <n v="75"/>
    <n v="0"/>
    <n v="0"/>
    <d v="1899-12-30T04:30:00"/>
    <n v="270"/>
    <d v="1899-12-30T00:03:23"/>
    <n v="3.375"/>
    <n v="3.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3"/>
    <d v="1899-12-30T00:03:23"/>
    <m/>
    <m/>
    <m/>
    <m/>
    <m/>
    <m/>
    <m/>
    <m/>
    <m/>
    <m/>
  </r>
  <r>
    <x v="0"/>
    <x v="0"/>
    <x v="0"/>
    <x v="0"/>
    <x v="12"/>
    <x v="5"/>
    <d v="1899-12-30T08:00:00"/>
    <n v="8"/>
    <n v="77"/>
    <n v="0"/>
    <d v="1899-12-30T00:00:00"/>
    <n v="0"/>
    <d v="1899-12-30T00:00:00"/>
    <n v="11"/>
    <n v="0"/>
    <d v="1899-12-30T00:00:00"/>
    <n v="73"/>
    <n v="0"/>
    <n v="0"/>
    <d v="1899-12-30T08:00:00"/>
    <n v="479.99999999999994"/>
    <d v="1899-12-30T00:06:14"/>
    <n v="6.2337662337662332"/>
    <n v="14.2857142857142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14"/>
    <d v="1899-12-30T00:06:14"/>
    <m/>
    <m/>
    <m/>
    <m/>
    <m/>
    <m/>
    <m/>
    <m/>
    <m/>
    <m/>
  </r>
  <r>
    <x v="0"/>
    <x v="0"/>
    <x v="0"/>
    <x v="0"/>
    <x v="13"/>
    <x v="4"/>
    <d v="1899-12-30T07:30:00"/>
    <n v="7.5"/>
    <n v="29"/>
    <n v="0.08"/>
    <d v="1899-12-30T00:05:00"/>
    <n v="0.67"/>
    <d v="1899-12-30T00:40:00"/>
    <n v="0"/>
    <n v="0"/>
    <d v="1899-12-30T00:00:00"/>
    <n v="50"/>
    <n v="0"/>
    <n v="0"/>
    <d v="1899-12-30T07:30:00"/>
    <n v="450"/>
    <d v="1899-12-30T00:15:31"/>
    <n v="15.51724137931034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5:31"/>
    <d v="1899-12-30T00:15:31"/>
    <m/>
    <m/>
    <m/>
    <m/>
    <m/>
    <m/>
    <m/>
    <m/>
    <m/>
    <m/>
  </r>
  <r>
    <x v="0"/>
    <x v="0"/>
    <x v="0"/>
    <x v="0"/>
    <x v="13"/>
    <x v="5"/>
    <d v="1899-12-30T08:00:00"/>
    <n v="8"/>
    <n v="56"/>
    <n v="0"/>
    <d v="1899-12-30T00:00:00"/>
    <n v="0.5"/>
    <d v="1899-12-30T00:30:00"/>
    <n v="6"/>
    <n v="0"/>
    <d v="1899-12-30T00:00:00"/>
    <n v="66"/>
    <n v="0"/>
    <n v="0"/>
    <d v="1899-12-30T08:00:00"/>
    <n v="479.99999999999994"/>
    <d v="1899-12-30T00:08:34"/>
    <n v="8.5714285714285712"/>
    <n v="10.71428571428571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34"/>
    <d v="1899-12-30T00:08:34"/>
    <m/>
    <m/>
    <m/>
    <m/>
    <m/>
    <m/>
    <m/>
    <m/>
    <m/>
    <m/>
  </r>
  <r>
    <x v="0"/>
    <x v="0"/>
    <x v="0"/>
    <x v="0"/>
    <x v="13"/>
    <x v="3"/>
    <d v="1899-12-30T07:30:00"/>
    <n v="7.5"/>
    <n v="44"/>
    <n v="1.25"/>
    <d v="1899-12-30T01:15:00"/>
    <n v="0.75"/>
    <d v="1899-12-30T00:45:00"/>
    <n v="4"/>
    <n v="0.25"/>
    <d v="1899-12-30T00:15:00"/>
    <n v="57"/>
    <n v="0"/>
    <n v="0"/>
    <d v="1899-12-30T07:15:00"/>
    <n v="434.99999999999994"/>
    <d v="1899-12-30T00:09:53"/>
    <n v="9.8863636363636349"/>
    <n v="9.090909090909091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53"/>
    <d v="1899-12-30T00:09:53"/>
    <m/>
    <m/>
    <m/>
    <m/>
    <m/>
    <m/>
    <m/>
    <m/>
    <m/>
    <m/>
  </r>
  <r>
    <x v="0"/>
    <x v="0"/>
    <x v="0"/>
    <x v="0"/>
    <x v="14"/>
    <x v="1"/>
    <d v="1899-12-30T08:00:00"/>
    <n v="8"/>
    <n v="57"/>
    <n v="0"/>
    <d v="1899-12-30T00:00:00"/>
    <n v="0.17"/>
    <d v="1899-12-30T00:10:00"/>
    <n v="6"/>
    <n v="1"/>
    <d v="1899-12-30T01:00:00"/>
    <n v="65"/>
    <n v="0"/>
    <n v="0"/>
    <d v="1899-12-30T07:00:00"/>
    <n v="419.99999999999994"/>
    <d v="1899-12-30T00:07:22"/>
    <n v="7.3684210526315779"/>
    <n v="10.52631578947368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22"/>
    <d v="1899-12-30T00:07:22"/>
    <m/>
    <m/>
    <m/>
    <m/>
    <m/>
    <m/>
    <m/>
    <m/>
    <m/>
    <m/>
  </r>
  <r>
    <x v="0"/>
    <x v="0"/>
    <x v="0"/>
    <x v="0"/>
    <x v="15"/>
    <x v="0"/>
    <d v="1899-12-30T04:00:00"/>
    <n v="4"/>
    <n v="170"/>
    <n v="0"/>
    <d v="1899-12-30T00:00:00"/>
    <n v="0"/>
    <d v="1899-12-30T00:00:00"/>
    <n v="17"/>
    <n v="0"/>
    <d v="1899-12-30T00:00:00"/>
    <n v="0"/>
    <n v="0"/>
    <n v="0"/>
    <d v="1899-12-30T04:00:00"/>
    <n v="239.99999999999997"/>
    <d v="1899-12-30T00:01:25"/>
    <n v="1.4117647058823528"/>
    <n v="1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5"/>
    <d v="1899-12-30T00:01:25"/>
    <m/>
    <m/>
    <m/>
    <m/>
    <m/>
    <m/>
    <m/>
    <m/>
    <m/>
    <m/>
  </r>
  <r>
    <x v="0"/>
    <x v="0"/>
    <x v="0"/>
    <x v="0"/>
    <x v="16"/>
    <x v="0"/>
    <d v="1899-12-30T08:00:00"/>
    <n v="8"/>
    <n v="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2:40:00"/>
    <n v="159.9999999999999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2:40:00"/>
    <d v="1899-12-30T02:40:00"/>
    <m/>
    <m/>
    <m/>
    <m/>
    <m/>
    <m/>
    <m/>
    <m/>
    <m/>
    <m/>
  </r>
  <r>
    <x v="0"/>
    <x v="0"/>
    <x v="0"/>
    <x v="0"/>
    <x v="16"/>
    <x v="0"/>
    <d v="1899-12-30T08:00:00"/>
    <n v="8"/>
    <n v="3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2:38"/>
    <n v="12.63157894736841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38"/>
    <d v="1899-12-30T00:12:38"/>
    <m/>
    <m/>
    <m/>
    <m/>
    <m/>
    <m/>
    <m/>
    <m/>
    <m/>
    <m/>
  </r>
  <r>
    <x v="0"/>
    <x v="0"/>
    <x v="0"/>
    <x v="0"/>
    <x v="16"/>
    <x v="0"/>
    <d v="1899-12-30T08:00:00"/>
    <n v="8"/>
    <n v="2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0:00"/>
    <n v="19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0:00"/>
    <d v="1899-12-30T00:20:00"/>
    <m/>
    <m/>
    <m/>
    <m/>
    <m/>
    <m/>
    <m/>
    <m/>
    <m/>
    <m/>
  </r>
  <r>
    <x v="0"/>
    <x v="0"/>
    <x v="0"/>
    <x v="0"/>
    <x v="16"/>
    <x v="5"/>
    <d v="1899-12-30T08:00:00"/>
    <n v="8"/>
    <n v="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00:00"/>
    <n v="5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00:00"/>
    <d v="1899-12-30T01:00:00"/>
    <m/>
    <m/>
    <m/>
    <m/>
    <m/>
    <m/>
    <m/>
    <m/>
    <m/>
    <m/>
  </r>
  <r>
    <x v="0"/>
    <x v="0"/>
    <x v="0"/>
    <x v="0"/>
    <x v="16"/>
    <x v="0"/>
    <d v="1899-12-30T08:00:00"/>
    <n v="8"/>
    <n v="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20:00"/>
    <n v="79.99999999999998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20:00"/>
    <d v="1899-12-30T01:20:00"/>
    <m/>
    <m/>
    <m/>
    <m/>
    <m/>
    <m/>
    <m/>
    <m/>
    <m/>
    <m/>
  </r>
  <r>
    <x v="0"/>
    <x v="0"/>
    <x v="0"/>
    <x v="0"/>
    <x v="17"/>
    <x v="0"/>
    <d v="1899-12-30T08:00:00"/>
    <n v="8"/>
    <n v="16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3:00"/>
    <n v="2.9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0"/>
    <d v="1899-12-30T00:03:00"/>
    <m/>
    <m/>
    <m/>
    <m/>
    <m/>
    <m/>
    <m/>
    <m/>
    <m/>
    <m/>
  </r>
  <r>
    <x v="0"/>
    <x v="0"/>
    <x v="0"/>
    <x v="0"/>
    <x v="18"/>
    <x v="0"/>
    <d v="1899-12-30T08:00:00"/>
    <n v="8"/>
    <n v="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00:00"/>
    <n v="5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00:00"/>
    <d v="1899-12-30T01:00:00"/>
    <m/>
    <m/>
    <m/>
    <m/>
    <m/>
    <m/>
    <m/>
    <m/>
    <m/>
    <m/>
  </r>
  <r>
    <x v="0"/>
    <x v="0"/>
    <x v="0"/>
    <x v="0"/>
    <x v="19"/>
    <x v="1"/>
    <d v="1899-12-30T08:00:00"/>
    <n v="8"/>
    <n v="134"/>
    <n v="0"/>
    <d v="1899-12-30T00:00:00"/>
    <n v="0"/>
    <d v="1899-12-30T00:00:00"/>
    <n v="22"/>
    <n v="0"/>
    <d v="1899-12-30T00:00:00"/>
    <n v="0"/>
    <n v="0"/>
    <n v="0"/>
    <d v="1899-12-30T08:00:00"/>
    <n v="479.99999999999994"/>
    <d v="1899-12-30T00:03:35"/>
    <n v="3.5820895522388057"/>
    <n v="16.41791044776119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5"/>
    <d v="1899-12-30T00:03:35"/>
    <m/>
    <m/>
    <m/>
    <m/>
    <m/>
    <m/>
    <m/>
    <m/>
    <m/>
    <m/>
  </r>
  <r>
    <x v="0"/>
    <x v="0"/>
    <x v="0"/>
    <x v="0"/>
    <x v="19"/>
    <x v="2"/>
    <d v="1899-12-30T07:00:00"/>
    <n v="7"/>
    <n v="176"/>
    <n v="0"/>
    <d v="1899-12-30T00:00:00"/>
    <n v="0"/>
    <d v="1899-12-30T00:00:00"/>
    <n v="1"/>
    <n v="0"/>
    <d v="1899-12-30T00:00:00"/>
    <n v="0"/>
    <n v="0"/>
    <n v="0"/>
    <d v="1899-12-30T07:00:00"/>
    <n v="420"/>
    <d v="1899-12-30T00:02:23"/>
    <n v="2.3863636363636362"/>
    <n v="0.568181818181818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3"/>
    <d v="1899-12-30T00:02:23"/>
    <m/>
    <m/>
    <m/>
    <m/>
    <m/>
    <m/>
    <m/>
    <m/>
    <m/>
    <m/>
  </r>
  <r>
    <x v="0"/>
    <x v="0"/>
    <x v="0"/>
    <x v="0"/>
    <x v="19"/>
    <x v="4"/>
    <d v="1899-12-30T07:30:00"/>
    <n v="7.5"/>
    <n v="95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4:44"/>
    <n v="4.73684210526315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44"/>
    <d v="1899-12-30T00:04:44"/>
    <m/>
    <m/>
    <m/>
    <m/>
    <m/>
    <m/>
    <m/>
    <m/>
    <m/>
    <m/>
  </r>
  <r>
    <x v="0"/>
    <x v="0"/>
    <x v="0"/>
    <x v="0"/>
    <x v="20"/>
    <x v="0"/>
    <d v="1899-12-30T07:30:00"/>
    <n v="7.5"/>
    <n v="45"/>
    <n v="0"/>
    <d v="1899-12-30T00:00:00"/>
    <n v="0"/>
    <d v="1899-12-30T00:00:00"/>
    <n v="2"/>
    <n v="0"/>
    <d v="1899-12-30T00:00:00"/>
    <n v="0"/>
    <n v="0"/>
    <n v="0"/>
    <d v="1899-12-30T07:30:00"/>
    <n v="450"/>
    <d v="1899-12-30T00:10:00"/>
    <n v="10"/>
    <n v="4.44444444444444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00"/>
    <d v="1899-12-30T00:10:00"/>
    <m/>
    <m/>
    <m/>
    <m/>
    <m/>
    <m/>
    <m/>
    <m/>
    <m/>
    <m/>
  </r>
  <r>
    <x v="0"/>
    <x v="0"/>
    <x v="0"/>
    <x v="0"/>
    <x v="21"/>
    <x v="0"/>
    <d v="1899-12-30T09:05:00"/>
    <n v="9.08"/>
    <n v="952"/>
    <n v="0.75"/>
    <d v="1899-12-30T00:45:00"/>
    <n v="0.25"/>
    <d v="1899-12-30T00:15:00"/>
    <n v="0"/>
    <n v="0"/>
    <d v="1899-12-30T00:00:00"/>
    <n v="0"/>
    <n v="0"/>
    <n v="0"/>
    <d v="1899-12-30T09:05:00"/>
    <n v="545"/>
    <d v="1899-12-30T00:00:34"/>
    <n v="0.5724789915966386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4"/>
    <d v="1899-12-30T00:00:34"/>
    <m/>
    <m/>
    <m/>
    <m/>
    <m/>
    <m/>
    <m/>
    <m/>
    <m/>
    <m/>
  </r>
  <r>
    <x v="0"/>
    <x v="0"/>
    <x v="0"/>
    <x v="0"/>
    <x v="21"/>
    <x v="1"/>
    <d v="1899-12-30T03:00:00"/>
    <n v="3"/>
    <n v="311"/>
    <n v="0"/>
    <d v="1899-12-30T00:00:00"/>
    <n v="0"/>
    <d v="1899-12-30T00:00:00"/>
    <n v="0"/>
    <n v="0"/>
    <d v="1899-12-30T00:00:00"/>
    <n v="0"/>
    <n v="0"/>
    <n v="0"/>
    <d v="1899-12-30T03:00:00"/>
    <n v="180"/>
    <d v="1899-12-30T00:00:35"/>
    <n v="0.578778135048231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5"/>
    <d v="1899-12-30T00:00:35"/>
    <m/>
    <m/>
    <m/>
    <m/>
    <m/>
    <m/>
    <m/>
    <m/>
    <m/>
    <m/>
  </r>
  <r>
    <x v="0"/>
    <x v="0"/>
    <x v="0"/>
    <x v="0"/>
    <x v="22"/>
    <x v="4"/>
    <d v="1899-12-30T07:30:00"/>
    <n v="7.5"/>
    <n v="856"/>
    <n v="0"/>
    <d v="1899-12-30T00:00:00"/>
    <n v="0"/>
    <d v="1899-12-30T00:00:00"/>
    <n v="124"/>
    <n v="0"/>
    <d v="1899-12-30T00:00:00"/>
    <n v="29"/>
    <n v="0"/>
    <n v="0"/>
    <d v="1899-12-30T07:30:00"/>
    <n v="450"/>
    <d v="1899-12-30T00:00:32"/>
    <n v="0.52570093457943923"/>
    <n v="14.4859813084112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0"/>
    <x v="0"/>
    <x v="0"/>
    <x v="0"/>
    <x v="22"/>
    <x v="3"/>
    <d v="1899-12-30T07:30:00"/>
    <n v="7.5"/>
    <n v="240"/>
    <n v="0"/>
    <d v="1899-12-30T00:00:00"/>
    <n v="0"/>
    <d v="1899-12-30T00:00:00"/>
    <n v="240"/>
    <n v="0"/>
    <d v="1899-12-30T00:00:00"/>
    <n v="21"/>
    <n v="0"/>
    <n v="0"/>
    <d v="1899-12-30T07:30:00"/>
    <n v="450"/>
    <d v="1899-12-30T00:01:52"/>
    <n v="1.875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2"/>
    <d v="1899-12-30T00:01:52"/>
    <m/>
    <m/>
    <m/>
    <m/>
    <m/>
    <m/>
    <m/>
    <m/>
    <m/>
    <m/>
  </r>
  <r>
    <x v="0"/>
    <x v="0"/>
    <x v="0"/>
    <x v="0"/>
    <x v="22"/>
    <x v="5"/>
    <d v="1899-12-30T08:00:00"/>
    <n v="8"/>
    <n v="1054"/>
    <n v="0"/>
    <d v="1899-12-30T00:00:00"/>
    <n v="0"/>
    <d v="1899-12-30T00:00:00"/>
    <n v="112"/>
    <n v="0.5"/>
    <d v="1899-12-30T00:30:00"/>
    <n v="0"/>
    <n v="0"/>
    <n v="0"/>
    <d v="1899-12-30T07:30:00"/>
    <n v="450"/>
    <d v="1899-12-30T00:00:26"/>
    <n v="0.42694497153700189"/>
    <n v="10.6261859582542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6"/>
    <d v="1899-12-30T00:00:26"/>
    <m/>
    <m/>
    <m/>
    <m/>
    <m/>
    <m/>
    <m/>
    <m/>
    <m/>
    <m/>
  </r>
  <r>
    <x v="0"/>
    <x v="0"/>
    <x v="0"/>
    <x v="0"/>
    <x v="23"/>
    <x v="4"/>
    <d v="1899-12-30T07:30:00"/>
    <n v="7.5"/>
    <n v="914"/>
    <n v="0"/>
    <d v="1899-12-30T00:00:00"/>
    <n v="0"/>
    <d v="1899-12-30T00:00:00"/>
    <n v="11"/>
    <n v="0"/>
    <d v="1899-12-30T00:00:00"/>
    <n v="51"/>
    <n v="661"/>
    <n v="0"/>
    <d v="1899-12-30T07:30:00"/>
    <n v="450"/>
    <d v="1899-12-30T00:00:30"/>
    <n v="0.49234135667396062"/>
    <n v="1.203501094091903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0"/>
    <d v="1899-12-30T00:00:30"/>
    <m/>
    <m/>
    <m/>
    <m/>
    <m/>
    <m/>
    <m/>
    <m/>
    <m/>
    <m/>
  </r>
  <r>
    <x v="0"/>
    <x v="0"/>
    <x v="0"/>
    <x v="0"/>
    <x v="23"/>
    <x v="2"/>
    <d v="1899-12-30T00:30:00"/>
    <n v="0.5"/>
    <n v="27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1:07"/>
    <n v="1.111111111111110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7"/>
    <d v="1899-12-30T00:01:07"/>
    <m/>
    <m/>
    <m/>
    <m/>
    <m/>
    <m/>
    <m/>
    <m/>
    <m/>
    <m/>
  </r>
  <r>
    <x v="0"/>
    <x v="0"/>
    <x v="0"/>
    <x v="0"/>
    <x v="23"/>
    <x v="3"/>
    <d v="1899-12-30T07:30:00"/>
    <n v="7.5"/>
    <n v="488"/>
    <n v="0"/>
    <d v="1899-12-30T00:00:00"/>
    <n v="0"/>
    <d v="1899-12-30T00:00:00"/>
    <n v="140"/>
    <n v="0"/>
    <d v="1899-12-30T00:00:00"/>
    <n v="33"/>
    <n v="466"/>
    <n v="0"/>
    <d v="1899-12-30T07:30:00"/>
    <n v="450"/>
    <d v="1899-12-30T00:00:55"/>
    <n v="0.92213114754098358"/>
    <n v="28.68852459016393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0"/>
    <x v="0"/>
    <x v="0"/>
    <x v="0"/>
    <x v="23"/>
    <x v="5"/>
    <d v="1899-12-30T07:30:00"/>
    <n v="7.5"/>
    <n v="317"/>
    <n v="0"/>
    <d v="1899-12-30T00:00:00"/>
    <n v="0"/>
    <d v="1899-12-30T00:00:00"/>
    <n v="11"/>
    <n v="0"/>
    <d v="1899-12-30T00:00:00"/>
    <n v="0"/>
    <n v="0"/>
    <n v="0"/>
    <d v="1899-12-30T07:30:00"/>
    <n v="450"/>
    <d v="1899-12-30T00:01:25"/>
    <n v="1.4195583596214512"/>
    <n v="3.470031545741325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5"/>
    <d v="1899-12-30T00:01:25"/>
    <m/>
    <m/>
    <m/>
    <m/>
    <m/>
    <m/>
    <m/>
    <m/>
    <m/>
    <m/>
  </r>
  <r>
    <x v="0"/>
    <x v="0"/>
    <x v="0"/>
    <x v="0"/>
    <x v="24"/>
    <x v="1"/>
    <d v="1899-12-30T08:00:00"/>
    <n v="8"/>
    <n v="659"/>
    <n v="0"/>
    <d v="1899-12-30T00:00:00"/>
    <n v="0.33"/>
    <d v="1899-12-30T00:20:00"/>
    <n v="40"/>
    <n v="0.75"/>
    <d v="1899-12-30T00:45:00"/>
    <n v="23"/>
    <n v="886"/>
    <n v="0"/>
    <d v="1899-12-30T07:15:00"/>
    <n v="434.99999999999994"/>
    <d v="1899-12-30T00:00:40"/>
    <n v="0.6600910470409711"/>
    <n v="6.069802731411229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0"/>
    <d v="1899-12-30T00:00:40"/>
    <m/>
    <m/>
    <m/>
    <m/>
    <m/>
    <m/>
    <m/>
    <m/>
    <m/>
    <m/>
  </r>
  <r>
    <x v="0"/>
    <x v="0"/>
    <x v="0"/>
    <x v="0"/>
    <x v="24"/>
    <x v="5"/>
    <d v="1899-12-30T00:30:00"/>
    <n v="0.5"/>
    <n v="1"/>
    <n v="0"/>
    <d v="1899-12-30T00:00:00"/>
    <n v="0"/>
    <d v="1899-12-30T00:00:00"/>
    <n v="1"/>
    <n v="0"/>
    <d v="1899-12-30T00:00:00"/>
    <n v="0"/>
    <n v="0"/>
    <n v="0"/>
    <d v="1899-12-30T00:30:00"/>
    <n v="29.999999999999996"/>
    <d v="1899-12-30T00:30:00"/>
    <n v="29.999999999999996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0:00"/>
    <d v="1899-12-30T00:30:00"/>
    <m/>
    <m/>
    <m/>
    <m/>
    <m/>
    <m/>
    <m/>
    <m/>
    <m/>
    <m/>
  </r>
  <r>
    <x v="0"/>
    <x v="0"/>
    <x v="0"/>
    <x v="0"/>
    <x v="25"/>
    <x v="0"/>
    <d v="1899-12-30T08:00:00"/>
    <n v="8"/>
    <n v="488"/>
    <n v="0"/>
    <d v="1899-12-30T00:00:00"/>
    <n v="0"/>
    <d v="1899-12-30T00:00:00"/>
    <n v="40"/>
    <n v="0"/>
    <d v="1899-12-30T00:00:00"/>
    <n v="0"/>
    <n v="0"/>
    <n v="0"/>
    <d v="1899-12-30T08:00:00"/>
    <n v="479.99999999999994"/>
    <d v="1899-12-30T00:00:59"/>
    <n v="0.98360655737704905"/>
    <n v="8.19672131147540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9"/>
    <d v="1899-12-30T00:00:59"/>
    <m/>
    <m/>
    <m/>
    <m/>
    <m/>
    <m/>
    <m/>
    <m/>
    <m/>
    <m/>
  </r>
  <r>
    <x v="0"/>
    <x v="0"/>
    <x v="0"/>
    <x v="0"/>
    <x v="26"/>
    <x v="0"/>
    <d v="1899-12-30T03:00:00"/>
    <n v="3"/>
    <n v="117"/>
    <n v="0"/>
    <d v="1899-12-30T00:00:00"/>
    <n v="0"/>
    <d v="1899-12-30T00:00:00"/>
    <n v="37"/>
    <n v="0"/>
    <d v="1899-12-30T00:00:00"/>
    <n v="0"/>
    <n v="0"/>
    <n v="0"/>
    <d v="1899-12-30T03:00:00"/>
    <n v="180"/>
    <d v="1899-12-30T00:01:32"/>
    <n v="1.5384615384615385"/>
    <n v="31.6239316239316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2"/>
    <d v="1899-12-30T00:01:32"/>
    <m/>
    <m/>
    <m/>
    <m/>
    <m/>
    <m/>
    <m/>
    <m/>
    <m/>
    <m/>
  </r>
  <r>
    <x v="0"/>
    <x v="0"/>
    <x v="0"/>
    <x v="0"/>
    <x v="27"/>
    <x v="0"/>
    <d v="1899-12-30T00:25:00"/>
    <n v="0.42"/>
    <n v="19"/>
    <n v="0"/>
    <d v="1899-12-30T00:00:00"/>
    <n v="0"/>
    <d v="1899-12-30T00:00:00"/>
    <n v="0"/>
    <n v="0"/>
    <d v="1899-12-30T00:00:00"/>
    <n v="0"/>
    <n v="0"/>
    <n v="0"/>
    <d v="1899-12-30T00:25:00"/>
    <n v="25"/>
    <d v="1899-12-30T00:01:19"/>
    <n v="1.315789473684210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9"/>
    <d v="1899-12-30T00:01:19"/>
    <m/>
    <m/>
    <m/>
    <m/>
    <m/>
    <m/>
    <m/>
    <m/>
    <m/>
    <m/>
  </r>
  <r>
    <x v="0"/>
    <x v="0"/>
    <x v="0"/>
    <x v="0"/>
    <x v="27"/>
    <x v="0"/>
    <d v="1899-12-30T00:30:00"/>
    <n v="0.5"/>
    <n v="15"/>
    <n v="0"/>
    <d v="1899-12-30T00:00:00"/>
    <n v="0"/>
    <d v="1899-12-30T00:00:00"/>
    <n v="4"/>
    <n v="0"/>
    <d v="1899-12-30T00:00:00"/>
    <n v="0"/>
    <n v="0"/>
    <n v="0"/>
    <d v="1899-12-30T00:30:00"/>
    <n v="29.999999999999996"/>
    <d v="1899-12-30T00:02:00"/>
    <n v="1.9999999999999998"/>
    <n v="26.66666666666666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0"/>
    <d v="1899-12-30T00:02:00"/>
    <m/>
    <m/>
    <m/>
    <m/>
    <m/>
    <m/>
    <m/>
    <m/>
    <m/>
    <m/>
  </r>
  <r>
    <x v="0"/>
    <x v="0"/>
    <x v="0"/>
    <x v="0"/>
    <x v="28"/>
    <x v="0"/>
    <d v="1899-12-30T03:20:00"/>
    <n v="3.33"/>
    <n v="378"/>
    <n v="0"/>
    <d v="1899-12-30T00:00:00"/>
    <n v="0"/>
    <d v="1899-12-30T00:00:00"/>
    <n v="16"/>
    <n v="0"/>
    <d v="1899-12-30T00:00:00"/>
    <n v="0"/>
    <n v="0"/>
    <n v="0"/>
    <d v="1899-12-30T03:20:00"/>
    <n v="200"/>
    <d v="1899-12-30T00:00:32"/>
    <n v="0.52910052910052907"/>
    <n v="4.232804232804232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0"/>
    <x v="0"/>
    <x v="0"/>
    <x v="0"/>
    <x v="29"/>
    <x v="0"/>
    <d v="1899-12-30T02:54:00"/>
    <n v="2.9"/>
    <n v="739"/>
    <n v="0"/>
    <d v="1899-12-30T00:00:00"/>
    <n v="0"/>
    <d v="1899-12-30T00:00:00"/>
    <n v="26"/>
    <n v="0"/>
    <d v="1899-12-30T00:00:00"/>
    <n v="0"/>
    <n v="0"/>
    <n v="0"/>
    <d v="1899-12-30T02:54:00"/>
    <n v="174"/>
    <d v="1899-12-30T00:00:14"/>
    <n v="0.23545331529093369"/>
    <n v="3.51826792963464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4"/>
    <d v="1899-12-30T00:00:14"/>
    <m/>
    <m/>
    <m/>
    <m/>
    <m/>
    <m/>
    <m/>
    <m/>
    <m/>
    <m/>
  </r>
  <r>
    <x v="0"/>
    <x v="0"/>
    <x v="0"/>
    <x v="0"/>
    <x v="30"/>
    <x v="0"/>
    <d v="1899-12-30T07:00:00"/>
    <n v="7"/>
    <n v="34"/>
    <n v="0"/>
    <d v="1899-12-30T00:00:00"/>
    <n v="0"/>
    <d v="1899-12-30T00:00:00"/>
    <n v="0"/>
    <n v="0"/>
    <d v="1899-12-30T00:00:00"/>
    <n v="0"/>
    <n v="0"/>
    <n v="0"/>
    <d v="1899-12-30T07:00:00"/>
    <n v="420"/>
    <d v="1899-12-30T00:12:21"/>
    <n v="12.35294117647058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21"/>
    <d v="1899-12-30T00:12:21"/>
    <m/>
    <m/>
    <m/>
    <m/>
    <m/>
    <m/>
    <m/>
    <m/>
    <m/>
    <m/>
  </r>
  <r>
    <x v="0"/>
    <x v="0"/>
    <x v="0"/>
    <x v="0"/>
    <x v="31"/>
    <x v="0"/>
    <d v="1899-12-30T08:00:00"/>
    <n v="8"/>
    <n v="52"/>
    <n v="0"/>
    <d v="1899-12-30T00:00:00"/>
    <n v="0"/>
    <d v="1899-12-30T00:00:00"/>
    <n v="6"/>
    <n v="0"/>
    <d v="1899-12-30T00:00:00"/>
    <n v="0"/>
    <n v="0"/>
    <n v="0"/>
    <d v="1899-12-30T08:00:00"/>
    <n v="479.99999999999994"/>
    <d v="1899-12-30T00:09:14"/>
    <n v="9.2307692307692299"/>
    <n v="11.53846153846153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14"/>
    <d v="1899-12-30T00:09:14"/>
    <m/>
    <m/>
    <m/>
    <m/>
    <m/>
    <m/>
    <m/>
    <m/>
    <m/>
    <m/>
  </r>
  <r>
    <x v="0"/>
    <x v="0"/>
    <x v="0"/>
    <x v="0"/>
    <x v="32"/>
    <x v="0"/>
    <d v="1899-12-30T01:05:00"/>
    <n v="1.08"/>
    <n v="89"/>
    <n v="0"/>
    <d v="1899-12-30T00:00:00"/>
    <n v="0"/>
    <d v="1899-12-30T00:00:00"/>
    <n v="0"/>
    <n v="0"/>
    <d v="1899-12-30T00:00:00"/>
    <n v="0"/>
    <n v="0"/>
    <n v="0"/>
    <d v="1899-12-30T01:05:00"/>
    <n v="65"/>
    <d v="1899-12-30T00:00:44"/>
    <n v="0.730337078651685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4"/>
    <d v="1899-12-30T00:00:44"/>
    <m/>
    <m/>
    <m/>
    <m/>
    <m/>
    <m/>
    <m/>
    <m/>
    <m/>
    <m/>
  </r>
  <r>
    <x v="0"/>
    <x v="0"/>
    <x v="0"/>
    <x v="0"/>
    <x v="33"/>
    <x v="0"/>
    <d v="1899-12-30T04:00:00"/>
    <n v="4"/>
    <n v="112"/>
    <n v="0"/>
    <d v="1899-12-30T00:00:00"/>
    <n v="0"/>
    <d v="1899-12-30T00:00:00"/>
    <n v="12"/>
    <n v="0"/>
    <d v="1899-12-30T00:00:00"/>
    <n v="0"/>
    <n v="0"/>
    <n v="0"/>
    <d v="1899-12-30T04:00:00"/>
    <n v="239.99999999999997"/>
    <d v="1899-12-30T00:02:09"/>
    <n v="2.1428571428571428"/>
    <n v="10.71428571428571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9"/>
    <d v="1899-12-30T00:02:09"/>
    <m/>
    <m/>
    <m/>
    <m/>
    <m/>
    <m/>
    <m/>
    <m/>
    <m/>
    <m/>
  </r>
  <r>
    <x v="0"/>
    <x v="0"/>
    <x v="0"/>
    <x v="0"/>
    <x v="34"/>
    <x v="0"/>
    <d v="1899-12-30T04:45:00"/>
    <n v="4.75"/>
    <n v="146"/>
    <n v="0"/>
    <d v="1899-12-30T00:00:00"/>
    <n v="0"/>
    <d v="1899-12-30T00:00:00"/>
    <n v="0"/>
    <n v="0"/>
    <d v="1899-12-30T00:00:00"/>
    <n v="0"/>
    <n v="0"/>
    <n v="0"/>
    <d v="1899-12-30T04:45:00"/>
    <n v="285"/>
    <d v="1899-12-30T00:01:57"/>
    <n v="1.95205479452054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7"/>
    <d v="1899-12-30T00:01:57"/>
    <m/>
    <m/>
    <m/>
    <m/>
    <m/>
    <m/>
    <m/>
    <m/>
    <m/>
    <m/>
  </r>
  <r>
    <x v="0"/>
    <x v="0"/>
    <x v="0"/>
    <x v="0"/>
    <x v="35"/>
    <x v="5"/>
    <d v="1899-12-30T08:00:00"/>
    <n v="8"/>
    <n v="114"/>
    <n v="0"/>
    <d v="1899-12-30T00:00:00"/>
    <n v="0"/>
    <d v="1899-12-30T00:00:00"/>
    <n v="2"/>
    <n v="1"/>
    <d v="1899-12-30T01:00:00"/>
    <n v="64"/>
    <n v="0"/>
    <n v="0"/>
    <d v="1899-12-30T07:00:00"/>
    <n v="419.99999999999994"/>
    <d v="1899-12-30T00:03:41"/>
    <n v="3.6842105263157889"/>
    <n v="1.75438596491228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1"/>
    <d v="1899-12-30T00:03:41"/>
    <m/>
    <m/>
    <m/>
    <m/>
    <m/>
    <m/>
    <m/>
    <m/>
    <m/>
    <m/>
  </r>
  <r>
    <x v="0"/>
    <x v="0"/>
    <x v="0"/>
    <x v="0"/>
    <x v="35"/>
    <x v="1"/>
    <d v="1899-12-30T06:45:00"/>
    <n v="6.75"/>
    <n v="188"/>
    <n v="0"/>
    <d v="1899-12-30T00:00:00"/>
    <n v="0.5"/>
    <d v="1899-12-30T00:30:00"/>
    <n v="4"/>
    <n v="0"/>
    <d v="1899-12-30T00:00:00"/>
    <n v="66"/>
    <n v="0"/>
    <n v="0"/>
    <d v="1899-12-30T06:45:00"/>
    <n v="405"/>
    <d v="1899-12-30T00:02:09"/>
    <n v="2.1542553191489362"/>
    <n v="2.127659574468085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9"/>
    <d v="1899-12-30T00:02:09"/>
    <m/>
    <m/>
    <m/>
    <m/>
    <m/>
    <m/>
    <m/>
    <m/>
    <m/>
    <m/>
  </r>
  <r>
    <x v="0"/>
    <x v="0"/>
    <x v="0"/>
    <x v="0"/>
    <x v="36"/>
    <x v="1"/>
    <d v="1899-12-30T08:00:00"/>
    <n v="8"/>
    <n v="199"/>
    <n v="0"/>
    <d v="1899-12-30T00:00:00"/>
    <n v="0"/>
    <d v="1899-12-30T00:00:00"/>
    <n v="22"/>
    <n v="0"/>
    <d v="1899-12-30T00:00:00"/>
    <n v="0"/>
    <n v="0"/>
    <n v="0"/>
    <d v="1899-12-30T08:00:00"/>
    <n v="479.99999999999994"/>
    <d v="1899-12-30T00:02:25"/>
    <n v="2.4120603015075375"/>
    <n v="11.05527638190954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5"/>
    <d v="1899-12-30T00:02:25"/>
    <m/>
    <m/>
    <m/>
    <m/>
    <m/>
    <m/>
    <m/>
    <m/>
    <m/>
    <m/>
  </r>
  <r>
    <x v="0"/>
    <x v="0"/>
    <x v="0"/>
    <x v="0"/>
    <x v="36"/>
    <x v="5"/>
    <d v="1899-12-30T08:00:00"/>
    <n v="8"/>
    <n v="143"/>
    <n v="0"/>
    <d v="1899-12-30T00:00:00"/>
    <n v="0"/>
    <d v="1899-12-30T00:00:00"/>
    <n v="4"/>
    <n v="0"/>
    <d v="1899-12-30T00:00:00"/>
    <n v="0"/>
    <n v="0"/>
    <n v="0"/>
    <d v="1899-12-30T08:00:00"/>
    <n v="479.99999999999994"/>
    <d v="1899-12-30T00:03:21"/>
    <n v="3.3566433566433562"/>
    <n v="2.79720279720279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1"/>
    <d v="1899-12-30T00:03:21"/>
    <m/>
    <m/>
    <m/>
    <m/>
    <m/>
    <m/>
    <m/>
    <m/>
    <m/>
    <m/>
  </r>
  <r>
    <x v="0"/>
    <x v="0"/>
    <x v="0"/>
    <x v="0"/>
    <x v="37"/>
    <x v="1"/>
    <d v="1899-12-30T08:00:00"/>
    <n v="8"/>
    <n v="4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2:00"/>
    <n v="11.99999999999999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00"/>
    <d v="1899-12-30T00:12:00"/>
    <m/>
    <m/>
    <m/>
    <m/>
    <m/>
    <m/>
    <m/>
    <m/>
    <m/>
    <m/>
  </r>
  <r>
    <x v="0"/>
    <x v="0"/>
    <x v="0"/>
    <x v="0"/>
    <x v="37"/>
    <x v="5"/>
    <d v="1899-12-30T08:00:00"/>
    <n v="8"/>
    <n v="11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4:22"/>
    <n v="4.36363636363636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2"/>
    <d v="1899-12-30T00:04:22"/>
    <m/>
    <m/>
    <m/>
    <m/>
    <m/>
    <m/>
    <m/>
    <m/>
    <m/>
    <m/>
  </r>
  <r>
    <x v="0"/>
    <x v="0"/>
    <x v="0"/>
    <x v="0"/>
    <x v="38"/>
    <x v="3"/>
    <d v="1899-12-30T07:30:00"/>
    <n v="7.5"/>
    <n v="158"/>
    <n v="0"/>
    <d v="1899-12-30T00:00:00"/>
    <n v="0"/>
    <d v="1899-12-30T00:00:00"/>
    <n v="24"/>
    <n v="0"/>
    <d v="1899-12-30T00:00:00"/>
    <n v="0"/>
    <n v="0"/>
    <n v="0"/>
    <d v="1899-12-30T07:30:00"/>
    <n v="450"/>
    <d v="1899-12-30T00:02:51"/>
    <n v="2.8481012658227849"/>
    <n v="15.18987341772151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1"/>
    <d v="1899-12-30T00:02:51"/>
    <m/>
    <m/>
    <m/>
    <m/>
    <m/>
    <m/>
    <m/>
    <m/>
    <m/>
    <m/>
  </r>
  <r>
    <x v="0"/>
    <x v="0"/>
    <x v="0"/>
    <x v="0"/>
    <x v="38"/>
    <x v="2"/>
    <d v="1899-12-30T07:30:00"/>
    <n v="7.5"/>
    <n v="111"/>
    <n v="0"/>
    <d v="1899-12-30T00:00:00"/>
    <n v="0.67"/>
    <d v="1899-12-30T00:40:00"/>
    <n v="17"/>
    <n v="0"/>
    <d v="1899-12-30T00:00:00"/>
    <n v="0"/>
    <n v="0"/>
    <n v="0"/>
    <d v="1899-12-30T07:30:00"/>
    <n v="450"/>
    <d v="1899-12-30T00:04:03"/>
    <n v="4.0540540540540544"/>
    <n v="15.3153153153153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3"/>
    <d v="1899-12-30T00:04:03"/>
    <m/>
    <m/>
    <m/>
    <m/>
    <m/>
    <m/>
    <m/>
    <m/>
    <m/>
    <m/>
  </r>
  <r>
    <x v="0"/>
    <x v="0"/>
    <x v="0"/>
    <x v="0"/>
    <x v="38"/>
    <x v="4"/>
    <d v="1899-12-30T01:00:00"/>
    <n v="1"/>
    <n v="33"/>
    <n v="0"/>
    <d v="1899-12-30T00:00:00"/>
    <n v="0.25"/>
    <d v="1899-12-30T00:15:00"/>
    <n v="4"/>
    <n v="0"/>
    <d v="1899-12-30T00:00:00"/>
    <n v="0"/>
    <n v="0"/>
    <n v="0"/>
    <d v="1899-12-30T01:00:00"/>
    <n v="59.999999999999993"/>
    <d v="1899-12-30T00:01:49"/>
    <n v="1.8181818181818179"/>
    <n v="12.12121212121212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9"/>
    <d v="1899-12-30T00:01:49"/>
    <m/>
    <m/>
    <m/>
    <m/>
    <m/>
    <m/>
    <m/>
    <m/>
    <m/>
    <m/>
  </r>
  <r>
    <x v="0"/>
    <x v="0"/>
    <x v="0"/>
    <x v="0"/>
    <x v="39"/>
    <x v="4"/>
    <d v="1899-12-30T07:30:00"/>
    <n v="7.5"/>
    <n v="570"/>
    <n v="0"/>
    <d v="1899-12-30T00:00:00"/>
    <n v="0"/>
    <d v="1899-12-30T00:00:00"/>
    <n v="0"/>
    <n v="0"/>
    <d v="1899-12-30T00:00:00"/>
    <n v="70"/>
    <n v="0"/>
    <n v="0"/>
    <d v="1899-12-30T07:30:00"/>
    <n v="450"/>
    <d v="1899-12-30T00:00:47"/>
    <n v="0.789473684210526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7"/>
    <d v="1899-12-30T00:00:47"/>
    <m/>
    <m/>
    <m/>
    <m/>
    <m/>
    <m/>
    <m/>
    <m/>
    <m/>
    <m/>
  </r>
  <r>
    <x v="0"/>
    <x v="0"/>
    <x v="0"/>
    <x v="0"/>
    <x v="39"/>
    <x v="3"/>
    <d v="1899-12-30T07:30:00"/>
    <n v="7.5"/>
    <n v="471"/>
    <n v="0"/>
    <d v="1899-12-30T00:00:00"/>
    <n v="0.5"/>
    <d v="1899-12-30T00:30:00"/>
    <n v="0"/>
    <n v="0"/>
    <d v="1899-12-30T00:00:00"/>
    <n v="69"/>
    <n v="0"/>
    <n v="0"/>
    <d v="1899-12-30T07:30:00"/>
    <n v="450"/>
    <d v="1899-12-30T00:00:57"/>
    <n v="0.9554140127388535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0"/>
    <x v="0"/>
    <x v="0"/>
    <x v="0"/>
    <x v="39"/>
    <x v="2"/>
    <d v="1899-12-30T07:30:00"/>
    <n v="7.5"/>
    <n v="434"/>
    <n v="0"/>
    <d v="1899-12-30T00:00:00"/>
    <n v="0"/>
    <d v="1899-12-30T00:00:00"/>
    <n v="0"/>
    <n v="0"/>
    <d v="1899-12-30T00:00:00"/>
    <n v="66"/>
    <n v="0"/>
    <n v="0"/>
    <d v="1899-12-30T07:30:00"/>
    <n v="450"/>
    <d v="1899-12-30T00:01:02"/>
    <n v="1.036866359447004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2"/>
    <d v="1899-12-30T00:01:02"/>
    <m/>
    <m/>
    <m/>
    <m/>
    <m/>
    <m/>
    <m/>
    <m/>
    <m/>
    <m/>
  </r>
  <r>
    <x v="0"/>
    <x v="0"/>
    <x v="0"/>
    <x v="0"/>
    <x v="40"/>
    <x v="1"/>
    <d v="1899-12-30T07:30:00"/>
    <n v="0"/>
    <n v="431"/>
    <n v="1"/>
    <d v="1899-12-30T01:00:00"/>
    <n v="1.25"/>
    <d v="1899-12-30T01:15:00"/>
    <n v="0"/>
    <n v="0.5"/>
    <d v="1899-12-30T00:30:00"/>
    <n v="0"/>
    <n v="0"/>
    <n v="0"/>
    <d v="1899-12-30T07:00:00"/>
    <n v="420"/>
    <d v="1899-12-30T00:00:58"/>
    <n v="0.9744779582366589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8"/>
    <d v="1899-12-30T00:00:58"/>
    <m/>
    <m/>
    <m/>
    <m/>
    <m/>
    <m/>
    <m/>
    <m/>
    <m/>
    <m/>
  </r>
  <r>
    <x v="0"/>
    <x v="0"/>
    <x v="0"/>
    <x v="0"/>
    <x v="40"/>
    <x v="2"/>
    <d v="1899-12-30T07:30:00"/>
    <n v="7.5"/>
    <n v="500"/>
    <n v="0"/>
    <d v="1899-12-30T00:00:00"/>
    <n v="0.5"/>
    <d v="1899-12-30T00:30:00"/>
    <n v="0"/>
    <n v="0"/>
    <d v="1899-12-30T00:00:00"/>
    <n v="0"/>
    <n v="0"/>
    <n v="0"/>
    <d v="1899-12-30T07:30:00"/>
    <n v="450"/>
    <d v="1899-12-30T00:00:54"/>
    <n v="0.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4"/>
    <d v="1899-12-30T00:00:54"/>
    <m/>
    <m/>
    <m/>
    <m/>
    <m/>
    <m/>
    <m/>
    <m/>
    <m/>
    <m/>
  </r>
  <r>
    <x v="0"/>
    <x v="0"/>
    <x v="0"/>
    <x v="0"/>
    <x v="40"/>
    <x v="4"/>
    <d v="1899-12-30T07:30:00"/>
    <n v="7.5"/>
    <n v="577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47"/>
    <n v="0.7798960138648179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7"/>
    <d v="1899-12-30T00:00:47"/>
    <m/>
    <m/>
    <m/>
    <m/>
    <m/>
    <m/>
    <m/>
    <m/>
    <m/>
    <m/>
  </r>
  <r>
    <x v="0"/>
    <x v="0"/>
    <x v="0"/>
    <x v="0"/>
    <x v="41"/>
    <x v="5"/>
    <d v="1899-12-30T08:00:00"/>
    <n v="8"/>
    <n v="706"/>
    <n v="0"/>
    <d v="1899-12-30T00:00:00"/>
    <n v="0"/>
    <d v="1899-12-30T00:00:00"/>
    <n v="0"/>
    <n v="0"/>
    <d v="1899-12-30T00:00:00"/>
    <n v="72"/>
    <n v="0"/>
    <n v="0"/>
    <d v="1899-12-30T08:00:00"/>
    <n v="479.99999999999994"/>
    <d v="1899-12-30T00:00:41"/>
    <n v="0.6798866855524078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1"/>
    <d v="1899-12-30T00:00:41"/>
    <m/>
    <m/>
    <m/>
    <m/>
    <m/>
    <m/>
    <m/>
    <m/>
    <m/>
    <m/>
  </r>
  <r>
    <x v="0"/>
    <x v="0"/>
    <x v="0"/>
    <x v="0"/>
    <x v="42"/>
    <x v="5"/>
    <d v="1899-12-30T05:00:00"/>
    <n v="5"/>
    <n v="338"/>
    <n v="0"/>
    <d v="1899-12-30T00:00:00"/>
    <n v="0"/>
    <d v="1899-12-30T00:00:00"/>
    <n v="0"/>
    <n v="0"/>
    <d v="1899-12-30T00:00:00"/>
    <n v="0"/>
    <n v="0"/>
    <n v="0"/>
    <d v="1899-12-30T05:00:00"/>
    <n v="300"/>
    <d v="1899-12-30T00:00:53"/>
    <n v="0.887573964497041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3"/>
    <d v="1899-12-30T00:00:53"/>
    <m/>
    <m/>
    <m/>
    <m/>
    <m/>
    <m/>
    <m/>
    <m/>
    <m/>
    <m/>
  </r>
  <r>
    <x v="0"/>
    <x v="0"/>
    <x v="0"/>
    <x v="0"/>
    <x v="43"/>
    <x v="5"/>
    <d v="1899-12-30T03:00:00"/>
    <n v="3"/>
    <n v="165"/>
    <n v="0"/>
    <d v="1899-12-30T00:00:00"/>
    <n v="0.5"/>
    <d v="1899-12-30T00:30:00"/>
    <n v="0"/>
    <n v="0.5"/>
    <d v="1899-12-30T00:30:00"/>
    <n v="69"/>
    <n v="0"/>
    <n v="0"/>
    <d v="1899-12-30T02:30:00"/>
    <n v="150"/>
    <d v="1899-12-30T00:00:55"/>
    <n v="0.9090909090909090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0"/>
    <x v="0"/>
    <x v="0"/>
    <x v="0"/>
    <x v="43"/>
    <x v="1"/>
    <d v="1899-12-30T08:00:00"/>
    <n v="8"/>
    <n v="315"/>
    <n v="0"/>
    <d v="1899-12-30T00:00:00"/>
    <n v="1.5"/>
    <d v="1899-12-30T01:30:00"/>
    <n v="11"/>
    <n v="0"/>
    <d v="1899-12-30T00:00:00"/>
    <n v="0"/>
    <n v="0"/>
    <n v="0"/>
    <d v="1899-12-30T08:00:00"/>
    <n v="479.99999999999994"/>
    <d v="1899-12-30T00:01:31"/>
    <n v="1.5238095238095237"/>
    <n v="3.492063492063492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1"/>
    <d v="1899-12-30T00:01:31"/>
    <m/>
    <m/>
    <m/>
    <m/>
    <m/>
    <m/>
    <m/>
    <m/>
    <m/>
    <m/>
  </r>
  <r>
    <x v="0"/>
    <x v="0"/>
    <x v="0"/>
    <x v="0"/>
    <x v="44"/>
    <x v="2"/>
    <d v="1899-12-30T07:30:00"/>
    <n v="7.5"/>
    <n v="535"/>
    <n v="0"/>
    <d v="1899-12-30T00:00:00"/>
    <n v="0"/>
    <d v="1899-12-30T00:00:00"/>
    <n v="0"/>
    <n v="0"/>
    <d v="1899-12-30T00:00:00"/>
    <n v="71"/>
    <n v="0"/>
    <n v="0"/>
    <d v="1899-12-30T07:30:00"/>
    <n v="450"/>
    <d v="1899-12-30T00:00:50"/>
    <n v="0.8411214953271027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0"/>
    <x v="0"/>
    <x v="0"/>
    <x v="0"/>
    <x v="44"/>
    <x v="3"/>
    <d v="1899-12-30T07:30:00"/>
    <n v="7.5"/>
    <n v="378"/>
    <n v="0"/>
    <d v="1899-12-30T00:00:00"/>
    <n v="0"/>
    <d v="1899-12-30T00:00:00"/>
    <n v="0"/>
    <n v="1.5"/>
    <d v="1899-12-30T01:30:00"/>
    <n v="0"/>
    <n v="0"/>
    <n v="0"/>
    <d v="1899-12-30T06:00:00"/>
    <n v="360"/>
    <d v="1899-12-30T00:00:57"/>
    <n v="0.952380952380952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0"/>
    <x v="0"/>
    <x v="0"/>
    <x v="0"/>
    <x v="44"/>
    <x v="4"/>
    <d v="1899-12-30T07:30:00"/>
    <n v="7.5"/>
    <n v="438"/>
    <n v="0"/>
    <d v="1899-12-30T00:00:00"/>
    <n v="0.5"/>
    <d v="1899-12-30T00:30:00"/>
    <n v="0"/>
    <n v="0.25"/>
    <d v="1899-12-30T00:15:00"/>
    <n v="0"/>
    <n v="0"/>
    <n v="0"/>
    <d v="1899-12-30T07:15:00"/>
    <n v="434.99999999999994"/>
    <d v="1899-12-30T00:01:00"/>
    <n v="0.9931506849315067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0"/>
    <d v="1899-12-30T00:01:00"/>
    <m/>
    <m/>
    <m/>
    <m/>
    <m/>
    <m/>
    <m/>
    <m/>
    <m/>
    <m/>
  </r>
  <r>
    <x v="0"/>
    <x v="0"/>
    <x v="0"/>
    <x v="0"/>
    <x v="45"/>
    <x v="0"/>
    <d v="1899-12-30T08:00:00"/>
    <n v="8"/>
    <n v="5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8:34"/>
    <n v="8.571428571428571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34"/>
    <d v="1899-12-30T00:08:34"/>
    <m/>
    <m/>
    <m/>
    <m/>
    <m/>
    <m/>
    <m/>
    <m/>
    <m/>
    <m/>
  </r>
  <r>
    <x v="0"/>
    <x v="0"/>
    <x v="0"/>
    <x v="1"/>
    <x v="46"/>
    <x v="0"/>
    <d v="1899-12-30T08:00:00"/>
    <n v="8"/>
    <n v="141"/>
    <n v="0"/>
    <d v="1899-12-30T00:00:00"/>
    <n v="0"/>
    <d v="1899-12-30T00:00:00"/>
    <n v="17"/>
    <n v="0"/>
    <d v="1899-12-30T00:00:00"/>
    <n v="0"/>
    <n v="0"/>
    <n v="0"/>
    <d v="1899-12-30T08:00:00"/>
    <n v="479.99999999999994"/>
    <d v="1899-12-30T00:03:24"/>
    <n v="3.4042553191489358"/>
    <n v="12.05673758865248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4"/>
    <d v="1899-12-30T00:03:24"/>
    <m/>
    <m/>
    <m/>
    <m/>
    <m/>
    <m/>
    <m/>
    <m/>
    <m/>
    <m/>
  </r>
  <r>
    <x v="0"/>
    <x v="0"/>
    <x v="0"/>
    <x v="1"/>
    <x v="0"/>
    <x v="0"/>
    <d v="1899-12-30T08:00:00"/>
    <n v="8"/>
    <n v="157"/>
    <n v="0"/>
    <d v="1899-12-30T00:00:00"/>
    <n v="0"/>
    <d v="1899-12-30T00:00:00"/>
    <n v="10"/>
    <n v="0"/>
    <d v="1899-12-30T00:00:00"/>
    <n v="0"/>
    <n v="0"/>
    <n v="0"/>
    <d v="1899-12-30T08:00:00"/>
    <n v="479.99999999999994"/>
    <d v="1899-12-30T00:03:03"/>
    <n v="3.057324840764331"/>
    <n v="6.36942675159235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3"/>
    <d v="1899-12-30T00:03:03"/>
    <m/>
    <m/>
    <m/>
    <m/>
    <m/>
    <m/>
    <m/>
    <m/>
    <m/>
    <m/>
  </r>
  <r>
    <x v="0"/>
    <x v="0"/>
    <x v="0"/>
    <x v="1"/>
    <x v="1"/>
    <x v="0"/>
    <d v="1899-12-30T07:00:00"/>
    <n v="7"/>
    <n v="200"/>
    <n v="0"/>
    <d v="1899-12-30T00:00:00"/>
    <n v="0"/>
    <d v="1899-12-30T00:00:00"/>
    <n v="13"/>
    <n v="0"/>
    <d v="1899-12-30T00:00:00"/>
    <n v="0"/>
    <n v="0"/>
    <n v="0"/>
    <d v="1899-12-30T07:00:00"/>
    <n v="420"/>
    <d v="1899-12-30T00:02:06"/>
    <n v="2.1"/>
    <n v="6.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6"/>
    <d v="1899-12-30T00:02:06"/>
    <m/>
    <m/>
    <m/>
    <m/>
    <m/>
    <m/>
    <m/>
    <m/>
    <m/>
    <m/>
  </r>
  <r>
    <x v="0"/>
    <x v="0"/>
    <x v="0"/>
    <x v="1"/>
    <x v="2"/>
    <x v="0"/>
    <d v="1899-12-30T04:45:00"/>
    <n v="4.75"/>
    <n v="21"/>
    <n v="0"/>
    <d v="1899-12-30T00:00:00"/>
    <n v="0"/>
    <d v="1899-12-30T00:00:00"/>
    <n v="0"/>
    <n v="0"/>
    <d v="1899-12-30T00:00:00"/>
    <n v="0"/>
    <n v="0"/>
    <n v="0"/>
    <d v="1899-12-30T04:45:00"/>
    <n v="285"/>
    <d v="1899-12-30T00:13:34"/>
    <n v="13.57142857142857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3:34"/>
    <d v="1899-12-30T00:13:34"/>
    <m/>
    <m/>
    <m/>
    <m/>
    <m/>
    <m/>
    <m/>
    <m/>
    <m/>
    <m/>
  </r>
  <r>
    <x v="0"/>
    <x v="0"/>
    <x v="0"/>
    <x v="1"/>
    <x v="2"/>
    <x v="0"/>
    <d v="1899-12-30T08:00:00"/>
    <n v="8"/>
    <n v="1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36:55"/>
    <n v="36.9230769230769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6:55"/>
    <d v="1899-12-30T00:36:55"/>
    <m/>
    <m/>
    <m/>
    <m/>
    <m/>
    <m/>
    <m/>
    <m/>
    <m/>
    <m/>
  </r>
  <r>
    <x v="0"/>
    <x v="0"/>
    <x v="0"/>
    <x v="1"/>
    <x v="2"/>
    <x v="0"/>
    <d v="1899-12-30T08:00:00"/>
    <n v="8"/>
    <n v="14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3:23"/>
    <n v="3.380281690140844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3"/>
    <d v="1899-12-30T00:03:23"/>
    <m/>
    <m/>
    <m/>
    <m/>
    <m/>
    <m/>
    <m/>
    <m/>
    <m/>
    <m/>
  </r>
  <r>
    <x v="0"/>
    <x v="0"/>
    <x v="0"/>
    <x v="1"/>
    <x v="3"/>
    <x v="0"/>
    <d v="1899-12-30T09:05:00"/>
    <n v="9.08"/>
    <n v="140"/>
    <n v="0"/>
    <d v="1899-12-30T00:00:00"/>
    <n v="0"/>
    <d v="1899-12-30T00:00:00"/>
    <n v="8"/>
    <n v="0"/>
    <d v="1899-12-30T00:00:00"/>
    <n v="0"/>
    <n v="0"/>
    <n v="0"/>
    <d v="1899-12-30T09:05:00"/>
    <n v="545"/>
    <d v="1899-12-30T00:03:54"/>
    <n v="3.8928571428571428"/>
    <n v="5.714285714285714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4"/>
    <d v="1899-12-30T00:03:54"/>
    <m/>
    <m/>
    <m/>
    <m/>
    <m/>
    <m/>
    <m/>
    <m/>
    <m/>
    <m/>
  </r>
  <r>
    <x v="0"/>
    <x v="0"/>
    <x v="0"/>
    <x v="1"/>
    <x v="4"/>
    <x v="0"/>
    <d v="1899-12-30T08:00:00"/>
    <n v="8"/>
    <n v="54"/>
    <n v="0"/>
    <d v="1899-12-30T00:00:00"/>
    <n v="0"/>
    <d v="1899-12-30T00:00:00"/>
    <n v="1"/>
    <n v="0"/>
    <d v="1899-12-30T00:00:00"/>
    <n v="0"/>
    <n v="0"/>
    <n v="0"/>
    <d v="1899-12-30T08:00:00"/>
    <n v="479.99999999999994"/>
    <d v="1899-12-30T00:08:53"/>
    <n v="8.8888888888888875"/>
    <n v="1.851851851851851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53"/>
    <d v="1899-12-30T00:08:53"/>
    <m/>
    <m/>
    <m/>
    <m/>
    <m/>
    <m/>
    <m/>
    <m/>
    <m/>
    <m/>
  </r>
  <r>
    <x v="0"/>
    <x v="0"/>
    <x v="0"/>
    <x v="1"/>
    <x v="6"/>
    <x v="0"/>
    <d v="1899-12-30T08:00:00"/>
    <n v="8"/>
    <n v="934"/>
    <n v="0"/>
    <d v="1899-12-30T00:00:00"/>
    <n v="0"/>
    <d v="1899-12-30T00:00:00"/>
    <n v="121"/>
    <n v="0"/>
    <d v="1899-12-30T00:00:00"/>
    <n v="0"/>
    <n v="0"/>
    <n v="0"/>
    <d v="1899-12-30T08:00:00"/>
    <n v="479.99999999999994"/>
    <d v="1899-12-30T00:00:31"/>
    <n v="0.51391862955032119"/>
    <n v="12.9550321199143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1"/>
    <d v="1899-12-30T00:00:31"/>
    <m/>
    <m/>
    <m/>
    <m/>
    <m/>
    <m/>
    <m/>
    <m/>
    <m/>
    <m/>
  </r>
  <r>
    <x v="0"/>
    <x v="0"/>
    <x v="0"/>
    <x v="1"/>
    <x v="7"/>
    <x v="0"/>
    <d v="1899-12-30T07:08:00"/>
    <n v="7.13"/>
    <n v="485"/>
    <n v="0"/>
    <d v="1899-12-30T00:00:00"/>
    <n v="0"/>
    <d v="1899-12-30T00:00:00"/>
    <n v="89"/>
    <n v="0"/>
    <d v="1899-12-30T00:00:00"/>
    <n v="61"/>
    <n v="0"/>
    <n v="0"/>
    <d v="1899-12-30T07:08:00"/>
    <n v="428"/>
    <d v="1899-12-30T00:00:53"/>
    <n v="0.88247422680412368"/>
    <n v="18.3505154639175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3"/>
    <d v="1899-12-30T00:00:53"/>
    <m/>
    <m/>
    <m/>
    <m/>
    <m/>
    <m/>
    <m/>
    <m/>
    <m/>
    <m/>
  </r>
  <r>
    <x v="0"/>
    <x v="0"/>
    <x v="0"/>
    <x v="1"/>
    <x v="8"/>
    <x v="0"/>
    <d v="1899-12-30T01:30:00"/>
    <n v="1.5"/>
    <n v="52"/>
    <n v="0"/>
    <d v="1899-12-30T00:00:00"/>
    <n v="0"/>
    <d v="1899-12-30T00:00:00"/>
    <n v="2"/>
    <n v="0"/>
    <d v="1899-12-30T00:00:00"/>
    <n v="0"/>
    <n v="0"/>
    <n v="0"/>
    <d v="1899-12-30T01:30:00"/>
    <n v="90"/>
    <d v="1899-12-30T00:01:44"/>
    <n v="1.7307692307692308"/>
    <n v="3.846153846153846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4"/>
    <d v="1899-12-30T00:01:44"/>
    <m/>
    <m/>
    <m/>
    <m/>
    <m/>
    <m/>
    <m/>
    <m/>
    <m/>
    <m/>
  </r>
  <r>
    <x v="0"/>
    <x v="0"/>
    <x v="0"/>
    <x v="1"/>
    <x v="9"/>
    <x v="2"/>
    <d v="1899-12-30T07:30:00"/>
    <n v="7.5"/>
    <n v="249"/>
    <n v="0"/>
    <d v="1899-12-30T00:00:00"/>
    <n v="0.5"/>
    <d v="1899-12-30T00:30:00"/>
    <n v="6"/>
    <n v="0"/>
    <d v="1899-12-30T00:00:00"/>
    <n v="82"/>
    <n v="0"/>
    <n v="0"/>
    <d v="1899-12-30T07:30:00"/>
    <n v="450"/>
    <d v="1899-12-30T00:01:48"/>
    <n v="1.8072289156626506"/>
    <n v="2.409638554216867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8"/>
    <d v="1899-12-30T00:01:48"/>
    <m/>
    <m/>
    <m/>
    <m/>
    <m/>
    <m/>
    <m/>
    <m/>
    <m/>
    <m/>
  </r>
  <r>
    <x v="0"/>
    <x v="0"/>
    <x v="0"/>
    <x v="1"/>
    <x v="9"/>
    <x v="3"/>
    <d v="1899-12-30T07:30:00"/>
    <n v="7.5"/>
    <n v="197"/>
    <n v="0"/>
    <d v="1899-12-30T00:00:00"/>
    <n v="0"/>
    <d v="1899-12-30T00:00:00"/>
    <n v="5"/>
    <n v="0"/>
    <d v="1899-12-30T00:00:00"/>
    <n v="70"/>
    <n v="0"/>
    <n v="0"/>
    <d v="1899-12-30T07:30:00"/>
    <n v="450"/>
    <d v="1899-12-30T00:02:17"/>
    <n v="2.2842639593908629"/>
    <n v="2.538071065989847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7"/>
    <d v="1899-12-30T00:02:17"/>
    <m/>
    <m/>
    <m/>
    <m/>
    <m/>
    <m/>
    <m/>
    <m/>
    <m/>
    <m/>
  </r>
  <r>
    <x v="0"/>
    <x v="0"/>
    <x v="0"/>
    <x v="1"/>
    <x v="10"/>
    <x v="3"/>
    <d v="1899-12-30T07:30:00"/>
    <n v="7.5"/>
    <n v="54"/>
    <n v="0"/>
    <d v="1899-12-30T00:00:00"/>
    <n v="0"/>
    <d v="1899-12-30T00:00:00"/>
    <n v="5"/>
    <n v="0.33"/>
    <d v="1899-12-30T00:20:00"/>
    <n v="77"/>
    <n v="0"/>
    <n v="0"/>
    <d v="1899-12-30T07:10:00"/>
    <n v="430"/>
    <d v="1899-12-30T00:07:58"/>
    <n v="7.9629629629629628"/>
    <n v="9.259259259259259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58"/>
    <d v="1899-12-30T00:07:58"/>
    <m/>
    <m/>
    <m/>
    <m/>
    <m/>
    <m/>
    <m/>
    <m/>
    <m/>
    <m/>
  </r>
  <r>
    <x v="0"/>
    <x v="0"/>
    <x v="0"/>
    <x v="1"/>
    <x v="10"/>
    <x v="2"/>
    <d v="1899-12-30T07:30:00"/>
    <n v="7.5"/>
    <n v="48"/>
    <n v="0.25"/>
    <d v="1899-12-30T00:15:00"/>
    <n v="0"/>
    <d v="1899-12-30T00:00:00"/>
    <n v="2"/>
    <n v="0.33"/>
    <d v="1899-12-30T00:20:00"/>
    <n v="70"/>
    <n v="0"/>
    <n v="0"/>
    <d v="1899-12-30T07:10:00"/>
    <n v="430"/>
    <d v="1899-12-30T00:08:58"/>
    <n v="8.9583333333333339"/>
    <n v="4.1666666666666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58"/>
    <d v="1899-12-30T00:08:58"/>
    <m/>
    <m/>
    <m/>
    <m/>
    <m/>
    <m/>
    <m/>
    <m/>
    <m/>
    <m/>
  </r>
  <r>
    <x v="0"/>
    <x v="0"/>
    <x v="0"/>
    <x v="1"/>
    <x v="10"/>
    <x v="4"/>
    <d v="1899-12-30T07:30:00"/>
    <n v="7.5"/>
    <n v="44"/>
    <n v="0"/>
    <d v="1899-12-30T00:00:00"/>
    <n v="0.42"/>
    <d v="1899-12-30T00:25:00"/>
    <n v="1"/>
    <n v="0.42"/>
    <d v="1899-12-30T00:25:00"/>
    <n v="69"/>
    <n v="0"/>
    <n v="0"/>
    <d v="1899-12-30T07:05:00"/>
    <n v="425"/>
    <d v="1899-12-30T00:09:40"/>
    <n v="9.6590909090909083"/>
    <n v="2.272727272727272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40"/>
    <d v="1899-12-30T00:09:40"/>
    <m/>
    <m/>
    <m/>
    <m/>
    <m/>
    <m/>
    <m/>
    <m/>
    <m/>
    <m/>
  </r>
  <r>
    <x v="0"/>
    <x v="0"/>
    <x v="0"/>
    <x v="1"/>
    <x v="11"/>
    <x v="5"/>
    <d v="1899-12-30T08:00:00"/>
    <n v="8"/>
    <n v="58"/>
    <n v="0"/>
    <d v="1899-12-30T00:00:00"/>
    <n v="0"/>
    <d v="1899-12-30T00:00:00"/>
    <n v="0"/>
    <n v="0.5"/>
    <d v="1899-12-30T00:30:00"/>
    <n v="72"/>
    <n v="0"/>
    <n v="0"/>
    <d v="1899-12-30T07:30:00"/>
    <n v="450"/>
    <d v="1899-12-30T00:07:46"/>
    <n v="7.758620689655172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46"/>
    <d v="1899-12-30T00:07:46"/>
    <m/>
    <m/>
    <m/>
    <m/>
    <m/>
    <m/>
    <m/>
    <m/>
    <m/>
    <m/>
  </r>
  <r>
    <x v="0"/>
    <x v="0"/>
    <x v="0"/>
    <x v="1"/>
    <x v="12"/>
    <x v="1"/>
    <d v="1899-12-30T08:00:00"/>
    <n v="8"/>
    <n v="68"/>
    <n v="0.78"/>
    <d v="1899-12-30T00:47:00"/>
    <n v="0.75"/>
    <d v="1899-12-30T00:45:00"/>
    <n v="4"/>
    <n v="0"/>
    <d v="1899-12-30T00:00:00"/>
    <n v="64"/>
    <n v="0"/>
    <n v="0"/>
    <d v="1899-12-30T08:00:00"/>
    <n v="479.99999999999994"/>
    <d v="1899-12-30T00:07:04"/>
    <n v="7.0588235294117636"/>
    <n v="5.8823529411764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04"/>
    <d v="1899-12-30T00:07:04"/>
    <m/>
    <m/>
    <m/>
    <m/>
    <m/>
    <m/>
    <m/>
    <m/>
    <m/>
    <m/>
  </r>
  <r>
    <x v="0"/>
    <x v="0"/>
    <x v="0"/>
    <x v="1"/>
    <x v="13"/>
    <x v="4"/>
    <d v="1899-12-30T07:30:00"/>
    <n v="7.5"/>
    <n v="56"/>
    <n v="0.08"/>
    <d v="1899-12-30T00:05:00"/>
    <n v="0.5"/>
    <d v="1899-12-30T00:30:00"/>
    <n v="0"/>
    <n v="0"/>
    <d v="1899-12-30T00:00:00"/>
    <n v="81"/>
    <n v="0"/>
    <n v="0"/>
    <d v="1899-12-30T07:30:00"/>
    <n v="450"/>
    <d v="1899-12-30T00:08:02"/>
    <n v="8.035714285714286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02"/>
    <d v="1899-12-30T00:08:02"/>
    <m/>
    <m/>
    <m/>
    <m/>
    <m/>
    <m/>
    <m/>
    <m/>
    <m/>
    <m/>
  </r>
  <r>
    <x v="0"/>
    <x v="0"/>
    <x v="0"/>
    <x v="1"/>
    <x v="13"/>
    <x v="3"/>
    <d v="1899-12-30T07:30:00"/>
    <n v="7.5"/>
    <n v="28"/>
    <n v="1.75"/>
    <d v="1899-12-30T01:45:00"/>
    <n v="0.75"/>
    <d v="1899-12-30T00:45:00"/>
    <n v="2"/>
    <n v="0.25"/>
    <d v="1899-12-30T00:15:00"/>
    <n v="51"/>
    <n v="0"/>
    <n v="0"/>
    <d v="1899-12-30T07:15:00"/>
    <n v="434.99999999999994"/>
    <d v="1899-12-30T00:15:32"/>
    <n v="15.535714285714283"/>
    <n v="7.142857142857143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5:32"/>
    <d v="1899-12-30T00:15:32"/>
    <m/>
    <m/>
    <m/>
    <m/>
    <m/>
    <m/>
    <m/>
    <m/>
    <m/>
    <m/>
  </r>
  <r>
    <x v="0"/>
    <x v="0"/>
    <x v="0"/>
    <x v="1"/>
    <x v="13"/>
    <x v="2"/>
    <d v="1899-12-30T07:30:00"/>
    <n v="7.5"/>
    <n v="57"/>
    <n v="0"/>
    <d v="1899-12-30T00:00:00"/>
    <n v="0.59"/>
    <d v="1899-12-30T00:35:00"/>
    <n v="2"/>
    <n v="0"/>
    <d v="1899-12-30T00:00:00"/>
    <n v="80"/>
    <n v="0"/>
    <n v="0"/>
    <d v="1899-12-30T07:30:00"/>
    <n v="450"/>
    <d v="1899-12-30T00:07:54"/>
    <n v="7.8947368421052628"/>
    <n v="3.508771929824561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54"/>
    <d v="1899-12-30T00:07:54"/>
    <m/>
    <m/>
    <m/>
    <m/>
    <m/>
    <m/>
    <m/>
    <m/>
    <m/>
    <m/>
  </r>
  <r>
    <x v="0"/>
    <x v="0"/>
    <x v="0"/>
    <x v="1"/>
    <x v="14"/>
    <x v="1"/>
    <d v="1899-12-30T08:00:00"/>
    <n v="8"/>
    <n v="71"/>
    <n v="0"/>
    <d v="1899-12-30T00:00:00"/>
    <n v="0"/>
    <d v="1899-12-30T00:00:00"/>
    <n v="0"/>
    <n v="0"/>
    <d v="1899-12-30T00:00:00"/>
    <n v="82"/>
    <n v="0"/>
    <n v="0"/>
    <d v="1899-12-30T08:00:00"/>
    <n v="479.99999999999994"/>
    <d v="1899-12-30T00:06:46"/>
    <n v="6.760563380281689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6"/>
    <d v="1899-12-30T00:06:46"/>
    <m/>
    <m/>
    <m/>
    <m/>
    <m/>
    <m/>
    <m/>
    <m/>
    <m/>
    <m/>
  </r>
  <r>
    <x v="0"/>
    <x v="0"/>
    <x v="0"/>
    <x v="1"/>
    <x v="14"/>
    <x v="5"/>
    <d v="1899-12-30T08:00:00"/>
    <n v="8"/>
    <n v="64"/>
    <n v="0"/>
    <d v="1899-12-30T00:00:00"/>
    <n v="0"/>
    <d v="1899-12-30T00:00:00"/>
    <n v="0"/>
    <n v="0"/>
    <d v="1899-12-30T00:00:00"/>
    <n v="84"/>
    <n v="0"/>
    <n v="0"/>
    <d v="1899-12-30T08:00:00"/>
    <n v="479.99999999999994"/>
    <d v="1899-12-30T00:07:30"/>
    <n v="7.499999999999999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30"/>
    <d v="1899-12-30T00:07:30"/>
    <m/>
    <m/>
    <m/>
    <m/>
    <m/>
    <m/>
    <m/>
    <m/>
    <m/>
    <m/>
  </r>
  <r>
    <x v="0"/>
    <x v="0"/>
    <x v="0"/>
    <x v="1"/>
    <x v="15"/>
    <x v="0"/>
    <d v="1899-12-30T02:00:00"/>
    <n v="2"/>
    <n v="112"/>
    <n v="0"/>
    <d v="1899-12-30T00:00:00"/>
    <n v="0"/>
    <d v="1899-12-30T00:00:00"/>
    <n v="10"/>
    <n v="0"/>
    <d v="1899-12-30T00:00:00"/>
    <n v="0"/>
    <n v="0"/>
    <n v="0"/>
    <d v="1899-12-30T02:00:00"/>
    <n v="119.99999999999999"/>
    <d v="1899-12-30T00:01:04"/>
    <n v="1.0714285714285714"/>
    <n v="8.928571428571428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4"/>
    <d v="1899-12-30T00:01:04"/>
    <m/>
    <m/>
    <m/>
    <m/>
    <m/>
    <m/>
    <m/>
    <m/>
    <m/>
    <m/>
  </r>
  <r>
    <x v="0"/>
    <x v="0"/>
    <x v="0"/>
    <x v="1"/>
    <x v="16"/>
    <x v="0"/>
    <d v="1899-12-30T08:00:00"/>
    <n v="8"/>
    <n v="1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40:00"/>
    <n v="3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0:00"/>
    <d v="1899-12-30T00:40:00"/>
    <m/>
    <m/>
    <m/>
    <m/>
    <m/>
    <m/>
    <m/>
    <m/>
    <m/>
    <m/>
  </r>
  <r>
    <x v="0"/>
    <x v="0"/>
    <x v="0"/>
    <x v="1"/>
    <x v="16"/>
    <x v="0"/>
    <d v="1899-12-30T08:00:00"/>
    <n v="8"/>
    <n v="2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7:09"/>
    <n v="17.14285714285714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7:09"/>
    <d v="1899-12-30T00:17:09"/>
    <m/>
    <m/>
    <m/>
    <m/>
    <m/>
    <m/>
    <m/>
    <m/>
    <m/>
    <m/>
  </r>
  <r>
    <x v="0"/>
    <x v="0"/>
    <x v="0"/>
    <x v="1"/>
    <x v="16"/>
    <x v="0"/>
    <d v="1899-12-30T08:00:00"/>
    <n v="8"/>
    <n v="17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8:14"/>
    <n v="28.23529411764705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8:14"/>
    <d v="1899-12-30T00:28:14"/>
    <m/>
    <m/>
    <m/>
    <m/>
    <m/>
    <m/>
    <m/>
    <m/>
    <m/>
    <m/>
  </r>
  <r>
    <x v="0"/>
    <x v="0"/>
    <x v="0"/>
    <x v="1"/>
    <x v="16"/>
    <x v="0"/>
    <d v="1899-12-30T08:00:00"/>
    <n v="8"/>
    <n v="1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34:17"/>
    <n v="34.28571428571428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4:17"/>
    <d v="1899-12-30T00:34:17"/>
    <m/>
    <m/>
    <m/>
    <m/>
    <m/>
    <m/>
    <m/>
    <m/>
    <m/>
    <m/>
  </r>
  <r>
    <x v="0"/>
    <x v="0"/>
    <x v="0"/>
    <x v="1"/>
    <x v="18"/>
    <x v="0"/>
    <d v="1899-12-30T08:00:00"/>
    <n v="8"/>
    <n v="1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40:00"/>
    <n v="3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0:00"/>
    <d v="1899-12-30T00:40:00"/>
    <m/>
    <m/>
    <m/>
    <m/>
    <m/>
    <m/>
    <m/>
    <m/>
    <m/>
    <m/>
  </r>
  <r>
    <x v="0"/>
    <x v="0"/>
    <x v="0"/>
    <x v="1"/>
    <x v="19"/>
    <x v="1"/>
    <d v="1899-12-30T08:00:00"/>
    <n v="8"/>
    <n v="95"/>
    <n v="0.25"/>
    <d v="1899-12-30T00:15:00"/>
    <n v="0"/>
    <d v="1899-12-30T00:00:00"/>
    <n v="8"/>
    <n v="0"/>
    <d v="1899-12-30T00:00:00"/>
    <n v="0"/>
    <n v="0"/>
    <n v="0"/>
    <d v="1899-12-30T08:00:00"/>
    <n v="479.99999999999994"/>
    <d v="1899-12-30T00:05:03"/>
    <n v="5.0526315789473681"/>
    <n v="8.421052631578946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03"/>
    <d v="1899-12-30T00:05:03"/>
    <m/>
    <m/>
    <m/>
    <m/>
    <m/>
    <m/>
    <m/>
    <m/>
    <m/>
    <m/>
  </r>
  <r>
    <x v="0"/>
    <x v="0"/>
    <x v="0"/>
    <x v="1"/>
    <x v="19"/>
    <x v="5"/>
    <d v="1899-12-30T08:00:00"/>
    <n v="8"/>
    <n v="177"/>
    <n v="0"/>
    <d v="1899-12-30T00:00:00"/>
    <n v="0"/>
    <d v="1899-12-30T00:00:00"/>
    <n v="7"/>
    <n v="0"/>
    <d v="1899-12-30T00:00:00"/>
    <n v="0"/>
    <n v="0"/>
    <n v="0"/>
    <d v="1899-12-30T08:00:00"/>
    <n v="479.99999999999994"/>
    <d v="1899-12-30T00:02:43"/>
    <n v="2.7118644067796609"/>
    <n v="3.954802259887005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3"/>
    <d v="1899-12-30T00:02:43"/>
    <m/>
    <m/>
    <m/>
    <m/>
    <m/>
    <m/>
    <m/>
    <m/>
    <m/>
    <m/>
  </r>
  <r>
    <x v="0"/>
    <x v="0"/>
    <x v="0"/>
    <x v="1"/>
    <x v="19"/>
    <x v="4"/>
    <d v="1899-12-30T07:30:00"/>
    <n v="7.5"/>
    <n v="138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3:16"/>
    <n v="3.260869565217391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16"/>
    <d v="1899-12-30T00:03:16"/>
    <m/>
    <m/>
    <m/>
    <m/>
    <m/>
    <m/>
    <m/>
    <m/>
    <m/>
    <m/>
  </r>
  <r>
    <x v="0"/>
    <x v="0"/>
    <x v="0"/>
    <x v="1"/>
    <x v="20"/>
    <x v="0"/>
    <d v="1899-12-30T08:00:00"/>
    <n v="8"/>
    <n v="109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4:24"/>
    <n v="4.403669724770641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4"/>
    <d v="1899-12-30T00:04:24"/>
    <m/>
    <m/>
    <m/>
    <m/>
    <m/>
    <m/>
    <m/>
    <m/>
    <m/>
    <m/>
  </r>
  <r>
    <x v="0"/>
    <x v="0"/>
    <x v="0"/>
    <x v="1"/>
    <x v="21"/>
    <x v="0"/>
    <d v="1899-12-30T09:05:00"/>
    <n v="9.08"/>
    <n v="732"/>
    <n v="0.75"/>
    <d v="1899-12-30T00:45:00"/>
    <n v="0"/>
    <d v="1899-12-30T00:00:00"/>
    <n v="0"/>
    <n v="0"/>
    <d v="1899-12-30T00:00:00"/>
    <n v="0"/>
    <n v="0"/>
    <n v="0"/>
    <d v="1899-12-30T09:05:00"/>
    <n v="545"/>
    <d v="1899-12-30T00:00:45"/>
    <n v="0.7445355191256830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5"/>
    <d v="1899-12-30T00:00:45"/>
    <m/>
    <m/>
    <m/>
    <m/>
    <m/>
    <m/>
    <m/>
    <m/>
    <m/>
    <m/>
  </r>
  <r>
    <x v="0"/>
    <x v="0"/>
    <x v="0"/>
    <x v="1"/>
    <x v="22"/>
    <x v="4"/>
    <d v="1899-12-30T07:30:00"/>
    <n v="7.5"/>
    <n v="554"/>
    <n v="0"/>
    <d v="1899-12-30T00:00:00"/>
    <n v="0"/>
    <d v="1899-12-30T00:00:00"/>
    <n v="219"/>
    <n v="0"/>
    <d v="1899-12-30T00:00:00"/>
    <n v="36"/>
    <n v="0"/>
    <n v="0"/>
    <d v="1899-12-30T07:30:00"/>
    <n v="450"/>
    <d v="1899-12-30T00:00:49"/>
    <n v="0.81227436823104693"/>
    <n v="39.53068592057761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9"/>
    <d v="1899-12-30T00:00:49"/>
    <m/>
    <m/>
    <m/>
    <m/>
    <m/>
    <m/>
    <m/>
    <m/>
    <m/>
    <m/>
  </r>
  <r>
    <x v="0"/>
    <x v="0"/>
    <x v="0"/>
    <x v="1"/>
    <x v="22"/>
    <x v="3"/>
    <d v="1899-12-30T07:30:00"/>
    <n v="7.5"/>
    <n v="290"/>
    <n v="0"/>
    <d v="1899-12-30T00:00:00"/>
    <n v="0"/>
    <d v="1899-12-30T00:00:00"/>
    <n v="276"/>
    <n v="0"/>
    <d v="1899-12-30T00:00:00"/>
    <n v="24"/>
    <n v="0"/>
    <n v="0"/>
    <d v="1899-12-30T07:30:00"/>
    <n v="450"/>
    <d v="1899-12-30T00:01:33"/>
    <n v="1.5517241379310345"/>
    <n v="95.17241379310344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3"/>
    <d v="1899-12-30T00:01:33"/>
    <m/>
    <m/>
    <m/>
    <m/>
    <m/>
    <m/>
    <m/>
    <m/>
    <m/>
    <m/>
  </r>
  <r>
    <x v="0"/>
    <x v="0"/>
    <x v="0"/>
    <x v="1"/>
    <x v="22"/>
    <x v="5"/>
    <d v="1899-12-30T08:00:00"/>
    <n v="8"/>
    <n v="1183"/>
    <n v="0"/>
    <d v="1899-12-30T00:00:00"/>
    <n v="0"/>
    <d v="1899-12-30T00:00:00"/>
    <n v="42"/>
    <n v="0.5"/>
    <d v="1899-12-30T00:30:00"/>
    <n v="0"/>
    <n v="0"/>
    <n v="0"/>
    <d v="1899-12-30T07:30:00"/>
    <n v="450"/>
    <d v="1899-12-30T00:00:23"/>
    <n v="0.38038884192730349"/>
    <n v="3.550295857988165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3"/>
    <d v="1899-12-30T00:00:23"/>
    <m/>
    <m/>
    <m/>
    <m/>
    <m/>
    <m/>
    <m/>
    <m/>
    <m/>
    <m/>
  </r>
  <r>
    <x v="0"/>
    <x v="0"/>
    <x v="0"/>
    <x v="1"/>
    <x v="23"/>
    <x v="4"/>
    <d v="1899-12-30T07:30:00"/>
    <n v="7.5"/>
    <n v="608"/>
    <n v="0"/>
    <d v="1899-12-30T00:00:00"/>
    <n v="0"/>
    <d v="1899-12-30T00:00:00"/>
    <n v="62"/>
    <n v="0"/>
    <d v="1899-12-30T00:00:00"/>
    <n v="52"/>
    <n v="671"/>
    <n v="0"/>
    <d v="1899-12-30T07:30:00"/>
    <n v="450"/>
    <d v="1899-12-30T00:00:44"/>
    <n v="0.74013157894736847"/>
    <n v="10.19736842105263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4"/>
    <d v="1899-12-30T00:00:44"/>
    <m/>
    <m/>
    <m/>
    <m/>
    <m/>
    <m/>
    <m/>
    <m/>
    <m/>
    <m/>
  </r>
  <r>
    <x v="0"/>
    <x v="0"/>
    <x v="0"/>
    <x v="1"/>
    <x v="23"/>
    <x v="2"/>
    <d v="1899-12-30T07:30:00"/>
    <n v="7.5"/>
    <n v="411"/>
    <n v="0"/>
    <d v="1899-12-30T00:00:00"/>
    <n v="0"/>
    <d v="1899-12-30T00:00:00"/>
    <n v="56"/>
    <n v="0"/>
    <d v="1899-12-30T00:00:00"/>
    <n v="30"/>
    <n v="467"/>
    <n v="0"/>
    <d v="1899-12-30T07:30:00"/>
    <n v="450"/>
    <d v="1899-12-30T00:01:06"/>
    <n v="1.0948905109489051"/>
    <n v="13.62530413625304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6"/>
    <d v="1899-12-30T00:01:06"/>
    <m/>
    <m/>
    <m/>
    <m/>
    <m/>
    <m/>
    <m/>
    <m/>
    <m/>
    <m/>
  </r>
  <r>
    <x v="0"/>
    <x v="0"/>
    <x v="0"/>
    <x v="1"/>
    <x v="23"/>
    <x v="5"/>
    <d v="1899-12-30T07:30:00"/>
    <n v="7.5"/>
    <n v="353"/>
    <n v="0"/>
    <d v="1899-12-30T00:00:00"/>
    <n v="0"/>
    <d v="1899-12-30T00:00:00"/>
    <n v="55"/>
    <n v="0"/>
    <d v="1899-12-30T00:00:00"/>
    <n v="34"/>
    <n v="350"/>
    <n v="0"/>
    <d v="1899-12-30T07:30:00"/>
    <n v="450"/>
    <d v="1899-12-30T00:01:16"/>
    <n v="1.2747875354107649"/>
    <n v="15.58073654390934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6"/>
    <d v="1899-12-30T00:01:16"/>
    <m/>
    <m/>
    <m/>
    <m/>
    <m/>
    <m/>
    <m/>
    <m/>
    <m/>
    <m/>
  </r>
  <r>
    <x v="0"/>
    <x v="0"/>
    <x v="0"/>
    <x v="1"/>
    <x v="24"/>
    <x v="1"/>
    <d v="1899-12-30T08:00:00"/>
    <n v="8"/>
    <n v="775"/>
    <n v="0"/>
    <d v="1899-12-30T00:00:00"/>
    <n v="0.33"/>
    <d v="1899-12-30T00:20:00"/>
    <n v="40"/>
    <n v="0"/>
    <d v="1899-12-30T00:00:00"/>
    <n v="23"/>
    <n v="886"/>
    <n v="0"/>
    <d v="1899-12-30T08:00:00"/>
    <n v="479.99999999999994"/>
    <d v="1899-12-30T00:00:37"/>
    <n v="0.61935483870967734"/>
    <n v="5.16129032258064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7"/>
    <d v="1899-12-30T00:00:37"/>
    <m/>
    <m/>
    <m/>
    <m/>
    <m/>
    <m/>
    <m/>
    <m/>
    <m/>
    <m/>
  </r>
  <r>
    <x v="0"/>
    <x v="0"/>
    <x v="0"/>
    <x v="1"/>
    <x v="24"/>
    <x v="5"/>
    <d v="1899-12-30T00:30:00"/>
    <n v="0.5"/>
    <n v="8"/>
    <n v="0"/>
    <d v="1899-12-30T00:00:00"/>
    <n v="0"/>
    <d v="1899-12-30T00:00:00"/>
    <n v="8"/>
    <n v="0"/>
    <d v="1899-12-30T00:00:00"/>
    <n v="0"/>
    <n v="0"/>
    <n v="0"/>
    <d v="1899-12-30T00:30:00"/>
    <n v="29.999999999999996"/>
    <d v="1899-12-30T00:03:45"/>
    <n v="3.7499999999999996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5"/>
    <d v="1899-12-30T00:03:45"/>
    <m/>
    <m/>
    <m/>
    <m/>
    <m/>
    <m/>
    <m/>
    <m/>
    <m/>
    <m/>
  </r>
  <r>
    <x v="0"/>
    <x v="0"/>
    <x v="0"/>
    <x v="1"/>
    <x v="25"/>
    <x v="0"/>
    <d v="1899-12-30T08:50:00"/>
    <n v="8.83"/>
    <n v="611"/>
    <n v="0"/>
    <d v="1899-12-30T00:00:00"/>
    <n v="0"/>
    <d v="1899-12-30T00:00:00"/>
    <n v="41"/>
    <n v="0"/>
    <d v="1899-12-30T00:00:00"/>
    <n v="0"/>
    <n v="0"/>
    <n v="0"/>
    <d v="1899-12-30T08:50:00"/>
    <n v="530"/>
    <d v="1899-12-30T00:00:52"/>
    <n v="0.86743044189852703"/>
    <n v="6.710310965630114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2"/>
    <d v="1899-12-30T00:00:52"/>
    <m/>
    <m/>
    <m/>
    <m/>
    <m/>
    <m/>
    <m/>
    <m/>
    <m/>
    <m/>
  </r>
  <r>
    <x v="0"/>
    <x v="0"/>
    <x v="0"/>
    <x v="1"/>
    <x v="26"/>
    <x v="0"/>
    <d v="1899-12-30T05:20:00"/>
    <n v="5.33"/>
    <n v="272"/>
    <n v="0"/>
    <d v="1899-12-30T00:00:00"/>
    <n v="0"/>
    <d v="1899-12-30T00:00:00"/>
    <n v="30"/>
    <n v="0"/>
    <d v="1899-12-30T00:00:00"/>
    <n v="0"/>
    <n v="0"/>
    <n v="0"/>
    <d v="1899-12-30T05:20:00"/>
    <n v="319.99999999999994"/>
    <d v="1899-12-30T00:01:11"/>
    <n v="1.1764705882352939"/>
    <n v="11.02941176470588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1"/>
    <d v="1899-12-30T00:01:11"/>
    <m/>
    <m/>
    <m/>
    <m/>
    <m/>
    <m/>
    <m/>
    <m/>
    <m/>
    <m/>
  </r>
  <r>
    <x v="0"/>
    <x v="0"/>
    <x v="0"/>
    <x v="1"/>
    <x v="27"/>
    <x v="0"/>
    <d v="1899-12-30T00:45:00"/>
    <n v="0.75"/>
    <n v="19"/>
    <n v="0"/>
    <d v="1899-12-30T00:00:00"/>
    <n v="0"/>
    <d v="1899-12-30T00:00:00"/>
    <n v="0"/>
    <n v="0"/>
    <d v="1899-12-30T00:00:00"/>
    <n v="0"/>
    <n v="0"/>
    <n v="0"/>
    <d v="1899-12-30T00:45:00"/>
    <n v="45"/>
    <d v="1899-12-30T00:02:22"/>
    <n v="2.368421052631578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2"/>
    <d v="1899-12-30T00:02:22"/>
    <m/>
    <m/>
    <m/>
    <m/>
    <m/>
    <m/>
    <m/>
    <m/>
    <m/>
    <m/>
  </r>
  <r>
    <x v="0"/>
    <x v="0"/>
    <x v="0"/>
    <x v="1"/>
    <x v="27"/>
    <x v="0"/>
    <d v="1899-12-30T08:00:00"/>
    <n v="8"/>
    <n v="38"/>
    <n v="0"/>
    <d v="1899-12-30T00:00:00"/>
    <n v="0"/>
    <d v="1899-12-30T00:00:00"/>
    <n v="38"/>
    <n v="0"/>
    <d v="1899-12-30T00:00:00"/>
    <n v="0"/>
    <n v="0"/>
    <n v="0"/>
    <d v="1899-12-30T08:00:00"/>
    <n v="479.99999999999994"/>
    <d v="1899-12-30T00:12:38"/>
    <n v="12.631578947368419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38"/>
    <d v="1899-12-30T00:12:38"/>
    <m/>
    <m/>
    <m/>
    <m/>
    <m/>
    <m/>
    <m/>
    <m/>
    <m/>
    <m/>
  </r>
  <r>
    <x v="0"/>
    <x v="0"/>
    <x v="0"/>
    <x v="1"/>
    <x v="47"/>
    <x v="0"/>
    <d v="1899-12-30T08:00:00"/>
    <n v="8"/>
    <n v="301"/>
    <n v="0"/>
    <d v="1899-12-30T00:00:00"/>
    <n v="0"/>
    <d v="1899-12-30T00:00:00"/>
    <n v="9"/>
    <n v="0"/>
    <d v="1899-12-30T00:00:00"/>
    <n v="0"/>
    <n v="0"/>
    <n v="0"/>
    <d v="1899-12-30T08:00:00"/>
    <n v="479.99999999999994"/>
    <d v="1899-12-30T00:01:36"/>
    <n v="1.5946843853820596"/>
    <n v="2.990033222591362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6"/>
    <d v="1899-12-30T00:01:36"/>
    <m/>
    <m/>
    <m/>
    <m/>
    <m/>
    <m/>
    <m/>
    <m/>
    <m/>
    <m/>
  </r>
  <r>
    <x v="0"/>
    <x v="0"/>
    <x v="0"/>
    <x v="1"/>
    <x v="28"/>
    <x v="0"/>
    <d v="1899-12-30T00:10:00"/>
    <n v="0.17"/>
    <n v="19"/>
    <n v="0"/>
    <d v="1899-12-30T00:00:00"/>
    <n v="0"/>
    <d v="1899-12-30T00:00:00"/>
    <n v="2"/>
    <n v="0"/>
    <d v="1899-12-30T00:00:00"/>
    <n v="0"/>
    <n v="0"/>
    <n v="0"/>
    <d v="1899-12-30T00:10:00"/>
    <n v="9.9999999999999982"/>
    <d v="1899-12-30T00:00:32"/>
    <n v="0.52631578947368407"/>
    <n v="10.52631578947368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0"/>
    <x v="0"/>
    <x v="0"/>
    <x v="1"/>
    <x v="28"/>
    <x v="0"/>
    <d v="1899-12-30T02:30:00"/>
    <n v="2.5"/>
    <n v="194"/>
    <n v="0"/>
    <d v="1899-12-30T00:00:00"/>
    <n v="0"/>
    <d v="1899-12-30T00:00:00"/>
    <n v="9"/>
    <n v="0"/>
    <d v="1899-12-30T00:00:00"/>
    <n v="0"/>
    <n v="0"/>
    <n v="0"/>
    <d v="1899-12-30T02:30:00"/>
    <n v="150"/>
    <d v="1899-12-30T00:00:46"/>
    <n v="0.77319587628865982"/>
    <n v="4.63917525773195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0"/>
    <x v="0"/>
    <x v="0"/>
    <x v="1"/>
    <x v="28"/>
    <x v="0"/>
    <d v="1899-12-30T00:10:00"/>
    <n v="0.17"/>
    <n v="21"/>
    <n v="0"/>
    <d v="1899-12-30T00:00:00"/>
    <n v="0"/>
    <d v="1899-12-30T00:00:00"/>
    <n v="4"/>
    <n v="0"/>
    <d v="1899-12-30T00:00:00"/>
    <n v="0"/>
    <n v="0"/>
    <n v="0"/>
    <d v="1899-12-30T00:10:00"/>
    <n v="9.9999999999999982"/>
    <d v="1899-12-30T00:00:29"/>
    <n v="0.47619047619047611"/>
    <n v="19.04761904761904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9"/>
    <d v="1899-12-30T00:00:29"/>
    <m/>
    <m/>
    <m/>
    <m/>
    <m/>
    <m/>
    <m/>
    <m/>
    <m/>
    <m/>
  </r>
  <r>
    <x v="0"/>
    <x v="0"/>
    <x v="0"/>
    <x v="1"/>
    <x v="29"/>
    <x v="0"/>
    <d v="1899-12-30T01:00:00"/>
    <n v="1"/>
    <n v="208"/>
    <n v="0"/>
    <d v="1899-12-30T00:00:00"/>
    <n v="0"/>
    <d v="1899-12-30T00:00:00"/>
    <n v="26"/>
    <n v="0"/>
    <d v="1899-12-30T00:00:00"/>
    <n v="0"/>
    <n v="0"/>
    <n v="0"/>
    <d v="1899-12-30T01:00:00"/>
    <n v="59.999999999999993"/>
    <d v="1899-12-30T00:00:17"/>
    <n v="0.28846153846153844"/>
    <n v="12.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7"/>
    <d v="1899-12-30T00:00:17"/>
    <m/>
    <m/>
    <m/>
    <m/>
    <m/>
    <m/>
    <m/>
    <m/>
    <m/>
    <m/>
  </r>
  <r>
    <x v="0"/>
    <x v="0"/>
    <x v="0"/>
    <x v="1"/>
    <x v="30"/>
    <x v="0"/>
    <d v="1899-12-30T05:30:00"/>
    <n v="5.5"/>
    <n v="117"/>
    <n v="0"/>
    <d v="1899-12-30T00:00:00"/>
    <n v="0"/>
    <d v="1899-12-30T00:00:00"/>
    <n v="8"/>
    <n v="0"/>
    <d v="1899-12-30T00:00:00"/>
    <n v="0"/>
    <n v="0"/>
    <n v="0"/>
    <d v="1899-12-30T05:30:00"/>
    <n v="330"/>
    <d v="1899-12-30T00:02:49"/>
    <n v="2.8205128205128207"/>
    <n v="6.83760683760683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9"/>
    <d v="1899-12-30T00:02:49"/>
    <m/>
    <m/>
    <m/>
    <m/>
    <m/>
    <m/>
    <m/>
    <m/>
    <m/>
    <m/>
  </r>
  <r>
    <x v="0"/>
    <x v="0"/>
    <x v="0"/>
    <x v="1"/>
    <x v="31"/>
    <x v="0"/>
    <d v="1899-12-30T08:00:00"/>
    <n v="8"/>
    <n v="48"/>
    <n v="0"/>
    <d v="1899-12-30T00:00:00"/>
    <n v="0"/>
    <d v="1899-12-30T00:00:00"/>
    <n v="11"/>
    <n v="0"/>
    <d v="1899-12-30T00:00:00"/>
    <n v="0"/>
    <n v="0"/>
    <n v="0"/>
    <d v="1899-12-30T08:00:00"/>
    <n v="479.99999999999994"/>
    <d v="1899-12-30T00:10:00"/>
    <n v="9.9999999999999982"/>
    <n v="22.91666666666666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00"/>
    <d v="1899-12-30T00:10:00"/>
    <m/>
    <m/>
    <m/>
    <m/>
    <m/>
    <m/>
    <m/>
    <m/>
    <m/>
    <m/>
  </r>
  <r>
    <x v="0"/>
    <x v="0"/>
    <x v="0"/>
    <x v="1"/>
    <x v="32"/>
    <x v="0"/>
    <d v="1899-12-30T00:35:00"/>
    <n v="0.57999999999999996"/>
    <n v="32"/>
    <n v="0"/>
    <d v="1899-12-30T00:00:00"/>
    <n v="0"/>
    <d v="1899-12-30T00:00:00"/>
    <n v="0"/>
    <n v="0"/>
    <d v="1899-12-30T00:00:00"/>
    <n v="0"/>
    <n v="0"/>
    <n v="0"/>
    <d v="1899-12-30T00:35:00"/>
    <n v="35"/>
    <d v="1899-12-30T00:01:06"/>
    <n v="1.093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6"/>
    <d v="1899-12-30T00:01:06"/>
    <m/>
    <m/>
    <m/>
    <m/>
    <m/>
    <m/>
    <m/>
    <m/>
    <m/>
    <m/>
  </r>
  <r>
    <x v="0"/>
    <x v="0"/>
    <x v="0"/>
    <x v="1"/>
    <x v="33"/>
    <x v="0"/>
    <d v="1899-12-30T00:30:00"/>
    <n v="0.5"/>
    <n v="23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1:18"/>
    <n v="1.304347826086956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8"/>
    <d v="1899-12-30T00:01:18"/>
    <m/>
    <m/>
    <m/>
    <m/>
    <m/>
    <m/>
    <m/>
    <m/>
    <m/>
    <m/>
  </r>
  <r>
    <x v="0"/>
    <x v="0"/>
    <x v="0"/>
    <x v="1"/>
    <x v="33"/>
    <x v="0"/>
    <d v="1899-12-30T06:00:00"/>
    <n v="6"/>
    <n v="316"/>
    <n v="0"/>
    <d v="1899-12-30T00:00:00"/>
    <n v="0"/>
    <d v="1899-12-30T00:00:00"/>
    <n v="43"/>
    <n v="0"/>
    <d v="1899-12-30T00:00:00"/>
    <n v="0"/>
    <n v="0"/>
    <n v="0"/>
    <d v="1899-12-30T06:00:00"/>
    <n v="360"/>
    <d v="1899-12-30T00:01:08"/>
    <n v="1.139240506329114"/>
    <n v="13.607594936708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8"/>
    <d v="1899-12-30T00:01:08"/>
    <m/>
    <m/>
    <m/>
    <m/>
    <m/>
    <m/>
    <m/>
    <m/>
    <m/>
    <m/>
  </r>
  <r>
    <x v="0"/>
    <x v="0"/>
    <x v="0"/>
    <x v="1"/>
    <x v="34"/>
    <x v="0"/>
    <d v="1899-12-30T01:55:00"/>
    <n v="1.92"/>
    <n v="50"/>
    <n v="0"/>
    <d v="1899-12-30T00:00:00"/>
    <n v="0"/>
    <d v="1899-12-30T00:00:00"/>
    <n v="0"/>
    <n v="0"/>
    <d v="1899-12-30T00:00:00"/>
    <n v="0"/>
    <n v="0"/>
    <n v="0"/>
    <d v="1899-12-30T01:55:00"/>
    <n v="114.99999999999999"/>
    <d v="1899-12-30T00:02:18"/>
    <n v="2.299999999999999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8"/>
    <d v="1899-12-30T00:02:18"/>
    <m/>
    <m/>
    <m/>
    <m/>
    <m/>
    <m/>
    <m/>
    <m/>
    <m/>
    <m/>
  </r>
  <r>
    <x v="0"/>
    <x v="0"/>
    <x v="0"/>
    <x v="1"/>
    <x v="34"/>
    <x v="0"/>
    <d v="1899-12-30T00:30:00"/>
    <n v="0.5"/>
    <n v="38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0:47"/>
    <n v="0.7894736842105262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7"/>
    <d v="1899-12-30T00:00:47"/>
    <m/>
    <m/>
    <m/>
    <m/>
    <m/>
    <m/>
    <m/>
    <m/>
    <m/>
    <m/>
  </r>
  <r>
    <x v="0"/>
    <x v="0"/>
    <x v="0"/>
    <x v="1"/>
    <x v="35"/>
    <x v="5"/>
    <d v="1899-12-30T08:00:00"/>
    <n v="8"/>
    <n v="94"/>
    <n v="0"/>
    <d v="1899-12-30T00:00:00"/>
    <n v="0"/>
    <d v="1899-12-30T00:00:00"/>
    <n v="25"/>
    <n v="1.33"/>
    <d v="1899-12-30T01:20:00"/>
    <n v="67"/>
    <n v="0"/>
    <n v="0"/>
    <d v="1899-12-30T06:40:00"/>
    <n v="400"/>
    <d v="1899-12-30T00:04:15"/>
    <n v="4.2553191489361701"/>
    <n v="26.59574468085106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5"/>
    <d v="1899-12-30T00:04:15"/>
    <m/>
    <m/>
    <m/>
    <m/>
    <m/>
    <m/>
    <m/>
    <m/>
    <m/>
    <m/>
  </r>
  <r>
    <x v="0"/>
    <x v="0"/>
    <x v="0"/>
    <x v="1"/>
    <x v="35"/>
    <x v="1"/>
    <d v="1899-12-30T08:00:00"/>
    <n v="8"/>
    <n v="91"/>
    <n v="0"/>
    <d v="1899-12-30T00:00:00"/>
    <n v="0.33"/>
    <d v="1899-12-30T00:20:00"/>
    <n v="0"/>
    <n v="0"/>
    <d v="1899-12-30T00:00:00"/>
    <n v="86"/>
    <n v="0"/>
    <n v="0"/>
    <d v="1899-12-30T08:00:00"/>
    <n v="479.99999999999994"/>
    <d v="1899-12-30T00:05:16"/>
    <n v="5.274725274725273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16"/>
    <d v="1899-12-30T00:05:16"/>
    <m/>
    <m/>
    <m/>
    <m/>
    <m/>
    <m/>
    <m/>
    <m/>
    <m/>
    <m/>
  </r>
  <r>
    <x v="0"/>
    <x v="0"/>
    <x v="0"/>
    <x v="1"/>
    <x v="36"/>
    <x v="1"/>
    <d v="1899-12-30T08:00:00"/>
    <n v="8"/>
    <n v="205"/>
    <n v="0"/>
    <d v="1899-12-30T00:00:00"/>
    <n v="0"/>
    <d v="1899-12-30T00:00:00"/>
    <n v="12"/>
    <n v="0"/>
    <d v="1899-12-30T00:00:00"/>
    <n v="0"/>
    <n v="0"/>
    <n v="0"/>
    <d v="1899-12-30T08:00:00"/>
    <n v="479.99999999999994"/>
    <d v="1899-12-30T00:02:20"/>
    <n v="2.3414634146341462"/>
    <n v="5.853658536585365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0"/>
    <d v="1899-12-30T00:02:20"/>
    <m/>
    <m/>
    <m/>
    <m/>
    <m/>
    <m/>
    <m/>
    <m/>
    <m/>
    <m/>
  </r>
  <r>
    <x v="0"/>
    <x v="0"/>
    <x v="0"/>
    <x v="1"/>
    <x v="36"/>
    <x v="5"/>
    <d v="1899-12-30T08:00:00"/>
    <n v="8"/>
    <n v="11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4:15"/>
    <n v="4.247787610619468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5"/>
    <d v="1899-12-30T00:04:15"/>
    <m/>
    <m/>
    <m/>
    <m/>
    <m/>
    <m/>
    <m/>
    <m/>
    <m/>
    <m/>
  </r>
  <r>
    <x v="0"/>
    <x v="0"/>
    <x v="0"/>
    <x v="1"/>
    <x v="37"/>
    <x v="0"/>
    <d v="1899-12-30T08:05:00"/>
    <n v="8.08"/>
    <n v="52"/>
    <n v="0"/>
    <d v="1899-12-30T00:00:00"/>
    <n v="0"/>
    <d v="1899-12-30T00:00:00"/>
    <n v="0"/>
    <n v="0"/>
    <d v="1899-12-30T00:00:00"/>
    <n v="0"/>
    <n v="0"/>
    <n v="0"/>
    <d v="1899-12-30T08:05:00"/>
    <n v="485"/>
    <d v="1899-12-30T00:09:20"/>
    <n v="9.326923076923076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20"/>
    <d v="1899-12-30T00:09:20"/>
    <m/>
    <m/>
    <m/>
    <m/>
    <m/>
    <m/>
    <m/>
    <m/>
    <m/>
    <m/>
  </r>
  <r>
    <x v="0"/>
    <x v="0"/>
    <x v="0"/>
    <x v="1"/>
    <x v="37"/>
    <x v="1"/>
    <d v="1899-12-30T08:00:00"/>
    <n v="8"/>
    <n v="39"/>
    <n v="0"/>
    <d v="1899-12-30T00:00:00"/>
    <n v="1"/>
    <d v="1899-12-30T01:00:00"/>
    <n v="0"/>
    <n v="0"/>
    <d v="1899-12-30T00:00:00"/>
    <n v="0"/>
    <n v="0"/>
    <n v="0"/>
    <d v="1899-12-30T08:00:00"/>
    <n v="479.99999999999994"/>
    <d v="1899-12-30T00:12:18"/>
    <n v="12.30769230769230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18"/>
    <d v="1899-12-30T00:12:18"/>
    <m/>
    <m/>
    <m/>
    <m/>
    <m/>
    <m/>
    <m/>
    <m/>
    <m/>
    <m/>
  </r>
  <r>
    <x v="0"/>
    <x v="0"/>
    <x v="0"/>
    <x v="1"/>
    <x v="37"/>
    <x v="5"/>
    <d v="1899-12-30T08:00:00"/>
    <n v="8"/>
    <n v="109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4:24"/>
    <n v="4.403669724770641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4"/>
    <d v="1899-12-30T00:04:24"/>
    <m/>
    <m/>
    <m/>
    <m/>
    <m/>
    <m/>
    <m/>
    <m/>
    <m/>
    <m/>
  </r>
  <r>
    <x v="0"/>
    <x v="0"/>
    <x v="0"/>
    <x v="1"/>
    <x v="38"/>
    <x v="3"/>
    <d v="1899-12-30T07:30:00"/>
    <n v="7.5"/>
    <n v="195"/>
    <n v="0"/>
    <d v="1899-12-30T00:00:00"/>
    <n v="0"/>
    <d v="1899-12-30T00:00:00"/>
    <n v="130"/>
    <n v="0"/>
    <d v="1899-12-30T00:00:00"/>
    <n v="0"/>
    <n v="0"/>
    <n v="0"/>
    <d v="1899-12-30T07:30:00"/>
    <n v="450"/>
    <d v="1899-12-30T00:02:18"/>
    <n v="2.3076923076923075"/>
    <n v="66.6666666666666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8"/>
    <d v="1899-12-30T00:02:18"/>
    <m/>
    <m/>
    <m/>
    <m/>
    <m/>
    <m/>
    <m/>
    <m/>
    <m/>
    <m/>
  </r>
  <r>
    <x v="0"/>
    <x v="0"/>
    <x v="0"/>
    <x v="1"/>
    <x v="38"/>
    <x v="2"/>
    <d v="1899-12-30T07:30:00"/>
    <n v="7.5"/>
    <n v="131"/>
    <n v="0"/>
    <d v="1899-12-30T00:00:00"/>
    <n v="0.75"/>
    <d v="1899-12-30T00:45:00"/>
    <n v="77"/>
    <n v="0"/>
    <d v="1899-12-30T00:00:00"/>
    <n v="0"/>
    <n v="0"/>
    <n v="0"/>
    <d v="1899-12-30T07:30:00"/>
    <n v="450"/>
    <d v="1899-12-30T00:03:26"/>
    <n v="3.4351145038167941"/>
    <n v="58.7786259541984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6"/>
    <d v="1899-12-30T00:03:26"/>
    <m/>
    <m/>
    <m/>
    <m/>
    <m/>
    <m/>
    <m/>
    <m/>
    <m/>
    <m/>
  </r>
  <r>
    <x v="0"/>
    <x v="0"/>
    <x v="0"/>
    <x v="1"/>
    <x v="38"/>
    <x v="4"/>
    <d v="1899-12-30T01:00:00"/>
    <n v="1"/>
    <n v="34"/>
    <n v="0"/>
    <d v="1899-12-30T00:00:00"/>
    <n v="0.17"/>
    <d v="1899-12-30T00:10:00"/>
    <n v="10"/>
    <n v="0"/>
    <d v="1899-12-30T00:00:00"/>
    <n v="0"/>
    <n v="0"/>
    <n v="0"/>
    <d v="1899-12-30T01:00:00"/>
    <n v="59.999999999999993"/>
    <d v="1899-12-30T00:01:46"/>
    <n v="1.7647058823529409"/>
    <n v="29.41176470588235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6"/>
    <d v="1899-12-30T00:01:46"/>
    <m/>
    <m/>
    <m/>
    <m/>
    <m/>
    <m/>
    <m/>
    <m/>
    <m/>
    <m/>
  </r>
  <r>
    <x v="0"/>
    <x v="0"/>
    <x v="0"/>
    <x v="1"/>
    <x v="39"/>
    <x v="4"/>
    <d v="1899-12-30T07:30:00"/>
    <n v="7.5"/>
    <n v="293"/>
    <n v="0"/>
    <d v="1899-12-30T00:00:00"/>
    <n v="0.83"/>
    <d v="1899-12-30T00:50:00"/>
    <n v="0"/>
    <n v="0"/>
    <d v="1899-12-30T00:00:00"/>
    <n v="48"/>
    <n v="0"/>
    <n v="0"/>
    <d v="1899-12-30T07:30:00"/>
    <n v="450"/>
    <d v="1899-12-30T00:01:32"/>
    <n v="1.535836177474402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2"/>
    <d v="1899-12-30T00:01:32"/>
    <m/>
    <m/>
    <m/>
    <m/>
    <m/>
    <m/>
    <m/>
    <m/>
    <m/>
    <m/>
  </r>
  <r>
    <x v="0"/>
    <x v="0"/>
    <x v="0"/>
    <x v="1"/>
    <x v="39"/>
    <x v="3"/>
    <d v="1899-12-30T07:30:00"/>
    <n v="7.5"/>
    <n v="395"/>
    <n v="0"/>
    <d v="1899-12-30T00:00:00"/>
    <n v="0.5"/>
    <d v="1899-12-30T00:30:00"/>
    <n v="0"/>
    <n v="0"/>
    <d v="1899-12-30T00:00:00"/>
    <n v="55"/>
    <n v="0"/>
    <n v="0"/>
    <d v="1899-12-30T07:30:00"/>
    <n v="450"/>
    <d v="1899-12-30T00:01:08"/>
    <n v="1.13924050632911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8"/>
    <d v="1899-12-30T00:01:08"/>
    <m/>
    <m/>
    <m/>
    <m/>
    <m/>
    <m/>
    <m/>
    <m/>
    <m/>
    <m/>
  </r>
  <r>
    <x v="0"/>
    <x v="0"/>
    <x v="0"/>
    <x v="1"/>
    <x v="39"/>
    <x v="2"/>
    <d v="1899-12-30T07:30:00"/>
    <n v="7.5"/>
    <n v="405"/>
    <n v="0"/>
    <d v="1899-12-30T00:00:00"/>
    <n v="0"/>
    <d v="1899-12-30T00:00:00"/>
    <n v="0"/>
    <n v="0"/>
    <d v="1899-12-30T00:00:00"/>
    <n v="66"/>
    <n v="0"/>
    <n v="0"/>
    <d v="1899-12-30T07:30:00"/>
    <n v="450"/>
    <d v="1899-12-30T00:01:07"/>
    <n v="1.111111111111111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7"/>
    <d v="1899-12-30T00:01:07"/>
    <m/>
    <m/>
    <m/>
    <m/>
    <m/>
    <m/>
    <m/>
    <m/>
    <m/>
    <m/>
  </r>
  <r>
    <x v="0"/>
    <x v="0"/>
    <x v="0"/>
    <x v="1"/>
    <x v="40"/>
    <x v="3"/>
    <d v="1899-12-30T07:30:00"/>
    <n v="7.5"/>
    <n v="337"/>
    <n v="0"/>
    <d v="1899-12-30T00:00:00"/>
    <n v="0"/>
    <d v="1899-12-30T00:00:00"/>
    <n v="0"/>
    <n v="1.5"/>
    <d v="1899-12-30T01:30:00"/>
    <n v="0"/>
    <n v="0"/>
    <n v="0"/>
    <d v="1899-12-30T06:00:00"/>
    <n v="360"/>
    <d v="1899-12-30T00:01:04"/>
    <n v="1.068249258160237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4"/>
    <d v="1899-12-30T00:01:04"/>
    <m/>
    <m/>
    <m/>
    <m/>
    <m/>
    <m/>
    <m/>
    <m/>
    <m/>
    <m/>
  </r>
  <r>
    <x v="0"/>
    <x v="0"/>
    <x v="0"/>
    <x v="1"/>
    <x v="40"/>
    <x v="2"/>
    <d v="1899-12-30T07:30:00"/>
    <n v="7.5"/>
    <n v="400"/>
    <n v="0"/>
    <d v="1899-12-30T00:00:00"/>
    <n v="0.5"/>
    <d v="1899-12-30T00:30:00"/>
    <n v="0"/>
    <n v="1"/>
    <d v="1899-12-30T01:00:00"/>
    <n v="0"/>
    <n v="0"/>
    <n v="0"/>
    <d v="1899-12-30T06:30:00"/>
    <n v="389.99999999999994"/>
    <d v="1899-12-30T00:00:58"/>
    <n v="0.9749999999999998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8"/>
    <d v="1899-12-30T00:00:58"/>
    <m/>
    <m/>
    <m/>
    <m/>
    <m/>
    <m/>
    <m/>
    <m/>
    <m/>
    <m/>
  </r>
  <r>
    <x v="0"/>
    <x v="0"/>
    <x v="0"/>
    <x v="1"/>
    <x v="40"/>
    <x v="4"/>
    <d v="1899-12-30T07:30:00"/>
    <n v="7.5"/>
    <n v="592"/>
    <n v="0.57999999999999996"/>
    <d v="1899-12-30T00:35:00"/>
    <n v="0.33"/>
    <d v="1899-12-30T00:20:00"/>
    <n v="0"/>
    <n v="0"/>
    <d v="1899-12-30T00:00:00"/>
    <n v="0"/>
    <n v="0"/>
    <n v="0"/>
    <d v="1899-12-30T07:30:00"/>
    <n v="450"/>
    <d v="1899-12-30T00:00:46"/>
    <n v="0.7601351351351350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0"/>
    <x v="0"/>
    <x v="0"/>
    <x v="1"/>
    <x v="41"/>
    <x v="5"/>
    <d v="1899-12-30T08:00:00"/>
    <n v="8"/>
    <n v="362"/>
    <n v="0"/>
    <d v="1899-12-30T00:00:00"/>
    <n v="0"/>
    <d v="1899-12-30T00:00:00"/>
    <n v="0"/>
    <n v="0"/>
    <d v="1899-12-30T00:00:00"/>
    <n v="61"/>
    <n v="0"/>
    <n v="0"/>
    <d v="1899-12-30T08:00:00"/>
    <n v="479.99999999999994"/>
    <d v="1899-12-30T00:01:20"/>
    <n v="1.325966850828729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0"/>
    <d v="1899-12-30T00:01:20"/>
    <m/>
    <m/>
    <m/>
    <m/>
    <m/>
    <m/>
    <m/>
    <m/>
    <m/>
    <m/>
  </r>
  <r>
    <x v="0"/>
    <x v="0"/>
    <x v="0"/>
    <x v="1"/>
    <x v="41"/>
    <x v="1"/>
    <d v="1899-12-30T08:00:00"/>
    <n v="8"/>
    <n v="360"/>
    <n v="1"/>
    <d v="1899-12-30T01:00:00"/>
    <n v="1.33"/>
    <d v="1899-12-30T01:20:00"/>
    <n v="0"/>
    <n v="0.5"/>
    <d v="1899-12-30T00:30:00"/>
    <n v="0"/>
    <n v="0"/>
    <n v="0"/>
    <d v="1899-12-30T07:30:00"/>
    <n v="450"/>
    <d v="1899-12-30T00:01:15"/>
    <n v="1.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5"/>
    <d v="1899-12-30T00:01:15"/>
    <m/>
    <m/>
    <m/>
    <m/>
    <m/>
    <m/>
    <m/>
    <m/>
    <m/>
    <m/>
  </r>
  <r>
    <x v="0"/>
    <x v="0"/>
    <x v="0"/>
    <x v="1"/>
    <x v="42"/>
    <x v="5"/>
    <d v="1899-12-30T02:00:00"/>
    <n v="2"/>
    <n v="108"/>
    <n v="0"/>
    <d v="1899-12-30T00:00:00"/>
    <n v="0.5"/>
    <d v="1899-12-30T00:30:00"/>
    <n v="0"/>
    <n v="0"/>
    <d v="1899-12-30T00:00:00"/>
    <n v="48"/>
    <n v="0"/>
    <n v="0"/>
    <d v="1899-12-30T02:00:00"/>
    <n v="119.99999999999999"/>
    <d v="1899-12-30T00:01:07"/>
    <n v="1.111111111111110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7"/>
    <d v="1899-12-30T00:01:07"/>
    <m/>
    <m/>
    <m/>
    <m/>
    <m/>
    <m/>
    <m/>
    <m/>
    <m/>
    <m/>
  </r>
  <r>
    <x v="0"/>
    <x v="0"/>
    <x v="0"/>
    <x v="1"/>
    <x v="42"/>
    <x v="1"/>
    <d v="1899-12-30T08:00:00"/>
    <n v="8"/>
    <n v="599"/>
    <n v="0"/>
    <d v="1899-12-30T00:00:00"/>
    <n v="0.83"/>
    <d v="1899-12-30T00:50:00"/>
    <n v="4"/>
    <n v="0"/>
    <d v="1899-12-30T00:00:00"/>
    <n v="90"/>
    <n v="0"/>
    <n v="0"/>
    <d v="1899-12-30T08:00:00"/>
    <n v="479.99999999999994"/>
    <d v="1899-12-30T00:00:48"/>
    <n v="0.80133555926544231"/>
    <n v="0.66777963272120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8"/>
    <d v="1899-12-30T00:00:48"/>
    <m/>
    <m/>
    <m/>
    <m/>
    <m/>
    <m/>
    <m/>
    <m/>
    <m/>
    <m/>
  </r>
  <r>
    <x v="0"/>
    <x v="0"/>
    <x v="0"/>
    <x v="1"/>
    <x v="43"/>
    <x v="5"/>
    <d v="1899-12-30T06:00:00"/>
    <n v="6"/>
    <n v="370"/>
    <n v="0"/>
    <d v="1899-12-30T00:00:00"/>
    <n v="0"/>
    <d v="1899-12-30T00:00:00"/>
    <n v="0"/>
    <n v="0"/>
    <d v="1899-12-30T00:00:00"/>
    <n v="0"/>
    <n v="0"/>
    <n v="0"/>
    <d v="1899-12-30T06:00:00"/>
    <n v="360"/>
    <d v="1899-12-30T00:00:58"/>
    <n v="0.9729729729729730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8"/>
    <d v="1899-12-30T00:00:58"/>
    <m/>
    <m/>
    <m/>
    <m/>
    <m/>
    <m/>
    <m/>
    <m/>
    <m/>
    <m/>
  </r>
  <r>
    <x v="0"/>
    <x v="0"/>
    <x v="0"/>
    <x v="1"/>
    <x v="44"/>
    <x v="2"/>
    <d v="1899-12-30T07:30:00"/>
    <n v="7.5"/>
    <n v="404"/>
    <n v="0"/>
    <d v="1899-12-30T00:00:00"/>
    <n v="0"/>
    <d v="1899-12-30T00:00:00"/>
    <n v="0"/>
    <n v="0"/>
    <d v="1899-12-30T00:00:00"/>
    <n v="77"/>
    <n v="0"/>
    <n v="0"/>
    <d v="1899-12-30T07:30:00"/>
    <n v="450"/>
    <d v="1899-12-30T00:01:07"/>
    <n v="1.11386138613861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7"/>
    <d v="1899-12-30T00:01:07"/>
    <m/>
    <m/>
    <m/>
    <m/>
    <m/>
    <m/>
    <m/>
    <m/>
    <m/>
    <m/>
  </r>
  <r>
    <x v="0"/>
    <x v="0"/>
    <x v="0"/>
    <x v="1"/>
    <x v="44"/>
    <x v="4"/>
    <d v="1899-12-30T07:30:00"/>
    <n v="7.5"/>
    <n v="345"/>
    <n v="0"/>
    <d v="1899-12-30T00:00:00"/>
    <n v="0.75"/>
    <d v="1899-12-30T00:45:00"/>
    <n v="0"/>
    <n v="1"/>
    <d v="1899-12-30T01:00:00"/>
    <n v="69"/>
    <n v="0"/>
    <n v="0"/>
    <d v="1899-12-30T06:30:00"/>
    <n v="389.99999999999994"/>
    <d v="1899-12-30T00:01:08"/>
    <n v="1.130434782608695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8"/>
    <d v="1899-12-30T00:01:08"/>
    <m/>
    <m/>
    <m/>
    <m/>
    <m/>
    <m/>
    <m/>
    <m/>
    <m/>
    <m/>
  </r>
  <r>
    <x v="0"/>
    <x v="0"/>
    <x v="0"/>
    <x v="1"/>
    <x v="44"/>
    <x v="3"/>
    <d v="1899-12-30T07:30:00"/>
    <n v="7.5"/>
    <n v="348"/>
    <n v="0"/>
    <d v="1899-12-30T00:00:00"/>
    <n v="0.5"/>
    <d v="1899-12-30T00:30:00"/>
    <n v="0"/>
    <n v="0"/>
    <d v="1899-12-30T00:00:00"/>
    <n v="71"/>
    <n v="0"/>
    <n v="0"/>
    <d v="1899-12-30T07:30:00"/>
    <n v="450"/>
    <d v="1899-12-30T00:01:18"/>
    <n v="1.293103448275862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8"/>
    <d v="1899-12-30T00:01:18"/>
    <m/>
    <m/>
    <m/>
    <m/>
    <m/>
    <m/>
    <m/>
    <m/>
    <m/>
    <m/>
  </r>
  <r>
    <x v="0"/>
    <x v="0"/>
    <x v="0"/>
    <x v="1"/>
    <x v="45"/>
    <x v="0"/>
    <d v="1899-12-30T08:00:00"/>
    <n v="8"/>
    <n v="7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6:40"/>
    <n v="6.666666666666666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0"/>
    <d v="1899-12-30T00:06:40"/>
    <m/>
    <m/>
    <m/>
    <m/>
    <m/>
    <m/>
    <m/>
    <m/>
    <m/>
    <m/>
  </r>
  <r>
    <x v="0"/>
    <x v="0"/>
    <x v="0"/>
    <x v="2"/>
    <x v="0"/>
    <x v="1"/>
    <d v="1899-12-30T05:00:00"/>
    <n v="5"/>
    <n v="50"/>
    <n v="0"/>
    <d v="1899-12-30T00:00:00"/>
    <n v="0"/>
    <d v="1899-12-30T00:00:00"/>
    <n v="0"/>
    <n v="0"/>
    <d v="1899-12-30T00:00:00"/>
    <n v="0"/>
    <n v="0"/>
    <n v="0"/>
    <d v="1899-12-30T05:00:00"/>
    <n v="300"/>
    <d v="1899-12-30T00:06:00"/>
    <n v="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0"/>
    <d v="1899-12-30T00:06:00"/>
    <m/>
    <m/>
    <m/>
    <m/>
    <m/>
    <m/>
    <m/>
    <m/>
    <m/>
    <m/>
  </r>
  <r>
    <x v="0"/>
    <x v="0"/>
    <x v="0"/>
    <x v="2"/>
    <x v="0"/>
    <x v="0"/>
    <d v="1899-12-30T08:00:00"/>
    <n v="8"/>
    <n v="113"/>
    <n v="0"/>
    <d v="1899-12-30T00:00:00"/>
    <n v="0"/>
    <d v="1899-12-30T00:00:00"/>
    <n v="20"/>
    <n v="0"/>
    <d v="1899-12-30T00:00:00"/>
    <n v="0"/>
    <n v="0"/>
    <n v="0"/>
    <d v="1899-12-30T08:00:00"/>
    <n v="479.99999999999994"/>
    <d v="1899-12-30T00:04:15"/>
    <n v="4.2477876106194685"/>
    <n v="17.69911504424778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5"/>
    <d v="1899-12-30T00:04:15"/>
    <m/>
    <m/>
    <m/>
    <m/>
    <m/>
    <m/>
    <m/>
    <m/>
    <m/>
    <m/>
  </r>
  <r>
    <x v="0"/>
    <x v="0"/>
    <x v="0"/>
    <x v="2"/>
    <x v="1"/>
    <x v="0"/>
    <d v="1899-12-30T05:40:00"/>
    <n v="5.67"/>
    <n v="114"/>
    <n v="0"/>
    <d v="1899-12-30T00:00:00"/>
    <n v="0"/>
    <d v="1899-12-30T00:00:00"/>
    <n v="0"/>
    <n v="0"/>
    <d v="1899-12-30T00:00:00"/>
    <n v="0"/>
    <n v="0"/>
    <n v="0"/>
    <d v="1899-12-30T05:40:00"/>
    <n v="340"/>
    <d v="1899-12-30T00:02:59"/>
    <n v="2.982456140350877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9"/>
    <d v="1899-12-30T00:02:59"/>
    <m/>
    <m/>
    <m/>
    <m/>
    <m/>
    <m/>
    <m/>
    <m/>
    <m/>
    <m/>
  </r>
  <r>
    <x v="0"/>
    <x v="0"/>
    <x v="0"/>
    <x v="2"/>
    <x v="2"/>
    <x v="0"/>
    <d v="1899-12-30T02:45:00"/>
    <n v="2.75"/>
    <n v="8"/>
    <n v="0"/>
    <d v="1899-12-30T00:00:00"/>
    <n v="0"/>
    <d v="1899-12-30T00:00:00"/>
    <n v="0"/>
    <n v="0"/>
    <d v="1899-12-30T00:00:00"/>
    <n v="0"/>
    <n v="0"/>
    <n v="0"/>
    <d v="1899-12-30T02:45:00"/>
    <n v="165"/>
    <d v="1899-12-30T00:20:37"/>
    <n v="20.6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0:37"/>
    <d v="1899-12-30T00:20:37"/>
    <m/>
    <m/>
    <m/>
    <m/>
    <m/>
    <m/>
    <m/>
    <m/>
    <m/>
    <m/>
  </r>
  <r>
    <x v="0"/>
    <x v="0"/>
    <x v="0"/>
    <x v="2"/>
    <x v="2"/>
    <x v="0"/>
    <d v="1899-12-30T08:00:00"/>
    <n v="8"/>
    <n v="75"/>
    <n v="0"/>
    <d v="1899-12-30T00:00:00"/>
    <n v="0"/>
    <d v="1899-12-30T00:00:00"/>
    <n v="11"/>
    <n v="0"/>
    <d v="1899-12-30T00:00:00"/>
    <n v="0"/>
    <n v="0"/>
    <n v="0"/>
    <d v="1899-12-30T08:00:00"/>
    <n v="479.99999999999994"/>
    <d v="1899-12-30T00:06:24"/>
    <n v="6.3999999999999995"/>
    <n v="14.6666666666666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4"/>
    <d v="1899-12-30T00:06:24"/>
    <m/>
    <m/>
    <m/>
    <m/>
    <m/>
    <m/>
    <m/>
    <m/>
    <m/>
    <m/>
  </r>
  <r>
    <x v="0"/>
    <x v="0"/>
    <x v="0"/>
    <x v="2"/>
    <x v="48"/>
    <x v="0"/>
    <d v="1899-12-30T08:00:00"/>
    <n v="8"/>
    <n v="69"/>
    <n v="0"/>
    <d v="1899-12-30T00:00:00"/>
    <n v="0"/>
    <d v="1899-12-30T00:00:00"/>
    <n v="7"/>
    <n v="0"/>
    <d v="1899-12-30T00:00:00"/>
    <n v="0"/>
    <n v="0"/>
    <n v="0"/>
    <d v="1899-12-30T08:00:00"/>
    <n v="479.99999999999994"/>
    <d v="1899-12-30T00:06:57"/>
    <n v="6.9565217391304337"/>
    <n v="10.14492753623188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57"/>
    <d v="1899-12-30T00:06:57"/>
    <m/>
    <m/>
    <m/>
    <m/>
    <m/>
    <m/>
    <m/>
    <m/>
    <m/>
    <m/>
  </r>
  <r>
    <x v="0"/>
    <x v="0"/>
    <x v="0"/>
    <x v="2"/>
    <x v="3"/>
    <x v="0"/>
    <d v="1899-12-30T09:05:00"/>
    <n v="9.08"/>
    <n v="282"/>
    <n v="0"/>
    <d v="1899-12-30T00:00:00"/>
    <n v="0"/>
    <d v="1899-12-30T00:00:00"/>
    <n v="12"/>
    <n v="0"/>
    <d v="1899-12-30T00:00:00"/>
    <n v="0"/>
    <n v="0"/>
    <n v="0"/>
    <d v="1899-12-30T09:05:00"/>
    <n v="545"/>
    <d v="1899-12-30T00:01:56"/>
    <n v="1.9326241134751774"/>
    <n v="4.255319148936170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6"/>
    <d v="1899-12-30T00:01:56"/>
    <m/>
    <m/>
    <m/>
    <m/>
    <m/>
    <m/>
    <m/>
    <m/>
    <m/>
    <m/>
  </r>
  <r>
    <x v="0"/>
    <x v="0"/>
    <x v="0"/>
    <x v="2"/>
    <x v="4"/>
    <x v="0"/>
    <d v="1899-12-30T08:00:00"/>
    <n v="8"/>
    <n v="18"/>
    <n v="0"/>
    <d v="1899-12-30T00:00:00"/>
    <n v="0"/>
    <d v="1899-12-30T00:00:00"/>
    <n v="1"/>
    <n v="0"/>
    <d v="1899-12-30T00:00:00"/>
    <n v="0"/>
    <n v="0"/>
    <n v="0"/>
    <d v="1899-12-30T08:00:00"/>
    <n v="479.99999999999994"/>
    <d v="1899-12-30T00:26:40"/>
    <n v="26.666666666666664"/>
    <n v="5.555555555555555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6:40"/>
    <d v="1899-12-30T00:26:40"/>
    <m/>
    <m/>
    <m/>
    <m/>
    <m/>
    <m/>
    <m/>
    <m/>
    <m/>
    <m/>
  </r>
  <r>
    <x v="0"/>
    <x v="0"/>
    <x v="0"/>
    <x v="2"/>
    <x v="5"/>
    <x v="0"/>
    <d v="1899-12-30T03:30:00"/>
    <n v="3.5"/>
    <n v="116"/>
    <n v="0"/>
    <d v="1899-12-30T00:00:00"/>
    <n v="0"/>
    <d v="1899-12-30T00:00:00"/>
    <n v="116"/>
    <n v="0"/>
    <d v="1899-12-30T00:00:00"/>
    <n v="0"/>
    <n v="0"/>
    <n v="0"/>
    <d v="1899-12-30T03:30:00"/>
    <n v="210"/>
    <d v="1899-12-30T00:01:49"/>
    <n v="1.8103448275862069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9"/>
    <d v="1899-12-30T00:01:49"/>
    <m/>
    <m/>
    <m/>
    <m/>
    <m/>
    <m/>
    <m/>
    <m/>
    <m/>
    <m/>
  </r>
  <r>
    <x v="0"/>
    <x v="0"/>
    <x v="0"/>
    <x v="2"/>
    <x v="6"/>
    <x v="0"/>
    <d v="1899-12-30T05:00:00"/>
    <n v="5"/>
    <n v="634"/>
    <n v="0"/>
    <d v="1899-12-30T00:00:00"/>
    <n v="0"/>
    <d v="1899-12-30T00:00:00"/>
    <n v="40"/>
    <n v="0"/>
    <d v="1899-12-30T00:00:00"/>
    <n v="0"/>
    <n v="0"/>
    <n v="0"/>
    <d v="1899-12-30T05:00:00"/>
    <n v="300"/>
    <d v="1899-12-30T00:00:28"/>
    <n v="0.47318611987381703"/>
    <n v="6.30914826498422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8"/>
    <d v="1899-12-30T00:00:28"/>
    <m/>
    <m/>
    <m/>
    <m/>
    <m/>
    <m/>
    <m/>
    <m/>
    <m/>
    <m/>
  </r>
  <r>
    <x v="0"/>
    <x v="0"/>
    <x v="0"/>
    <x v="2"/>
    <x v="7"/>
    <x v="0"/>
    <d v="1899-12-30T07:00:00"/>
    <n v="7"/>
    <n v="273"/>
    <n v="0.5"/>
    <d v="1899-12-30T00:30:00"/>
    <n v="0"/>
    <d v="1899-12-30T00:00:00"/>
    <n v="44"/>
    <n v="0"/>
    <d v="1899-12-30T00:00:00"/>
    <n v="65"/>
    <n v="0"/>
    <n v="0"/>
    <d v="1899-12-30T07:00:00"/>
    <n v="420"/>
    <d v="1899-12-30T00:01:32"/>
    <n v="1.5384615384615385"/>
    <n v="16.11721611721611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2"/>
    <d v="1899-12-30T00:01:32"/>
    <m/>
    <m/>
    <m/>
    <m/>
    <m/>
    <m/>
    <m/>
    <m/>
    <m/>
    <m/>
  </r>
  <r>
    <x v="0"/>
    <x v="0"/>
    <x v="0"/>
    <x v="2"/>
    <x v="9"/>
    <x v="3"/>
    <d v="1899-12-30T00:35:00"/>
    <n v="0.57999999999999996"/>
    <n v="55"/>
    <n v="0"/>
    <d v="1899-12-30T00:00:00"/>
    <n v="0"/>
    <d v="1899-12-30T00:00:00"/>
    <n v="0"/>
    <n v="0"/>
    <d v="1899-12-30T00:00:00"/>
    <n v="0"/>
    <n v="0"/>
    <n v="0"/>
    <d v="1899-12-30T00:35:00"/>
    <n v="35"/>
    <d v="1899-12-30T00:00:38"/>
    <n v="0.6363636363636363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8"/>
    <d v="1899-12-30T00:00:38"/>
    <m/>
    <m/>
    <m/>
    <m/>
    <m/>
    <m/>
    <m/>
    <m/>
    <m/>
    <m/>
  </r>
  <r>
    <x v="0"/>
    <x v="0"/>
    <x v="0"/>
    <x v="2"/>
    <x v="9"/>
    <x v="1"/>
    <d v="1899-12-30T03:30:00"/>
    <n v="3.5"/>
    <n v="70"/>
    <n v="0.5"/>
    <d v="1899-12-30T00:30:00"/>
    <n v="0"/>
    <d v="1899-12-30T00:00:00"/>
    <n v="13"/>
    <n v="0"/>
    <d v="1899-12-30T00:00:00"/>
    <n v="50"/>
    <n v="0"/>
    <n v="0"/>
    <d v="1899-12-30T03:30:00"/>
    <n v="210"/>
    <d v="1899-12-30T00:03:00"/>
    <n v="3"/>
    <n v="18.5714285714285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0"/>
    <d v="1899-12-30T00:03:00"/>
    <m/>
    <m/>
    <m/>
    <m/>
    <m/>
    <m/>
    <m/>
    <m/>
    <m/>
    <m/>
  </r>
  <r>
    <x v="0"/>
    <x v="0"/>
    <x v="0"/>
    <x v="2"/>
    <x v="10"/>
    <x v="3"/>
    <d v="1899-12-30T07:30:00"/>
    <n v="7.5"/>
    <n v="68"/>
    <n v="0"/>
    <d v="1899-12-30T00:00:00"/>
    <n v="0"/>
    <d v="1899-12-30T00:00:00"/>
    <n v="5"/>
    <n v="0"/>
    <d v="1899-12-30T00:00:00"/>
    <n v="74"/>
    <n v="0"/>
    <n v="0"/>
    <d v="1899-12-30T07:30:00"/>
    <n v="450"/>
    <d v="1899-12-30T00:06:37"/>
    <n v="6.617647058823529"/>
    <n v="7.352941176470587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37"/>
    <d v="1899-12-30T00:06:37"/>
    <m/>
    <m/>
    <m/>
    <m/>
    <m/>
    <m/>
    <m/>
    <m/>
    <m/>
    <m/>
  </r>
  <r>
    <x v="0"/>
    <x v="0"/>
    <x v="0"/>
    <x v="2"/>
    <x v="10"/>
    <x v="2"/>
    <d v="1899-12-30T07:30:00"/>
    <n v="7.5"/>
    <n v="46"/>
    <n v="0"/>
    <d v="1899-12-30T00:00:00"/>
    <n v="0"/>
    <d v="1899-12-30T00:00:00"/>
    <n v="1"/>
    <n v="1.32"/>
    <d v="1899-12-30T01:19:00"/>
    <n v="65"/>
    <n v="0"/>
    <n v="0"/>
    <d v="1899-12-30T06:11:00"/>
    <n v="370.99999999999994"/>
    <d v="1899-12-30T00:08:04"/>
    <n v="8.0652173913043459"/>
    <n v="2.173913043478260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04"/>
    <d v="1899-12-30T00:08:04"/>
    <m/>
    <m/>
    <m/>
    <m/>
    <m/>
    <m/>
    <m/>
    <m/>
    <m/>
    <m/>
  </r>
  <r>
    <x v="0"/>
    <x v="0"/>
    <x v="0"/>
    <x v="2"/>
    <x v="10"/>
    <x v="4"/>
    <d v="1899-12-30T07:30:00"/>
    <n v="7.5"/>
    <n v="42"/>
    <n v="0"/>
    <d v="1899-12-30T00:00:00"/>
    <n v="0.42"/>
    <d v="1899-12-30T00:25:00"/>
    <n v="4"/>
    <n v="0"/>
    <d v="1899-12-30T00:00:00"/>
    <n v="65"/>
    <n v="0"/>
    <n v="0"/>
    <d v="1899-12-30T07:30:00"/>
    <n v="450"/>
    <d v="1899-12-30T00:10:43"/>
    <n v="10.714285714285714"/>
    <n v="9.523809523809523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43"/>
    <d v="1899-12-30T00:10:43"/>
    <m/>
    <m/>
    <m/>
    <m/>
    <m/>
    <m/>
    <m/>
    <m/>
    <m/>
    <m/>
  </r>
  <r>
    <x v="0"/>
    <x v="0"/>
    <x v="0"/>
    <x v="2"/>
    <x v="11"/>
    <x v="5"/>
    <d v="1899-12-30T08:00:00"/>
    <n v="8"/>
    <n v="55"/>
    <n v="0"/>
    <d v="1899-12-30T00:00:00"/>
    <n v="0"/>
    <d v="1899-12-30T00:00:00"/>
    <n v="20"/>
    <n v="0.5"/>
    <d v="1899-12-30T00:30:00"/>
    <n v="52"/>
    <n v="0"/>
    <n v="0"/>
    <d v="1899-12-30T07:30:00"/>
    <n v="450"/>
    <d v="1899-12-30T00:08:11"/>
    <n v="8.1818181818181817"/>
    <n v="36.3636363636363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11"/>
    <d v="1899-12-30T00:08:11"/>
    <m/>
    <m/>
    <m/>
    <m/>
    <m/>
    <m/>
    <m/>
    <m/>
    <m/>
    <m/>
  </r>
  <r>
    <x v="0"/>
    <x v="0"/>
    <x v="0"/>
    <x v="2"/>
    <x v="12"/>
    <x v="1"/>
    <d v="1899-12-30T08:00:00"/>
    <n v="8"/>
    <n v="48"/>
    <n v="0.78"/>
    <d v="1899-12-30T00:47:00"/>
    <n v="0"/>
    <d v="1899-12-30T00:00:00"/>
    <n v="5"/>
    <n v="0.5"/>
    <d v="1899-12-30T00:30:00"/>
    <n v="60"/>
    <n v="0"/>
    <n v="0"/>
    <d v="1899-12-30T07:30:00"/>
    <n v="450"/>
    <d v="1899-12-30T00:09:22"/>
    <n v="9.375"/>
    <n v="10.4166666666666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22"/>
    <d v="1899-12-30T00:09:22"/>
    <m/>
    <m/>
    <m/>
    <m/>
    <m/>
    <m/>
    <m/>
    <m/>
    <m/>
    <m/>
  </r>
  <r>
    <x v="0"/>
    <x v="0"/>
    <x v="0"/>
    <x v="2"/>
    <x v="12"/>
    <x v="5"/>
    <d v="1899-12-30T08:00:00"/>
    <n v="8"/>
    <n v="87"/>
    <n v="1"/>
    <d v="1899-12-30T01:00:00"/>
    <n v="0"/>
    <d v="1899-12-30T00:00:00"/>
    <n v="3"/>
    <n v="0"/>
    <d v="1899-12-30T00:00:00"/>
    <n v="74"/>
    <n v="0"/>
    <n v="0"/>
    <d v="1899-12-30T08:00:00"/>
    <n v="479.99999999999994"/>
    <d v="1899-12-30T00:05:31"/>
    <n v="5.5172413793103443"/>
    <n v="3.448275862068965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1"/>
    <d v="1899-12-30T00:05:31"/>
    <m/>
    <m/>
    <m/>
    <m/>
    <m/>
    <m/>
    <m/>
    <m/>
    <m/>
    <m/>
  </r>
  <r>
    <x v="0"/>
    <x v="0"/>
    <x v="0"/>
    <x v="2"/>
    <x v="13"/>
    <x v="4"/>
    <d v="1899-12-30T07:30:00"/>
    <n v="7.5"/>
    <n v="50"/>
    <n v="0.16"/>
    <d v="1899-12-30T00:10:00"/>
    <n v="0.5"/>
    <d v="1899-12-30T00:30:00"/>
    <n v="1"/>
    <n v="0"/>
    <d v="1899-12-30T00:00:00"/>
    <n v="64"/>
    <n v="0"/>
    <n v="0"/>
    <d v="1899-12-30T07:30:00"/>
    <n v="450"/>
    <d v="1899-12-30T00:09:00"/>
    <n v="9"/>
    <n v="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00"/>
    <d v="1899-12-30T00:09:00"/>
    <m/>
    <m/>
    <m/>
    <m/>
    <m/>
    <m/>
    <m/>
    <m/>
    <m/>
    <m/>
  </r>
  <r>
    <x v="0"/>
    <x v="0"/>
    <x v="0"/>
    <x v="2"/>
    <x v="13"/>
    <x v="3"/>
    <d v="1899-12-30T07:30:00"/>
    <n v="7.5"/>
    <n v="67"/>
    <n v="0.75"/>
    <d v="1899-12-30T00:45:00"/>
    <n v="0.75"/>
    <d v="1899-12-30T00:45:00"/>
    <n v="1"/>
    <n v="0"/>
    <d v="1899-12-30T00:00:00"/>
    <n v="61"/>
    <n v="0"/>
    <n v="0"/>
    <d v="1899-12-30T07:30:00"/>
    <n v="450"/>
    <d v="1899-12-30T00:06:43"/>
    <n v="6.7164179104477615"/>
    <n v="1.492537313432835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3"/>
    <d v="1899-12-30T00:06:43"/>
    <m/>
    <m/>
    <m/>
    <m/>
    <m/>
    <m/>
    <m/>
    <m/>
    <m/>
    <m/>
  </r>
  <r>
    <x v="0"/>
    <x v="0"/>
    <x v="0"/>
    <x v="2"/>
    <x v="13"/>
    <x v="2"/>
    <d v="1899-12-30T07:30:00"/>
    <n v="7.5"/>
    <n v="69"/>
    <n v="0.17"/>
    <d v="1899-12-30T00:10:00"/>
    <n v="1.0900000000000001"/>
    <d v="1899-12-30T01:05:00"/>
    <n v="3"/>
    <n v="0.5"/>
    <d v="1899-12-30T00:30:00"/>
    <n v="72"/>
    <n v="0"/>
    <n v="0"/>
    <d v="1899-12-30T07:00:00"/>
    <n v="420"/>
    <d v="1899-12-30T00:06:05"/>
    <n v="6.0869565217391308"/>
    <n v="4.34782608695652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5"/>
    <d v="1899-12-30T00:06:05"/>
    <m/>
    <m/>
    <m/>
    <m/>
    <m/>
    <m/>
    <m/>
    <m/>
    <m/>
    <m/>
  </r>
  <r>
    <x v="0"/>
    <x v="0"/>
    <x v="0"/>
    <x v="2"/>
    <x v="14"/>
    <x v="1"/>
    <d v="1899-12-30T05:00:00"/>
    <n v="5"/>
    <n v="73"/>
    <n v="0"/>
    <d v="1899-12-30T00:00:00"/>
    <n v="0.25"/>
    <d v="1899-12-30T00:15:00"/>
    <n v="0"/>
    <n v="0"/>
    <d v="1899-12-30T00:00:00"/>
    <n v="0"/>
    <n v="0"/>
    <n v="0"/>
    <d v="1899-12-30T05:00:00"/>
    <n v="300"/>
    <d v="1899-12-30T00:04:07"/>
    <n v="4.109589041095890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7"/>
    <d v="1899-12-30T00:04:07"/>
    <m/>
    <m/>
    <m/>
    <m/>
    <m/>
    <m/>
    <m/>
    <m/>
    <m/>
    <m/>
  </r>
  <r>
    <x v="0"/>
    <x v="0"/>
    <x v="0"/>
    <x v="2"/>
    <x v="14"/>
    <x v="5"/>
    <d v="1899-12-30T08:00:00"/>
    <n v="8"/>
    <n v="6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7:45"/>
    <n v="7.741935483870967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45"/>
    <d v="1899-12-30T00:07:45"/>
    <m/>
    <m/>
    <m/>
    <m/>
    <m/>
    <m/>
    <m/>
    <m/>
    <m/>
    <m/>
  </r>
  <r>
    <x v="0"/>
    <x v="0"/>
    <x v="0"/>
    <x v="2"/>
    <x v="15"/>
    <x v="0"/>
    <d v="1899-12-30T06:00:00"/>
    <n v="6"/>
    <n v="243"/>
    <n v="0"/>
    <d v="1899-12-30T00:00:00"/>
    <n v="0"/>
    <d v="1899-12-30T00:00:00"/>
    <n v="29"/>
    <n v="0"/>
    <d v="1899-12-30T00:00:00"/>
    <n v="0"/>
    <n v="0"/>
    <n v="0"/>
    <d v="1899-12-30T06:00:00"/>
    <n v="360"/>
    <d v="1899-12-30T00:01:29"/>
    <n v="1.4814814814814814"/>
    <n v="11.9341563786008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9"/>
    <d v="1899-12-30T00:01:29"/>
    <m/>
    <m/>
    <m/>
    <m/>
    <m/>
    <m/>
    <m/>
    <m/>
    <m/>
    <m/>
  </r>
  <r>
    <x v="0"/>
    <x v="0"/>
    <x v="0"/>
    <x v="2"/>
    <x v="16"/>
    <x v="0"/>
    <d v="1899-12-30T08:00:00"/>
    <n v="8"/>
    <n v="17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8:14"/>
    <n v="28.23529411764705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8:14"/>
    <d v="1899-12-30T00:28:14"/>
    <m/>
    <m/>
    <m/>
    <m/>
    <m/>
    <m/>
    <m/>
    <m/>
    <m/>
    <m/>
  </r>
  <r>
    <x v="0"/>
    <x v="0"/>
    <x v="0"/>
    <x v="2"/>
    <x v="16"/>
    <x v="0"/>
    <d v="1899-12-30T08:00:00"/>
    <n v="8"/>
    <n v="5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36:00"/>
    <n v="95.99999999999998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36:00"/>
    <d v="1899-12-30T01:36:00"/>
    <m/>
    <m/>
    <m/>
    <m/>
    <m/>
    <m/>
    <m/>
    <m/>
    <m/>
    <m/>
  </r>
  <r>
    <x v="0"/>
    <x v="0"/>
    <x v="0"/>
    <x v="2"/>
    <x v="16"/>
    <x v="0"/>
    <d v="1899-12-30T08:00:00"/>
    <n v="8"/>
    <n v="1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34:17"/>
    <n v="34.28571428571428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4:17"/>
    <d v="1899-12-30T00:34:17"/>
    <m/>
    <m/>
    <m/>
    <m/>
    <m/>
    <m/>
    <m/>
    <m/>
    <m/>
    <m/>
  </r>
  <r>
    <x v="0"/>
    <x v="0"/>
    <x v="0"/>
    <x v="2"/>
    <x v="16"/>
    <x v="0"/>
    <d v="1899-12-30T08:00:00"/>
    <n v="8"/>
    <n v="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2:40:00"/>
    <n v="159.9999999999999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2:40:00"/>
    <d v="1899-12-30T02:40:00"/>
    <m/>
    <m/>
    <m/>
    <m/>
    <m/>
    <m/>
    <m/>
    <m/>
    <m/>
    <m/>
  </r>
  <r>
    <x v="0"/>
    <x v="0"/>
    <x v="0"/>
    <x v="2"/>
    <x v="19"/>
    <x v="1"/>
    <d v="1899-12-30T08:00:00"/>
    <n v="8"/>
    <n v="73"/>
    <n v="0"/>
    <d v="1899-12-30T00:00:00"/>
    <n v="0"/>
    <d v="1899-12-30T00:00:00"/>
    <n v="26"/>
    <n v="0"/>
    <d v="1899-12-30T00:00:00"/>
    <n v="0"/>
    <n v="0"/>
    <n v="0"/>
    <d v="1899-12-30T08:00:00"/>
    <n v="479.99999999999994"/>
    <d v="1899-12-30T00:06:35"/>
    <n v="6.5753424657534243"/>
    <n v="35.6164383561643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35"/>
    <d v="1899-12-30T00:06:35"/>
    <m/>
    <m/>
    <m/>
    <m/>
    <m/>
    <m/>
    <m/>
    <m/>
    <m/>
    <m/>
  </r>
  <r>
    <x v="0"/>
    <x v="0"/>
    <x v="0"/>
    <x v="2"/>
    <x v="19"/>
    <x v="2"/>
    <d v="1899-12-30T07:30:00"/>
    <n v="7.5"/>
    <n v="127"/>
    <n v="0"/>
    <d v="1899-12-30T00:00:00"/>
    <n v="0"/>
    <d v="1899-12-30T00:00:00"/>
    <n v="7"/>
    <n v="0"/>
    <d v="1899-12-30T00:00:00"/>
    <n v="0"/>
    <n v="0"/>
    <n v="0"/>
    <d v="1899-12-30T07:30:00"/>
    <n v="450"/>
    <d v="1899-12-30T00:03:33"/>
    <n v="3.5433070866141732"/>
    <n v="5.511811023622047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3"/>
    <d v="1899-12-30T00:03:33"/>
    <m/>
    <m/>
    <m/>
    <m/>
    <m/>
    <m/>
    <m/>
    <m/>
    <m/>
    <m/>
  </r>
  <r>
    <x v="0"/>
    <x v="0"/>
    <x v="0"/>
    <x v="2"/>
    <x v="19"/>
    <x v="4"/>
    <d v="1899-12-30T07:30:00"/>
    <n v="7.5"/>
    <n v="72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6:15"/>
    <n v="6.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15"/>
    <d v="1899-12-30T00:06:15"/>
    <m/>
    <m/>
    <m/>
    <m/>
    <m/>
    <m/>
    <m/>
    <m/>
    <m/>
    <m/>
  </r>
  <r>
    <x v="0"/>
    <x v="0"/>
    <x v="0"/>
    <x v="2"/>
    <x v="20"/>
    <x v="0"/>
    <d v="1899-12-30T08:00:00"/>
    <n v="8"/>
    <n v="24"/>
    <n v="0"/>
    <d v="1899-12-30T00:00:00"/>
    <n v="0"/>
    <d v="1899-12-30T00:00:00"/>
    <n v="4"/>
    <n v="0"/>
    <d v="1899-12-30T00:00:00"/>
    <n v="0"/>
    <n v="0"/>
    <n v="0"/>
    <d v="1899-12-30T08:00:00"/>
    <n v="479.99999999999994"/>
    <d v="1899-12-30T00:20:00"/>
    <n v="19.999999999999996"/>
    <n v="16.66666666666666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0:00"/>
    <d v="1899-12-30T00:20:00"/>
    <m/>
    <m/>
    <m/>
    <m/>
    <m/>
    <m/>
    <m/>
    <m/>
    <m/>
    <m/>
  </r>
  <r>
    <x v="0"/>
    <x v="0"/>
    <x v="0"/>
    <x v="2"/>
    <x v="21"/>
    <x v="0"/>
    <d v="1899-12-30T09:05:00"/>
    <n v="9.08"/>
    <n v="1216"/>
    <n v="0.5"/>
    <d v="1899-12-30T00:30:00"/>
    <n v="0.25"/>
    <d v="1899-12-30T00:15:00"/>
    <n v="31"/>
    <n v="0"/>
    <d v="1899-12-30T00:00:00"/>
    <n v="0"/>
    <n v="0"/>
    <n v="0"/>
    <d v="1899-12-30T09:05:00"/>
    <n v="545"/>
    <d v="1899-12-30T00:00:27"/>
    <n v="0.44819078947368424"/>
    <n v="2.54934210526315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7"/>
    <d v="1899-12-30T00:00:27"/>
    <m/>
    <m/>
    <m/>
    <m/>
    <m/>
    <m/>
    <m/>
    <m/>
    <m/>
    <m/>
  </r>
  <r>
    <x v="0"/>
    <x v="0"/>
    <x v="0"/>
    <x v="2"/>
    <x v="22"/>
    <x v="4"/>
    <d v="1899-12-30T07:30:00"/>
    <n v="7.5"/>
    <n v="675"/>
    <n v="0"/>
    <d v="1899-12-30T00:00:00"/>
    <n v="0"/>
    <d v="1899-12-30T00:00:00"/>
    <n v="85"/>
    <n v="0"/>
    <d v="1899-12-30T00:00:00"/>
    <n v="27"/>
    <n v="0"/>
    <n v="0"/>
    <d v="1899-12-30T07:30:00"/>
    <n v="450"/>
    <d v="1899-12-30T00:00:40"/>
    <n v="0.66666666666666663"/>
    <n v="12.59259259259259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0"/>
    <d v="1899-12-30T00:00:40"/>
    <m/>
    <m/>
    <m/>
    <m/>
    <m/>
    <m/>
    <m/>
    <m/>
    <m/>
    <m/>
  </r>
  <r>
    <x v="0"/>
    <x v="0"/>
    <x v="0"/>
    <x v="2"/>
    <x v="22"/>
    <x v="3"/>
    <d v="1899-12-30T06:55:00"/>
    <n v="6.92"/>
    <n v="240"/>
    <n v="0"/>
    <d v="1899-12-30T00:00:00"/>
    <n v="0"/>
    <d v="1899-12-30T00:00:00"/>
    <n v="240"/>
    <n v="0"/>
    <d v="1899-12-30T00:00:00"/>
    <n v="22"/>
    <n v="0"/>
    <n v="0"/>
    <d v="1899-12-30T06:55:00"/>
    <n v="415.00000000000006"/>
    <d v="1899-12-30T00:01:44"/>
    <n v="1.729166666666667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4"/>
    <d v="1899-12-30T00:01:44"/>
    <m/>
    <m/>
    <m/>
    <m/>
    <m/>
    <m/>
    <m/>
    <m/>
    <m/>
    <m/>
  </r>
  <r>
    <x v="0"/>
    <x v="0"/>
    <x v="0"/>
    <x v="2"/>
    <x v="22"/>
    <x v="5"/>
    <d v="1899-12-30T08:00:00"/>
    <n v="8"/>
    <n v="1245"/>
    <n v="0"/>
    <d v="1899-12-30T00:00:00"/>
    <n v="0"/>
    <d v="1899-12-30T00:00:00"/>
    <n v="4"/>
    <n v="0"/>
    <d v="1899-12-30T00:00:00"/>
    <n v="0"/>
    <n v="0"/>
    <n v="0"/>
    <d v="1899-12-30T08:00:00"/>
    <n v="479.99999999999994"/>
    <d v="1899-12-30T00:00:23"/>
    <n v="0.38554216867469876"/>
    <n v="0.3212851405622489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3"/>
    <d v="1899-12-30T00:00:23"/>
    <m/>
    <m/>
    <m/>
    <m/>
    <m/>
    <m/>
    <m/>
    <m/>
    <m/>
    <m/>
  </r>
  <r>
    <x v="0"/>
    <x v="0"/>
    <x v="0"/>
    <x v="2"/>
    <x v="23"/>
    <x v="2"/>
    <d v="1899-12-30T07:30:00"/>
    <n v="7.5"/>
    <n v="688"/>
    <n v="0"/>
    <d v="1899-12-30T00:00:00"/>
    <n v="0.5"/>
    <d v="1899-12-30T00:30:00"/>
    <n v="46"/>
    <n v="0"/>
    <d v="1899-12-30T00:00:00"/>
    <n v="47"/>
    <n v="599"/>
    <n v="0"/>
    <d v="1899-12-30T07:30:00"/>
    <n v="450"/>
    <d v="1899-12-30T00:00:39"/>
    <n v="0.65406976744186052"/>
    <n v="6.68604651162790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9"/>
    <d v="1899-12-30T00:00:39"/>
    <m/>
    <m/>
    <m/>
    <m/>
    <m/>
    <m/>
    <m/>
    <m/>
    <m/>
    <m/>
  </r>
  <r>
    <x v="0"/>
    <x v="0"/>
    <x v="0"/>
    <x v="2"/>
    <x v="23"/>
    <x v="4"/>
    <d v="1899-12-30T07:30:00"/>
    <n v="7.5"/>
    <n v="722"/>
    <n v="0"/>
    <d v="1899-12-30T00:00:00"/>
    <n v="0"/>
    <d v="1899-12-30T00:00:00"/>
    <n v="29"/>
    <n v="0"/>
    <d v="1899-12-30T00:00:00"/>
    <n v="49"/>
    <n v="688"/>
    <n v="0"/>
    <d v="1899-12-30T07:30:00"/>
    <n v="450"/>
    <d v="1899-12-30T00:00:37"/>
    <n v="0.62326869806094187"/>
    <n v="4.016620498614958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7"/>
    <d v="1899-12-30T00:00:37"/>
    <m/>
    <m/>
    <m/>
    <m/>
    <m/>
    <m/>
    <m/>
    <m/>
    <m/>
    <m/>
  </r>
  <r>
    <x v="0"/>
    <x v="0"/>
    <x v="0"/>
    <x v="2"/>
    <x v="23"/>
    <x v="3"/>
    <d v="1899-12-30T07:30:00"/>
    <n v="7.5"/>
    <n v="379"/>
    <n v="0"/>
    <d v="1899-12-30T00:00:00"/>
    <n v="0"/>
    <d v="1899-12-30T00:00:00"/>
    <n v="94"/>
    <n v="0"/>
    <d v="1899-12-30T00:00:00"/>
    <n v="35"/>
    <n v="419"/>
    <n v="0"/>
    <d v="1899-12-30T07:30:00"/>
    <n v="450"/>
    <d v="1899-12-30T00:01:11"/>
    <n v="1.187335092348285"/>
    <n v="24.80211081794195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1"/>
    <d v="1899-12-30T00:01:11"/>
    <m/>
    <m/>
    <m/>
    <m/>
    <m/>
    <m/>
    <m/>
    <m/>
    <m/>
    <m/>
  </r>
  <r>
    <x v="0"/>
    <x v="0"/>
    <x v="0"/>
    <x v="2"/>
    <x v="24"/>
    <x v="1"/>
    <d v="1899-12-30T08:00:00"/>
    <n v="8"/>
    <n v="640"/>
    <n v="0"/>
    <d v="1899-12-30T00:00:00"/>
    <n v="0.33"/>
    <d v="1899-12-30T00:20:00"/>
    <n v="8"/>
    <n v="0"/>
    <d v="1899-12-30T00:00:00"/>
    <n v="35"/>
    <n v="1020"/>
    <n v="0"/>
    <d v="1899-12-30T08:00:00"/>
    <n v="479.99999999999994"/>
    <d v="1899-12-30T00:00:45"/>
    <n v="0.74999999999999989"/>
    <n v="1.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5"/>
    <d v="1899-12-30T00:00:45"/>
    <m/>
    <m/>
    <m/>
    <m/>
    <m/>
    <m/>
    <m/>
    <m/>
    <m/>
    <m/>
  </r>
  <r>
    <x v="0"/>
    <x v="0"/>
    <x v="0"/>
    <x v="2"/>
    <x v="24"/>
    <x v="5"/>
    <d v="1899-12-30T08:00:00"/>
    <n v="8"/>
    <n v="662"/>
    <n v="0"/>
    <d v="1899-12-30T00:00:00"/>
    <n v="0"/>
    <d v="1899-12-30T00:00:00"/>
    <n v="11"/>
    <n v="1"/>
    <d v="1899-12-30T01:00:00"/>
    <n v="0"/>
    <n v="0"/>
    <n v="0"/>
    <d v="1899-12-30T07:00:00"/>
    <n v="419.99999999999994"/>
    <d v="1899-12-30T00:00:38"/>
    <n v="0.63444108761329299"/>
    <n v="1.66163141993957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8"/>
    <d v="1899-12-30T00:00:38"/>
    <m/>
    <m/>
    <m/>
    <m/>
    <m/>
    <m/>
    <m/>
    <m/>
    <m/>
    <m/>
  </r>
  <r>
    <x v="0"/>
    <x v="0"/>
    <x v="0"/>
    <x v="2"/>
    <x v="25"/>
    <x v="0"/>
    <d v="1899-12-30T09:00:00"/>
    <n v="9"/>
    <n v="504"/>
    <n v="0"/>
    <d v="1899-12-30T00:00:00"/>
    <n v="0"/>
    <d v="1899-12-30T00:00:00"/>
    <n v="20"/>
    <n v="0"/>
    <d v="1899-12-30T00:00:00"/>
    <n v="0"/>
    <n v="0"/>
    <n v="0"/>
    <d v="1899-12-30T09:00:00"/>
    <n v="540"/>
    <d v="1899-12-30T00:01:04"/>
    <n v="1.0714285714285714"/>
    <n v="3.968253968253968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4"/>
    <d v="1899-12-30T00:01:04"/>
    <m/>
    <m/>
    <m/>
    <m/>
    <m/>
    <m/>
    <m/>
    <m/>
    <m/>
    <m/>
  </r>
  <r>
    <x v="0"/>
    <x v="0"/>
    <x v="0"/>
    <x v="2"/>
    <x v="49"/>
    <x v="0"/>
    <d v="1899-12-30T08:00:00"/>
    <n v="8"/>
    <n v="4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2:00"/>
    <n v="11.99999999999999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00"/>
    <d v="1899-12-30T00:12:00"/>
    <m/>
    <m/>
    <m/>
    <m/>
    <m/>
    <m/>
    <m/>
    <m/>
    <m/>
    <m/>
  </r>
  <r>
    <x v="0"/>
    <x v="0"/>
    <x v="0"/>
    <x v="2"/>
    <x v="27"/>
    <x v="0"/>
    <d v="1899-12-30T00:45:00"/>
    <n v="0.75"/>
    <n v="8"/>
    <n v="0"/>
    <d v="1899-12-30T00:00:00"/>
    <n v="0"/>
    <d v="1899-12-30T00:00:00"/>
    <n v="0"/>
    <n v="0"/>
    <d v="1899-12-30T00:00:00"/>
    <n v="0"/>
    <n v="0"/>
    <n v="0"/>
    <d v="1899-12-30T00:45:00"/>
    <n v="45"/>
    <d v="1899-12-30T00:05:37"/>
    <n v="5.6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7"/>
    <d v="1899-12-30T00:05:37"/>
    <m/>
    <m/>
    <m/>
    <m/>
    <m/>
    <m/>
    <m/>
    <m/>
    <m/>
    <m/>
  </r>
  <r>
    <x v="0"/>
    <x v="0"/>
    <x v="0"/>
    <x v="2"/>
    <x v="27"/>
    <x v="0"/>
    <d v="1899-12-30T08:00:00"/>
    <n v="8"/>
    <n v="142"/>
    <n v="0"/>
    <d v="1899-12-30T00:00:00"/>
    <n v="0"/>
    <d v="1899-12-30T00:00:00"/>
    <n v="24"/>
    <n v="0"/>
    <d v="1899-12-30T00:00:00"/>
    <n v="0"/>
    <n v="0"/>
    <n v="0"/>
    <d v="1899-12-30T08:00:00"/>
    <n v="479.99999999999994"/>
    <d v="1899-12-30T00:03:23"/>
    <n v="3.3802816901408446"/>
    <n v="16.90140845070422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3"/>
    <d v="1899-12-30T00:03:23"/>
    <m/>
    <m/>
    <m/>
    <m/>
    <m/>
    <m/>
    <m/>
    <m/>
    <m/>
    <m/>
  </r>
  <r>
    <x v="0"/>
    <x v="0"/>
    <x v="0"/>
    <x v="2"/>
    <x v="47"/>
    <x v="0"/>
    <d v="1899-12-30T08:00:00"/>
    <n v="8"/>
    <n v="38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1:15"/>
    <n v="1.243523316062175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5"/>
    <d v="1899-12-30T00:01:15"/>
    <m/>
    <m/>
    <m/>
    <m/>
    <m/>
    <m/>
    <m/>
    <m/>
    <m/>
    <m/>
  </r>
  <r>
    <x v="0"/>
    <x v="0"/>
    <x v="0"/>
    <x v="2"/>
    <x v="28"/>
    <x v="0"/>
    <d v="1899-12-30T03:00:00"/>
    <n v="3"/>
    <n v="195"/>
    <n v="0"/>
    <d v="1899-12-30T00:00:00"/>
    <n v="0"/>
    <d v="1899-12-30T00:00:00"/>
    <n v="2"/>
    <n v="0"/>
    <d v="1899-12-30T00:00:00"/>
    <n v="0"/>
    <n v="0"/>
    <n v="0"/>
    <d v="1899-12-30T03:00:00"/>
    <n v="180"/>
    <d v="1899-12-30T00:00:55"/>
    <n v="0.92307692307692313"/>
    <n v="1.025641025641025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0"/>
    <x v="0"/>
    <x v="0"/>
    <x v="2"/>
    <x v="28"/>
    <x v="0"/>
    <d v="1899-12-30T07:00:00"/>
    <n v="7"/>
    <n v="240"/>
    <n v="0"/>
    <d v="1899-12-30T00:00:00"/>
    <n v="0"/>
    <d v="1899-12-30T00:00:00"/>
    <n v="2"/>
    <n v="0"/>
    <d v="1899-12-30T00:00:00"/>
    <n v="0"/>
    <n v="0"/>
    <n v="0"/>
    <d v="1899-12-30T07:00:00"/>
    <n v="420"/>
    <d v="1899-12-30T00:01:45"/>
    <n v="1.75"/>
    <n v="0.8333333333333333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5"/>
    <d v="1899-12-30T00:01:45"/>
    <m/>
    <m/>
    <m/>
    <m/>
    <m/>
    <m/>
    <m/>
    <m/>
    <m/>
    <m/>
  </r>
  <r>
    <x v="0"/>
    <x v="0"/>
    <x v="0"/>
    <x v="2"/>
    <x v="29"/>
    <x v="0"/>
    <d v="1899-12-30T02:20:00"/>
    <n v="2.33"/>
    <n v="564"/>
    <n v="0"/>
    <d v="1899-12-30T00:00:00"/>
    <n v="0"/>
    <d v="1899-12-30T00:00:00"/>
    <n v="60"/>
    <n v="0"/>
    <d v="1899-12-30T00:00:00"/>
    <n v="0"/>
    <n v="0"/>
    <n v="0"/>
    <d v="1899-12-30T02:20:00"/>
    <n v="140"/>
    <d v="1899-12-30T00:00:15"/>
    <n v="0.24822695035460993"/>
    <n v="10.6382978723404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5"/>
    <d v="1899-12-30T00:00:15"/>
    <m/>
    <m/>
    <m/>
    <m/>
    <m/>
    <m/>
    <m/>
    <m/>
    <m/>
    <m/>
  </r>
  <r>
    <x v="0"/>
    <x v="0"/>
    <x v="0"/>
    <x v="2"/>
    <x v="30"/>
    <x v="0"/>
    <d v="1899-12-30T04:30:00"/>
    <n v="4.5"/>
    <n v="129"/>
    <n v="0"/>
    <d v="1899-12-30T00:00:00"/>
    <n v="0"/>
    <d v="1899-12-30T00:00:00"/>
    <n v="4"/>
    <n v="0"/>
    <d v="1899-12-30T00:00:00"/>
    <n v="0"/>
    <n v="0"/>
    <n v="0"/>
    <d v="1899-12-30T04:30:00"/>
    <n v="270"/>
    <d v="1899-12-30T00:02:06"/>
    <n v="2.0930232558139537"/>
    <n v="3.100775193798449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6"/>
    <d v="1899-12-30T00:02:06"/>
    <m/>
    <m/>
    <m/>
    <m/>
    <m/>
    <m/>
    <m/>
    <m/>
    <m/>
    <m/>
  </r>
  <r>
    <x v="0"/>
    <x v="0"/>
    <x v="0"/>
    <x v="2"/>
    <x v="31"/>
    <x v="0"/>
    <d v="1899-12-30T08:00:00"/>
    <n v="8"/>
    <n v="34"/>
    <n v="0"/>
    <d v="1899-12-30T00:00:00"/>
    <n v="0"/>
    <d v="1899-12-30T00:00:00"/>
    <n v="4"/>
    <n v="0"/>
    <d v="1899-12-30T00:00:00"/>
    <n v="0"/>
    <n v="0"/>
    <n v="0"/>
    <d v="1899-12-30T08:00:00"/>
    <n v="479.99999999999994"/>
    <d v="1899-12-30T00:14:07"/>
    <n v="14.117647058823527"/>
    <n v="11.76470588235294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4:07"/>
    <d v="1899-12-30T00:14:07"/>
    <m/>
    <m/>
    <m/>
    <m/>
    <m/>
    <m/>
    <m/>
    <m/>
    <m/>
    <m/>
  </r>
  <r>
    <x v="0"/>
    <x v="0"/>
    <x v="0"/>
    <x v="2"/>
    <x v="32"/>
    <x v="0"/>
    <d v="1899-12-30T01:15:00"/>
    <n v="1.25"/>
    <n v="71"/>
    <n v="0"/>
    <d v="1899-12-30T00:00:00"/>
    <n v="0"/>
    <d v="1899-12-30T00:00:00"/>
    <n v="5"/>
    <n v="0"/>
    <d v="1899-12-30T00:00:00"/>
    <n v="0"/>
    <n v="0"/>
    <n v="0"/>
    <d v="1899-12-30T01:15:00"/>
    <n v="75"/>
    <d v="1899-12-30T00:01:03"/>
    <n v="1.056338028169014"/>
    <n v="7.04225352112676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3"/>
    <d v="1899-12-30T00:01:03"/>
    <m/>
    <m/>
    <m/>
    <m/>
    <m/>
    <m/>
    <m/>
    <m/>
    <m/>
    <m/>
  </r>
  <r>
    <x v="0"/>
    <x v="0"/>
    <x v="0"/>
    <x v="2"/>
    <x v="33"/>
    <x v="0"/>
    <d v="1899-12-30T00:30:00"/>
    <n v="0.5"/>
    <n v="17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1:46"/>
    <n v="1.764705882352940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6"/>
    <d v="1899-12-30T00:01:46"/>
    <m/>
    <m/>
    <m/>
    <m/>
    <m/>
    <m/>
    <m/>
    <m/>
    <m/>
    <m/>
  </r>
  <r>
    <x v="0"/>
    <x v="0"/>
    <x v="0"/>
    <x v="2"/>
    <x v="33"/>
    <x v="0"/>
    <d v="1899-12-30T02:00:00"/>
    <n v="2"/>
    <n v="155"/>
    <n v="0"/>
    <d v="1899-12-30T00:00:00"/>
    <n v="0"/>
    <d v="1899-12-30T00:00:00"/>
    <n v="14"/>
    <n v="0"/>
    <d v="1899-12-30T00:00:00"/>
    <n v="0"/>
    <n v="0"/>
    <n v="0"/>
    <d v="1899-12-30T02:00:00"/>
    <n v="119.99999999999999"/>
    <d v="1899-12-30T00:00:46"/>
    <n v="0.77419354838709664"/>
    <n v="9.032258064516129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0"/>
    <x v="0"/>
    <x v="0"/>
    <x v="2"/>
    <x v="34"/>
    <x v="0"/>
    <d v="1899-12-30T03:15:00"/>
    <n v="3.25"/>
    <n v="75"/>
    <n v="0"/>
    <d v="1899-12-30T00:00:00"/>
    <n v="0"/>
    <d v="1899-12-30T00:00:00"/>
    <n v="8"/>
    <n v="0"/>
    <d v="1899-12-30T00:00:00"/>
    <n v="0"/>
    <n v="0"/>
    <n v="0"/>
    <d v="1899-12-30T03:15:00"/>
    <n v="194.99999999999997"/>
    <d v="1899-12-30T00:02:36"/>
    <n v="2.5999999999999996"/>
    <n v="10.6666666666666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6"/>
    <d v="1899-12-30T00:02:36"/>
    <m/>
    <m/>
    <m/>
    <m/>
    <m/>
    <m/>
    <m/>
    <m/>
    <m/>
    <m/>
  </r>
  <r>
    <x v="0"/>
    <x v="0"/>
    <x v="0"/>
    <x v="2"/>
    <x v="35"/>
    <x v="5"/>
    <d v="1899-12-30T08:00:00"/>
    <n v="8"/>
    <n v="90"/>
    <n v="0"/>
    <d v="1899-12-30T00:00:00"/>
    <n v="0"/>
    <d v="1899-12-30T00:00:00"/>
    <n v="16"/>
    <n v="0.67"/>
    <d v="1899-12-30T00:40:00"/>
    <n v="60"/>
    <n v="0"/>
    <n v="0"/>
    <d v="1899-12-30T07:20:00"/>
    <n v="439.99999999999994"/>
    <d v="1899-12-30T00:04:53"/>
    <n v="4.8888888888888884"/>
    <n v="17.77777777777777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53"/>
    <d v="1899-12-30T00:04:53"/>
    <m/>
    <m/>
    <m/>
    <m/>
    <m/>
    <m/>
    <m/>
    <m/>
    <m/>
    <m/>
  </r>
  <r>
    <x v="0"/>
    <x v="0"/>
    <x v="0"/>
    <x v="2"/>
    <x v="35"/>
    <x v="1"/>
    <d v="1899-12-30T07:20:00"/>
    <n v="7.33"/>
    <n v="179"/>
    <n v="0"/>
    <d v="1899-12-30T00:00:00"/>
    <n v="0.25"/>
    <d v="1899-12-30T00:15:00"/>
    <n v="24"/>
    <n v="0"/>
    <d v="1899-12-30T00:00:00"/>
    <n v="66"/>
    <n v="0"/>
    <n v="0"/>
    <d v="1899-12-30T07:20:00"/>
    <n v="439.99999999999994"/>
    <d v="1899-12-30T00:02:27"/>
    <n v="2.4581005586592175"/>
    <n v="13.40782122905027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7"/>
    <d v="1899-12-30T00:02:27"/>
    <m/>
    <m/>
    <m/>
    <m/>
    <m/>
    <m/>
    <m/>
    <m/>
    <m/>
    <m/>
  </r>
  <r>
    <x v="0"/>
    <x v="0"/>
    <x v="0"/>
    <x v="2"/>
    <x v="36"/>
    <x v="1"/>
    <d v="1899-12-30T04:30:00"/>
    <n v="4.5"/>
    <n v="69"/>
    <n v="0"/>
    <d v="1899-12-30T00:00:00"/>
    <n v="0"/>
    <d v="1899-12-30T00:00:00"/>
    <n v="14"/>
    <n v="0"/>
    <d v="1899-12-30T00:00:00"/>
    <n v="0"/>
    <n v="0"/>
    <n v="0"/>
    <d v="1899-12-30T04:30:00"/>
    <n v="270"/>
    <d v="1899-12-30T00:03:55"/>
    <n v="3.9130434782608696"/>
    <n v="20.28985507246376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5"/>
    <d v="1899-12-30T00:03:55"/>
    <m/>
    <m/>
    <m/>
    <m/>
    <m/>
    <m/>
    <m/>
    <m/>
    <m/>
    <m/>
  </r>
  <r>
    <x v="0"/>
    <x v="0"/>
    <x v="0"/>
    <x v="2"/>
    <x v="36"/>
    <x v="5"/>
    <d v="1899-12-30T08:00:00"/>
    <n v="8"/>
    <n v="113"/>
    <n v="0"/>
    <d v="1899-12-30T00:00:00"/>
    <n v="0"/>
    <d v="1899-12-30T00:00:00"/>
    <n v="64"/>
    <n v="0"/>
    <d v="1899-12-30T00:00:00"/>
    <n v="0"/>
    <n v="0"/>
    <n v="0"/>
    <d v="1899-12-30T08:00:00"/>
    <n v="479.99999999999994"/>
    <d v="1899-12-30T00:04:15"/>
    <n v="4.2477876106194685"/>
    <n v="56.6371681415929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5"/>
    <d v="1899-12-30T00:04:15"/>
    <m/>
    <m/>
    <m/>
    <m/>
    <m/>
    <m/>
    <m/>
    <m/>
    <m/>
    <m/>
  </r>
  <r>
    <x v="0"/>
    <x v="0"/>
    <x v="0"/>
    <x v="2"/>
    <x v="37"/>
    <x v="1"/>
    <d v="1899-12-30T08:00:00"/>
    <n v="8"/>
    <n v="7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6:29"/>
    <n v="6.48648648648648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9"/>
    <d v="1899-12-30T00:06:29"/>
    <m/>
    <m/>
    <m/>
    <m/>
    <m/>
    <m/>
    <m/>
    <m/>
    <m/>
    <m/>
  </r>
  <r>
    <x v="0"/>
    <x v="0"/>
    <x v="0"/>
    <x v="2"/>
    <x v="37"/>
    <x v="5"/>
    <d v="1899-12-30T08:00:00"/>
    <n v="8"/>
    <n v="12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3:56"/>
    <n v="3.934426229508196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6"/>
    <d v="1899-12-30T00:03:56"/>
    <m/>
    <m/>
    <m/>
    <m/>
    <m/>
    <m/>
    <m/>
    <m/>
    <m/>
    <m/>
  </r>
  <r>
    <x v="0"/>
    <x v="0"/>
    <x v="0"/>
    <x v="2"/>
    <x v="38"/>
    <x v="3"/>
    <d v="1899-12-30T07:30:00"/>
    <n v="7.5"/>
    <n v="56"/>
    <n v="0"/>
    <d v="1899-12-30T00:00:00"/>
    <n v="0"/>
    <d v="1899-12-30T00:00:00"/>
    <n v="43"/>
    <n v="0"/>
    <d v="1899-12-30T00:00:00"/>
    <n v="0"/>
    <n v="0"/>
    <n v="0"/>
    <d v="1899-12-30T07:30:00"/>
    <n v="450"/>
    <d v="1899-12-30T00:08:02"/>
    <n v="8.0357142857142865"/>
    <n v="76.7857142857142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02"/>
    <d v="1899-12-30T00:08:02"/>
    <m/>
    <m/>
    <m/>
    <m/>
    <m/>
    <m/>
    <m/>
    <m/>
    <m/>
    <m/>
  </r>
  <r>
    <x v="0"/>
    <x v="0"/>
    <x v="0"/>
    <x v="2"/>
    <x v="38"/>
    <x v="2"/>
    <d v="1899-12-30T07:30:00"/>
    <n v="7.5"/>
    <n v="61"/>
    <n v="0"/>
    <d v="1899-12-30T00:00:00"/>
    <n v="0.92"/>
    <d v="1899-12-30T00:55:00"/>
    <n v="28"/>
    <n v="0"/>
    <d v="1899-12-30T00:00:00"/>
    <n v="0"/>
    <n v="0"/>
    <n v="0"/>
    <d v="1899-12-30T07:30:00"/>
    <n v="450"/>
    <d v="1899-12-30T00:07:23"/>
    <n v="7.3770491803278686"/>
    <n v="45.90163934426229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23"/>
    <d v="1899-12-30T00:07:23"/>
    <m/>
    <m/>
    <m/>
    <m/>
    <m/>
    <m/>
    <m/>
    <m/>
    <m/>
    <m/>
  </r>
  <r>
    <x v="0"/>
    <x v="0"/>
    <x v="0"/>
    <x v="2"/>
    <x v="38"/>
    <x v="4"/>
    <d v="1899-12-30T07:30:00"/>
    <n v="7.5"/>
    <n v="30"/>
    <n v="0"/>
    <d v="1899-12-30T00:00:00"/>
    <n v="0.5"/>
    <d v="1899-12-30T00:30:00"/>
    <n v="22"/>
    <n v="0"/>
    <d v="1899-12-30T00:00:00"/>
    <n v="0"/>
    <n v="0"/>
    <n v="0"/>
    <d v="1899-12-30T07:30:00"/>
    <n v="450"/>
    <d v="1899-12-30T00:15:00"/>
    <n v="15"/>
    <n v="73.33333333333332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5:00"/>
    <d v="1899-12-30T00:15:00"/>
    <m/>
    <m/>
    <m/>
    <m/>
    <m/>
    <m/>
    <m/>
    <m/>
    <m/>
    <m/>
  </r>
  <r>
    <x v="0"/>
    <x v="0"/>
    <x v="0"/>
    <x v="2"/>
    <x v="39"/>
    <x v="4"/>
    <d v="1899-12-30T07:30:00"/>
    <n v="7.5"/>
    <n v="313"/>
    <n v="0"/>
    <d v="1899-12-30T00:00:00"/>
    <n v="0"/>
    <d v="1899-12-30T00:00:00"/>
    <n v="0"/>
    <n v="0"/>
    <d v="1899-12-30T00:00:00"/>
    <n v="54"/>
    <n v="0"/>
    <n v="0"/>
    <d v="1899-12-30T07:30:00"/>
    <n v="450"/>
    <d v="1899-12-30T00:01:26"/>
    <n v="1.437699680511182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6"/>
    <d v="1899-12-30T00:01:26"/>
    <m/>
    <m/>
    <m/>
    <m/>
    <m/>
    <m/>
    <m/>
    <m/>
    <m/>
    <m/>
  </r>
  <r>
    <x v="0"/>
    <x v="0"/>
    <x v="0"/>
    <x v="2"/>
    <x v="39"/>
    <x v="3"/>
    <d v="1899-12-30T07:30:00"/>
    <n v="7.5"/>
    <n v="491"/>
    <n v="0"/>
    <d v="1899-12-30T00:00:00"/>
    <n v="0.5"/>
    <d v="1899-12-30T00:30:00"/>
    <n v="0"/>
    <n v="0"/>
    <d v="1899-12-30T00:00:00"/>
    <n v="69"/>
    <n v="0"/>
    <n v="0"/>
    <d v="1899-12-30T07:30:00"/>
    <n v="450"/>
    <d v="1899-12-30T00:00:55"/>
    <n v="0.9164969450101833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0"/>
    <x v="0"/>
    <x v="0"/>
    <x v="2"/>
    <x v="39"/>
    <x v="2"/>
    <d v="1899-12-30T07:30:00"/>
    <n v="7.5"/>
    <n v="404"/>
    <n v="0"/>
    <d v="1899-12-30T00:00:00"/>
    <n v="0"/>
    <d v="1899-12-30T00:00:00"/>
    <n v="0"/>
    <n v="0"/>
    <d v="1899-12-30T00:00:00"/>
    <n v="65"/>
    <n v="0"/>
    <n v="0"/>
    <d v="1899-12-30T07:30:00"/>
    <n v="450"/>
    <d v="1899-12-30T00:01:07"/>
    <n v="1.11386138613861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7"/>
    <d v="1899-12-30T00:01:07"/>
    <m/>
    <m/>
    <m/>
    <m/>
    <m/>
    <m/>
    <m/>
    <m/>
    <m/>
    <m/>
  </r>
  <r>
    <x v="0"/>
    <x v="0"/>
    <x v="0"/>
    <x v="2"/>
    <x v="40"/>
    <x v="3"/>
    <d v="1899-12-30T07:30:00"/>
    <n v="7.5"/>
    <n v="42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10:43"/>
    <n v="10.71428571428571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43"/>
    <d v="1899-12-30T00:10:43"/>
    <m/>
    <m/>
    <m/>
    <m/>
    <m/>
    <m/>
    <m/>
    <m/>
    <m/>
    <m/>
  </r>
  <r>
    <x v="0"/>
    <x v="0"/>
    <x v="0"/>
    <x v="2"/>
    <x v="40"/>
    <x v="2"/>
    <d v="1899-12-30T07:30:00"/>
    <n v="7.5"/>
    <n v="626"/>
    <n v="0"/>
    <d v="1899-12-30T00:00:00"/>
    <n v="0.5"/>
    <d v="1899-12-30T00:30:00"/>
    <n v="1"/>
    <n v="0"/>
    <d v="1899-12-30T00:00:00"/>
    <n v="0"/>
    <n v="0"/>
    <n v="0"/>
    <d v="1899-12-30T07:30:00"/>
    <n v="450"/>
    <d v="1899-12-30T00:00:43"/>
    <n v="0.71884984025559107"/>
    <n v="0.1597444089456868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3"/>
    <d v="1899-12-30T00:00:43"/>
    <m/>
    <m/>
    <m/>
    <m/>
    <m/>
    <m/>
    <m/>
    <m/>
    <m/>
    <m/>
  </r>
  <r>
    <x v="0"/>
    <x v="0"/>
    <x v="0"/>
    <x v="2"/>
    <x v="40"/>
    <x v="1"/>
    <d v="1899-12-30T04:30:00"/>
    <n v="4.5"/>
    <n v="343"/>
    <n v="0"/>
    <d v="1899-12-30T00:00:00"/>
    <n v="0.5"/>
    <d v="1899-12-30T00:30:00"/>
    <n v="0"/>
    <n v="0"/>
    <d v="1899-12-30T00:00:00"/>
    <n v="0"/>
    <n v="0"/>
    <n v="0"/>
    <d v="1899-12-30T04:30:00"/>
    <n v="270"/>
    <d v="1899-12-30T00:00:47"/>
    <n v="0.7871720116618076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7"/>
    <d v="1899-12-30T00:00:47"/>
    <m/>
    <m/>
    <m/>
    <m/>
    <m/>
    <m/>
    <m/>
    <m/>
    <m/>
    <m/>
  </r>
  <r>
    <x v="0"/>
    <x v="0"/>
    <x v="0"/>
    <x v="2"/>
    <x v="40"/>
    <x v="4"/>
    <d v="1899-12-30T07:30:00"/>
    <n v="7.5"/>
    <n v="643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42"/>
    <n v="0.6998444790046656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2"/>
    <d v="1899-12-30T00:00:42"/>
    <m/>
    <m/>
    <m/>
    <m/>
    <m/>
    <m/>
    <m/>
    <m/>
    <m/>
    <m/>
  </r>
  <r>
    <x v="0"/>
    <x v="0"/>
    <x v="0"/>
    <x v="2"/>
    <x v="41"/>
    <x v="5"/>
    <d v="1899-12-30T08:00:00"/>
    <n v="8"/>
    <n v="411"/>
    <n v="0"/>
    <d v="1899-12-30T00:00:00"/>
    <n v="0"/>
    <d v="1899-12-30T00:00:00"/>
    <n v="0"/>
    <n v="0"/>
    <d v="1899-12-30T00:00:00"/>
    <n v="55"/>
    <n v="0"/>
    <n v="0"/>
    <d v="1899-12-30T08:00:00"/>
    <n v="479.99999999999994"/>
    <d v="1899-12-30T00:01:10"/>
    <n v="1.16788321167883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0"/>
    <d v="1899-12-30T00:01:10"/>
    <m/>
    <m/>
    <m/>
    <m/>
    <m/>
    <m/>
    <m/>
    <m/>
    <m/>
    <m/>
  </r>
  <r>
    <x v="0"/>
    <x v="0"/>
    <x v="0"/>
    <x v="2"/>
    <x v="41"/>
    <x v="1"/>
    <d v="1899-12-30T03:30:00"/>
    <n v="3.5"/>
    <n v="63"/>
    <n v="0"/>
    <d v="1899-12-30T00:00:00"/>
    <n v="0.83"/>
    <d v="1899-12-30T00:50:00"/>
    <n v="0"/>
    <n v="0"/>
    <d v="1899-12-30T00:00:00"/>
    <n v="0"/>
    <n v="0"/>
    <n v="0"/>
    <d v="1899-12-30T03:30:00"/>
    <n v="210"/>
    <d v="1899-12-30T00:03:20"/>
    <n v="3.333333333333333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0"/>
    <d v="1899-12-30T00:03:20"/>
    <m/>
    <m/>
    <m/>
    <m/>
    <m/>
    <m/>
    <m/>
    <m/>
    <m/>
    <m/>
  </r>
  <r>
    <x v="0"/>
    <x v="0"/>
    <x v="0"/>
    <x v="2"/>
    <x v="42"/>
    <x v="1"/>
    <d v="1899-12-30T03:00:00"/>
    <n v="3"/>
    <n v="296"/>
    <n v="0"/>
    <d v="1899-12-30T00:00:00"/>
    <n v="0.5"/>
    <d v="1899-12-30T00:30:00"/>
    <n v="0"/>
    <n v="0"/>
    <d v="1899-12-30T00:00:00"/>
    <n v="0"/>
    <n v="0"/>
    <n v="0"/>
    <d v="1899-12-30T03:00:00"/>
    <n v="180"/>
    <d v="1899-12-30T00:00:36"/>
    <n v="0.6081081081081081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6"/>
    <d v="1899-12-30T00:00:36"/>
    <m/>
    <m/>
    <m/>
    <m/>
    <m/>
    <m/>
    <m/>
    <m/>
    <m/>
    <m/>
  </r>
  <r>
    <x v="0"/>
    <x v="0"/>
    <x v="0"/>
    <x v="2"/>
    <x v="42"/>
    <x v="5"/>
    <d v="1899-12-30T08:00:00"/>
    <n v="8"/>
    <n v="351"/>
    <n v="0"/>
    <d v="1899-12-30T00:00:00"/>
    <n v="0.5"/>
    <d v="1899-12-30T00:30:00"/>
    <n v="17"/>
    <n v="0"/>
    <d v="1899-12-30T00:00:00"/>
    <n v="66"/>
    <n v="0"/>
    <n v="0"/>
    <d v="1899-12-30T08:00:00"/>
    <n v="479.99999999999994"/>
    <d v="1899-12-30T00:01:22"/>
    <n v="1.3675213675213673"/>
    <n v="4.843304843304843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2"/>
    <d v="1899-12-30T00:01:22"/>
    <m/>
    <m/>
    <m/>
    <m/>
    <m/>
    <m/>
    <m/>
    <m/>
    <m/>
    <m/>
  </r>
  <r>
    <x v="0"/>
    <x v="0"/>
    <x v="0"/>
    <x v="2"/>
    <x v="44"/>
    <x v="2"/>
    <d v="1899-12-30T07:00:00"/>
    <n v="7"/>
    <n v="285"/>
    <n v="0"/>
    <d v="1899-12-30T00:00:00"/>
    <n v="0"/>
    <d v="1899-12-30T00:00:00"/>
    <n v="0"/>
    <n v="0.75"/>
    <d v="1899-12-30T00:45:00"/>
    <n v="59"/>
    <n v="0"/>
    <n v="0"/>
    <d v="1899-12-30T06:15:00"/>
    <n v="375"/>
    <d v="1899-12-30T00:01:19"/>
    <n v="1.315789473684210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9"/>
    <d v="1899-12-30T00:01:19"/>
    <m/>
    <m/>
    <m/>
    <m/>
    <m/>
    <m/>
    <m/>
    <m/>
    <m/>
    <m/>
  </r>
  <r>
    <x v="0"/>
    <x v="0"/>
    <x v="0"/>
    <x v="2"/>
    <x v="44"/>
    <x v="4"/>
    <d v="1899-12-30T07:30:00"/>
    <n v="7.5"/>
    <n v="450"/>
    <n v="1"/>
    <d v="1899-12-30T01:00:00"/>
    <n v="1"/>
    <d v="1899-12-30T01:00:00"/>
    <n v="0"/>
    <n v="1"/>
    <d v="1899-12-30T01:00:00"/>
    <n v="56"/>
    <n v="0"/>
    <n v="0"/>
    <d v="1899-12-30T06:30:00"/>
    <n v="389.99999999999994"/>
    <d v="1899-12-30T00:00:52"/>
    <n v="0.8666666666666665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2"/>
    <d v="1899-12-30T00:00:52"/>
    <m/>
    <m/>
    <m/>
    <m/>
    <m/>
    <m/>
    <m/>
    <m/>
    <m/>
    <m/>
  </r>
  <r>
    <x v="0"/>
    <x v="0"/>
    <x v="0"/>
    <x v="2"/>
    <x v="44"/>
    <x v="3"/>
    <d v="1899-12-30T07:30:00"/>
    <n v="7.5"/>
    <n v="381"/>
    <n v="0"/>
    <d v="1899-12-30T00:00:00"/>
    <n v="0.5"/>
    <d v="1899-12-30T00:30:00"/>
    <n v="0"/>
    <n v="0.67"/>
    <d v="1899-12-30T00:40:00"/>
    <n v="44"/>
    <n v="0"/>
    <n v="0"/>
    <d v="1899-12-30T06:50:00"/>
    <n v="409.99999999999994"/>
    <d v="1899-12-30T00:01:05"/>
    <n v="1.076115485564304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5"/>
    <d v="1899-12-30T00:01:05"/>
    <m/>
    <m/>
    <m/>
    <m/>
    <m/>
    <m/>
    <m/>
    <m/>
    <m/>
    <m/>
  </r>
  <r>
    <x v="0"/>
    <x v="0"/>
    <x v="0"/>
    <x v="2"/>
    <x v="45"/>
    <x v="0"/>
    <d v="1899-12-30T04:20:00"/>
    <n v="4.33"/>
    <n v="4"/>
    <n v="0"/>
    <d v="1899-12-30T00:00:00"/>
    <n v="0"/>
    <d v="1899-12-30T00:00:00"/>
    <n v="4"/>
    <n v="0"/>
    <d v="1899-12-30T00:00:00"/>
    <n v="0"/>
    <n v="0"/>
    <n v="0"/>
    <d v="1899-12-30T04:20:00"/>
    <n v="260"/>
    <d v="1899-12-30T01:05:00"/>
    <n v="65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05:00"/>
    <d v="1899-12-30T01:05:00"/>
    <m/>
    <m/>
    <m/>
    <m/>
    <m/>
    <m/>
    <m/>
    <m/>
    <m/>
    <m/>
  </r>
  <r>
    <x v="0"/>
    <x v="0"/>
    <x v="0"/>
    <x v="3"/>
    <x v="0"/>
    <x v="0"/>
    <d v="1899-12-30T08:00:00"/>
    <n v="8"/>
    <n v="99"/>
    <n v="0"/>
    <d v="1899-12-30T00:00:00"/>
    <n v="0"/>
    <d v="1899-12-30T00:00:00"/>
    <n v="17"/>
    <n v="0"/>
    <d v="1899-12-30T00:00:00"/>
    <n v="0"/>
    <n v="0"/>
    <n v="0"/>
    <d v="1899-12-30T08:00:00"/>
    <n v="479.99999999999994"/>
    <d v="1899-12-30T00:04:51"/>
    <n v="4.8484848484848477"/>
    <n v="17.1717171717171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51"/>
    <d v="1899-12-30T00:04:51"/>
    <m/>
    <m/>
    <m/>
    <m/>
    <m/>
    <m/>
    <m/>
    <m/>
    <m/>
    <m/>
  </r>
  <r>
    <x v="0"/>
    <x v="0"/>
    <x v="0"/>
    <x v="3"/>
    <x v="1"/>
    <x v="0"/>
    <d v="1899-12-30T07:15:00"/>
    <n v="7.25"/>
    <n v="234"/>
    <n v="0"/>
    <d v="1899-12-30T00:00:00"/>
    <n v="0"/>
    <d v="1899-12-30T00:00:00"/>
    <n v="2"/>
    <n v="0"/>
    <d v="1899-12-30T00:00:00"/>
    <n v="0"/>
    <n v="0"/>
    <n v="0"/>
    <d v="1899-12-30T07:15:00"/>
    <n v="434.99999999999994"/>
    <d v="1899-12-30T00:01:52"/>
    <n v="1.8589743589743588"/>
    <n v="0.854700854700854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2"/>
    <d v="1899-12-30T00:01:52"/>
    <m/>
    <m/>
    <m/>
    <m/>
    <m/>
    <m/>
    <m/>
    <m/>
    <m/>
    <m/>
  </r>
  <r>
    <x v="0"/>
    <x v="0"/>
    <x v="0"/>
    <x v="3"/>
    <x v="2"/>
    <x v="0"/>
    <d v="1899-12-30T04:20:00"/>
    <n v="4.33"/>
    <n v="24"/>
    <n v="0"/>
    <d v="1899-12-30T00:00:00"/>
    <n v="0"/>
    <d v="1899-12-30T00:00:00"/>
    <n v="0"/>
    <n v="0"/>
    <d v="1899-12-30T00:00:00"/>
    <n v="0"/>
    <n v="0"/>
    <n v="0"/>
    <d v="1899-12-30T04:20:00"/>
    <n v="260"/>
    <d v="1899-12-30T00:10:50"/>
    <n v="10.83333333333333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50"/>
    <d v="1899-12-30T00:10:50"/>
    <m/>
    <m/>
    <m/>
    <m/>
    <m/>
    <m/>
    <m/>
    <m/>
    <m/>
    <m/>
  </r>
  <r>
    <x v="0"/>
    <x v="0"/>
    <x v="0"/>
    <x v="3"/>
    <x v="2"/>
    <x v="0"/>
    <d v="1899-12-30T00:00:00"/>
    <n v="0"/>
    <n v="3"/>
    <n v="0"/>
    <d v="1899-12-30T00:00:00"/>
    <n v="0"/>
    <d v="1899-12-30T00:00:00"/>
    <n v="3"/>
    <n v="0"/>
    <d v="1899-12-30T00:00:00"/>
    <n v="0"/>
    <n v="0"/>
    <n v="0"/>
    <d v="1899-12-30T00:00:00"/>
    <n v="0"/>
    <d v="1899-12-30T00:00:00"/>
    <n v="0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00"/>
    <d v="1899-12-30T00:00:00"/>
    <m/>
    <m/>
    <m/>
    <m/>
    <m/>
    <m/>
    <m/>
    <m/>
    <m/>
    <m/>
  </r>
  <r>
    <x v="0"/>
    <x v="0"/>
    <x v="0"/>
    <x v="3"/>
    <x v="48"/>
    <x v="0"/>
    <d v="1899-12-30T08:00:00"/>
    <n v="8"/>
    <n v="21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2:13"/>
    <n v="2.222222222222221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3"/>
    <d v="1899-12-30T00:02:13"/>
    <m/>
    <m/>
    <m/>
    <m/>
    <m/>
    <m/>
    <m/>
    <m/>
    <m/>
    <m/>
  </r>
  <r>
    <x v="0"/>
    <x v="0"/>
    <x v="0"/>
    <x v="3"/>
    <x v="3"/>
    <x v="0"/>
    <d v="1899-12-30T09:05:00"/>
    <n v="9.08"/>
    <n v="199"/>
    <n v="0"/>
    <d v="1899-12-30T00:00:00"/>
    <n v="0"/>
    <d v="1899-12-30T00:00:00"/>
    <n v="20"/>
    <n v="0"/>
    <d v="1899-12-30T00:00:00"/>
    <n v="0"/>
    <n v="0"/>
    <n v="0"/>
    <d v="1899-12-30T09:05:00"/>
    <n v="545"/>
    <d v="1899-12-30T00:02:44"/>
    <n v="2.7386934673366836"/>
    <n v="10.05025125628140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4"/>
    <d v="1899-12-30T00:02:44"/>
    <m/>
    <m/>
    <m/>
    <m/>
    <m/>
    <m/>
    <m/>
    <m/>
    <m/>
    <m/>
  </r>
  <r>
    <x v="0"/>
    <x v="0"/>
    <x v="0"/>
    <x v="3"/>
    <x v="4"/>
    <x v="0"/>
    <d v="1899-12-30T08:00:00"/>
    <n v="8"/>
    <n v="75"/>
    <n v="0"/>
    <d v="1899-12-30T00:00:00"/>
    <n v="0"/>
    <d v="1899-12-30T00:00:00"/>
    <n v="5"/>
    <n v="0"/>
    <d v="1899-12-30T00:00:00"/>
    <n v="0"/>
    <n v="0"/>
    <n v="0"/>
    <d v="1899-12-30T08:00:00"/>
    <n v="479.99999999999994"/>
    <d v="1899-12-30T00:06:24"/>
    <n v="6.3999999999999995"/>
    <n v="6.6666666666666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4"/>
    <d v="1899-12-30T00:06:24"/>
    <m/>
    <m/>
    <m/>
    <m/>
    <m/>
    <m/>
    <m/>
    <m/>
    <m/>
    <m/>
  </r>
  <r>
    <x v="0"/>
    <x v="0"/>
    <x v="0"/>
    <x v="3"/>
    <x v="5"/>
    <x v="0"/>
    <d v="1899-12-30T04:30:00"/>
    <n v="4.5"/>
    <n v="119"/>
    <n v="0"/>
    <d v="1899-12-30T00:00:00"/>
    <n v="0"/>
    <d v="1899-12-30T00:00:00"/>
    <n v="119"/>
    <n v="0"/>
    <d v="1899-12-30T00:00:00"/>
    <n v="0"/>
    <n v="0"/>
    <n v="0"/>
    <d v="1899-12-30T04:30:00"/>
    <n v="270"/>
    <d v="1899-12-30T00:02:16"/>
    <n v="2.26890756302521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6"/>
    <d v="1899-12-30T00:02:16"/>
    <m/>
    <m/>
    <m/>
    <m/>
    <m/>
    <m/>
    <m/>
    <m/>
    <m/>
    <m/>
  </r>
  <r>
    <x v="0"/>
    <x v="0"/>
    <x v="0"/>
    <x v="3"/>
    <x v="7"/>
    <x v="0"/>
    <d v="1899-12-30T07:00:00"/>
    <n v="7"/>
    <n v="846"/>
    <n v="0"/>
    <d v="1899-12-30T00:00:00"/>
    <n v="0"/>
    <d v="1899-12-30T00:00:00"/>
    <n v="54"/>
    <n v="0"/>
    <d v="1899-12-30T00:00:00"/>
    <n v="68"/>
    <n v="0"/>
    <n v="0"/>
    <d v="1899-12-30T07:00:00"/>
    <n v="420"/>
    <d v="1899-12-30T00:00:30"/>
    <n v="0.49645390070921985"/>
    <n v="6.382978723404255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0"/>
    <d v="1899-12-30T00:00:30"/>
    <m/>
    <m/>
    <m/>
    <m/>
    <m/>
    <m/>
    <m/>
    <m/>
    <m/>
    <m/>
  </r>
  <r>
    <x v="0"/>
    <x v="0"/>
    <x v="0"/>
    <x v="3"/>
    <x v="9"/>
    <x v="2"/>
    <d v="1899-12-30T06:30:00"/>
    <n v="6.5"/>
    <n v="171"/>
    <n v="0"/>
    <d v="1899-12-30T00:00:00"/>
    <n v="0.5"/>
    <d v="1899-12-30T00:30:00"/>
    <n v="9"/>
    <n v="0"/>
    <d v="1899-12-30T00:00:00"/>
    <n v="72"/>
    <n v="0"/>
    <n v="0"/>
    <d v="1899-12-30T06:30:00"/>
    <n v="389.99999999999994"/>
    <d v="1899-12-30T00:02:17"/>
    <n v="2.2807017543859645"/>
    <n v="5.26315789473684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7"/>
    <d v="1899-12-30T00:02:17"/>
    <m/>
    <m/>
    <m/>
    <m/>
    <m/>
    <m/>
    <m/>
    <m/>
    <m/>
    <m/>
  </r>
  <r>
    <x v="0"/>
    <x v="0"/>
    <x v="0"/>
    <x v="3"/>
    <x v="9"/>
    <x v="3"/>
    <d v="1899-12-30T07:30:00"/>
    <n v="7.5"/>
    <n v="161"/>
    <n v="0"/>
    <d v="1899-12-30T00:00:00"/>
    <n v="0"/>
    <d v="1899-12-30T00:00:00"/>
    <n v="16"/>
    <n v="0"/>
    <d v="1899-12-30T00:00:00"/>
    <n v="86"/>
    <n v="0"/>
    <n v="0"/>
    <d v="1899-12-30T07:30:00"/>
    <n v="450"/>
    <d v="1899-12-30T00:02:48"/>
    <n v="2.7950310559006213"/>
    <n v="9.937888198757763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8"/>
    <d v="1899-12-30T00:02:48"/>
    <m/>
    <m/>
    <m/>
    <m/>
    <m/>
    <m/>
    <m/>
    <m/>
    <m/>
    <m/>
  </r>
  <r>
    <x v="0"/>
    <x v="0"/>
    <x v="0"/>
    <x v="3"/>
    <x v="10"/>
    <x v="3"/>
    <d v="1899-12-30T07:30:00"/>
    <n v="7.5"/>
    <n v="43"/>
    <n v="0"/>
    <d v="1899-12-30T00:00:00"/>
    <n v="0"/>
    <d v="1899-12-30T00:00:00"/>
    <n v="3"/>
    <n v="0.25"/>
    <d v="1899-12-30T00:15:00"/>
    <n v="70"/>
    <n v="0"/>
    <n v="0"/>
    <d v="1899-12-30T07:15:00"/>
    <n v="434.99999999999994"/>
    <d v="1899-12-30T00:10:07"/>
    <n v="10.11627906976744"/>
    <n v="6.976744186046511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07"/>
    <d v="1899-12-30T00:10:07"/>
    <m/>
    <m/>
    <m/>
    <m/>
    <m/>
    <m/>
    <m/>
    <m/>
    <m/>
    <m/>
  </r>
  <r>
    <x v="0"/>
    <x v="0"/>
    <x v="0"/>
    <x v="3"/>
    <x v="10"/>
    <x v="4"/>
    <d v="1899-12-30T07:30:00"/>
    <n v="7.5"/>
    <n v="36"/>
    <n v="0"/>
    <d v="1899-12-30T00:00:00"/>
    <n v="0"/>
    <d v="1899-12-30T00:00:00"/>
    <n v="1"/>
    <n v="0.33"/>
    <d v="1899-12-30T00:20:00"/>
    <n v="77"/>
    <n v="0"/>
    <n v="0"/>
    <d v="1899-12-30T07:10:00"/>
    <n v="430"/>
    <d v="1899-12-30T00:11:57"/>
    <n v="11.944444444444445"/>
    <n v="2.777777777777777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1:57"/>
    <d v="1899-12-30T00:11:57"/>
    <m/>
    <m/>
    <m/>
    <m/>
    <m/>
    <m/>
    <m/>
    <m/>
    <m/>
    <m/>
  </r>
  <r>
    <x v="0"/>
    <x v="0"/>
    <x v="0"/>
    <x v="3"/>
    <x v="11"/>
    <x v="5"/>
    <d v="1899-12-30T08:00:00"/>
    <n v="8"/>
    <n v="56"/>
    <n v="0"/>
    <d v="1899-12-30T00:00:00"/>
    <n v="0.17"/>
    <d v="1899-12-30T00:10:00"/>
    <n v="8"/>
    <n v="0"/>
    <d v="1899-12-30T00:00:00"/>
    <n v="50"/>
    <n v="0"/>
    <n v="0"/>
    <d v="1899-12-30T08:00:00"/>
    <n v="479.99999999999994"/>
    <d v="1899-12-30T00:08:34"/>
    <n v="8.5714285714285712"/>
    <n v="14.2857142857142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34"/>
    <d v="1899-12-30T00:08:34"/>
    <m/>
    <m/>
    <m/>
    <m/>
    <m/>
    <m/>
    <m/>
    <m/>
    <m/>
    <m/>
  </r>
  <r>
    <x v="0"/>
    <x v="0"/>
    <x v="0"/>
    <x v="3"/>
    <x v="11"/>
    <x v="1"/>
    <d v="1899-12-30T08:00:00"/>
    <n v="8"/>
    <n v="58"/>
    <n v="0"/>
    <d v="1899-12-30T00:00:00"/>
    <n v="0.25"/>
    <d v="1899-12-30T00:15:00"/>
    <n v="6"/>
    <n v="1.5"/>
    <d v="1899-12-30T01:30:00"/>
    <n v="69"/>
    <n v="0"/>
    <n v="0"/>
    <d v="1899-12-30T06:30:00"/>
    <n v="389.99999999999994"/>
    <d v="1899-12-30T00:06:43"/>
    <n v="6.7241379310344822"/>
    <n v="10.34482758620689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3"/>
    <d v="1899-12-30T00:06:43"/>
    <m/>
    <m/>
    <m/>
    <m/>
    <m/>
    <m/>
    <m/>
    <m/>
    <m/>
    <m/>
  </r>
  <r>
    <x v="0"/>
    <x v="0"/>
    <x v="0"/>
    <x v="3"/>
    <x v="12"/>
    <x v="1"/>
    <d v="1899-12-30T08:00:00"/>
    <n v="8"/>
    <n v="60"/>
    <n v="0.18"/>
    <d v="1899-12-30T00:11:00"/>
    <n v="0"/>
    <d v="1899-12-30T00:00:00"/>
    <n v="3"/>
    <n v="0"/>
    <d v="1899-12-30T00:00:00"/>
    <n v="73"/>
    <n v="0"/>
    <n v="0"/>
    <d v="1899-12-30T08:00:00"/>
    <n v="479.99999999999994"/>
    <d v="1899-12-30T00:08:00"/>
    <n v="7.9999999999999991"/>
    <n v="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00"/>
    <d v="1899-12-30T00:08:00"/>
    <m/>
    <m/>
    <m/>
    <m/>
    <m/>
    <m/>
    <m/>
    <m/>
    <m/>
    <m/>
  </r>
  <r>
    <x v="0"/>
    <x v="0"/>
    <x v="0"/>
    <x v="3"/>
    <x v="12"/>
    <x v="5"/>
    <d v="1899-12-30T08:00:00"/>
    <n v="8"/>
    <n v="63"/>
    <n v="1.25"/>
    <d v="1899-12-30T01:15:00"/>
    <n v="0"/>
    <d v="1899-12-30T00:00:00"/>
    <n v="2"/>
    <n v="0"/>
    <d v="1899-12-30T00:00:00"/>
    <n v="0"/>
    <n v="0"/>
    <n v="0"/>
    <d v="1899-12-30T08:00:00"/>
    <n v="479.99999999999994"/>
    <d v="1899-12-30T00:07:37"/>
    <n v="7.6190476190476177"/>
    <n v="3.174603174603174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37"/>
    <d v="1899-12-30T00:07:37"/>
    <m/>
    <m/>
    <m/>
    <m/>
    <m/>
    <m/>
    <m/>
    <m/>
    <m/>
    <m/>
  </r>
  <r>
    <x v="0"/>
    <x v="0"/>
    <x v="0"/>
    <x v="3"/>
    <x v="13"/>
    <x v="4"/>
    <d v="1899-12-30T07:30:00"/>
    <n v="7.5"/>
    <n v="32"/>
    <n v="0"/>
    <d v="1899-12-30T00:00:00"/>
    <n v="0.5"/>
    <d v="1899-12-30T00:30:00"/>
    <n v="1"/>
    <n v="0"/>
    <d v="1899-12-30T00:00:00"/>
    <n v="53"/>
    <n v="0"/>
    <n v="0"/>
    <d v="1899-12-30T07:30:00"/>
    <n v="450"/>
    <d v="1899-12-30T00:14:04"/>
    <n v="14.0625"/>
    <n v="3.1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4:04"/>
    <d v="1899-12-30T00:14:04"/>
    <m/>
    <m/>
    <m/>
    <m/>
    <m/>
    <m/>
    <m/>
    <m/>
    <m/>
    <m/>
  </r>
  <r>
    <x v="0"/>
    <x v="0"/>
    <x v="0"/>
    <x v="3"/>
    <x v="13"/>
    <x v="3"/>
    <d v="1899-12-30T07:30:00"/>
    <n v="7.5"/>
    <n v="22"/>
    <n v="2.25"/>
    <d v="1899-12-30T02:15:00"/>
    <n v="1"/>
    <d v="1899-12-30T01:00:00"/>
    <n v="6"/>
    <n v="0"/>
    <d v="1899-12-30T00:00:00"/>
    <n v="0"/>
    <n v="0"/>
    <n v="0"/>
    <d v="1899-12-30T07:30:00"/>
    <n v="450"/>
    <d v="1899-12-30T00:20:27"/>
    <n v="20.454545454545453"/>
    <n v="27.2727272727272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0:27"/>
    <d v="1899-12-30T00:20:27"/>
    <m/>
    <m/>
    <m/>
    <m/>
    <m/>
    <m/>
    <m/>
    <m/>
    <m/>
    <m/>
  </r>
  <r>
    <x v="0"/>
    <x v="0"/>
    <x v="0"/>
    <x v="3"/>
    <x v="13"/>
    <x v="2"/>
    <d v="1899-12-30T00:20:00"/>
    <n v="0.33"/>
    <n v="2"/>
    <n v="0"/>
    <d v="1899-12-30T00:00:00"/>
    <n v="0"/>
    <d v="1899-12-30T00:00:00"/>
    <n v="0"/>
    <n v="0"/>
    <d v="1899-12-30T00:00:00"/>
    <n v="0"/>
    <n v="0"/>
    <n v="0"/>
    <d v="1899-12-30T00:20:00"/>
    <n v="19.999999999999996"/>
    <d v="1899-12-30T00:10:00"/>
    <n v="9.999999999999998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00"/>
    <d v="1899-12-30T00:10:00"/>
    <m/>
    <m/>
    <m/>
    <m/>
    <m/>
    <m/>
    <m/>
    <m/>
    <m/>
    <m/>
  </r>
  <r>
    <x v="0"/>
    <x v="0"/>
    <x v="0"/>
    <x v="3"/>
    <x v="14"/>
    <x v="5"/>
    <d v="1899-12-30T08:00:00"/>
    <n v="8"/>
    <n v="75"/>
    <n v="0"/>
    <d v="1899-12-30T00:00:00"/>
    <n v="0"/>
    <d v="1899-12-30T00:00:00"/>
    <n v="8"/>
    <n v="0"/>
    <d v="1899-12-30T00:00:00"/>
    <n v="73"/>
    <n v="0"/>
    <n v="0"/>
    <d v="1899-12-30T08:00:00"/>
    <n v="479.99999999999994"/>
    <d v="1899-12-30T00:06:24"/>
    <n v="6.3999999999999995"/>
    <n v="10.6666666666666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4"/>
    <d v="1899-12-30T00:06:24"/>
    <m/>
    <m/>
    <m/>
    <m/>
    <m/>
    <m/>
    <m/>
    <m/>
    <m/>
    <m/>
  </r>
  <r>
    <x v="0"/>
    <x v="0"/>
    <x v="0"/>
    <x v="3"/>
    <x v="14"/>
    <x v="5"/>
    <d v="1899-12-30T08:00:00"/>
    <n v="8"/>
    <n v="84"/>
    <n v="0"/>
    <d v="1899-12-30T00:00:00"/>
    <n v="0"/>
    <d v="1899-12-30T00:00:00"/>
    <n v="0"/>
    <n v="0"/>
    <d v="1899-12-30T00:00:00"/>
    <n v="80"/>
    <n v="0"/>
    <n v="0"/>
    <d v="1899-12-30T08:00:00"/>
    <n v="479.99999999999994"/>
    <d v="1899-12-30T00:05:43"/>
    <n v="5.714285714285713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43"/>
    <d v="1899-12-30T00:05:43"/>
    <m/>
    <m/>
    <m/>
    <m/>
    <m/>
    <m/>
    <m/>
    <m/>
    <m/>
    <m/>
  </r>
  <r>
    <x v="0"/>
    <x v="0"/>
    <x v="0"/>
    <x v="3"/>
    <x v="15"/>
    <x v="0"/>
    <d v="1899-12-30T02:40:00"/>
    <n v="2.67"/>
    <n v="122"/>
    <n v="0"/>
    <d v="1899-12-30T00:00:00"/>
    <n v="0"/>
    <d v="1899-12-30T00:00:00"/>
    <n v="9"/>
    <n v="0"/>
    <d v="1899-12-30T00:00:00"/>
    <n v="0"/>
    <n v="0"/>
    <n v="0"/>
    <d v="1899-12-30T02:40:00"/>
    <n v="159.99999999999997"/>
    <d v="1899-12-30T00:01:19"/>
    <n v="1.3114754098360653"/>
    <n v="7.37704918032786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9"/>
    <d v="1899-12-30T00:01:19"/>
    <m/>
    <m/>
    <m/>
    <m/>
    <m/>
    <m/>
    <m/>
    <m/>
    <m/>
    <m/>
  </r>
  <r>
    <x v="0"/>
    <x v="0"/>
    <x v="0"/>
    <x v="3"/>
    <x v="16"/>
    <x v="0"/>
    <d v="1899-12-30T08:00:00"/>
    <n v="8"/>
    <n v="15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32:00"/>
    <n v="31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2:00"/>
    <d v="1899-12-30T00:32:00"/>
    <m/>
    <m/>
    <m/>
    <m/>
    <m/>
    <m/>
    <m/>
    <m/>
    <m/>
    <m/>
  </r>
  <r>
    <x v="0"/>
    <x v="0"/>
    <x v="0"/>
    <x v="3"/>
    <x v="16"/>
    <x v="0"/>
    <d v="1899-12-30T08:00:00"/>
    <n v="8"/>
    <n v="39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2:18"/>
    <n v="12.30769230769230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18"/>
    <d v="1899-12-30T00:12:18"/>
    <m/>
    <m/>
    <m/>
    <m/>
    <m/>
    <m/>
    <m/>
    <m/>
    <m/>
    <m/>
  </r>
  <r>
    <x v="0"/>
    <x v="0"/>
    <x v="0"/>
    <x v="3"/>
    <x v="16"/>
    <x v="0"/>
    <d v="1899-12-30T08:00:00"/>
    <n v="8"/>
    <n v="29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6:33"/>
    <n v="16.55172413793103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6:33"/>
    <d v="1899-12-30T00:16:33"/>
    <m/>
    <m/>
    <m/>
    <m/>
    <m/>
    <m/>
    <m/>
    <m/>
    <m/>
    <m/>
  </r>
  <r>
    <x v="0"/>
    <x v="0"/>
    <x v="0"/>
    <x v="3"/>
    <x v="19"/>
    <x v="1"/>
    <d v="1899-12-30T08:00:00"/>
    <n v="8"/>
    <n v="161"/>
    <n v="0.33"/>
    <d v="1899-12-30T00:20:00"/>
    <n v="0.75"/>
    <d v="1899-12-30T00:45:00"/>
    <n v="6"/>
    <n v="0"/>
    <d v="1899-12-30T00:00:00"/>
    <n v="0"/>
    <n v="0"/>
    <n v="0"/>
    <d v="1899-12-30T08:00:00"/>
    <n v="479.99999999999994"/>
    <d v="1899-12-30T00:02:59"/>
    <n v="2.981366459627329"/>
    <n v="3.726708074534161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9"/>
    <d v="1899-12-30T00:02:59"/>
    <m/>
    <m/>
    <m/>
    <m/>
    <m/>
    <m/>
    <m/>
    <m/>
    <m/>
    <m/>
  </r>
  <r>
    <x v="0"/>
    <x v="0"/>
    <x v="0"/>
    <x v="3"/>
    <x v="19"/>
    <x v="5"/>
    <d v="1899-12-30T08:00:00"/>
    <n v="8"/>
    <n v="215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2:14"/>
    <n v="2.232558139534883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4"/>
    <d v="1899-12-30T00:02:14"/>
    <m/>
    <m/>
    <m/>
    <m/>
    <m/>
    <m/>
    <m/>
    <m/>
    <m/>
    <m/>
  </r>
  <r>
    <x v="0"/>
    <x v="0"/>
    <x v="0"/>
    <x v="3"/>
    <x v="19"/>
    <x v="4"/>
    <d v="1899-12-30T07:30:00"/>
    <n v="7.5"/>
    <n v="247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1:49"/>
    <n v="1.821862348178137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9"/>
    <d v="1899-12-30T00:01:49"/>
    <m/>
    <m/>
    <m/>
    <m/>
    <m/>
    <m/>
    <m/>
    <m/>
    <m/>
    <m/>
  </r>
  <r>
    <x v="0"/>
    <x v="0"/>
    <x v="0"/>
    <x v="3"/>
    <x v="20"/>
    <x v="0"/>
    <d v="1899-12-30T07:00:00"/>
    <n v="7"/>
    <n v="23"/>
    <n v="0"/>
    <d v="1899-12-30T00:00:00"/>
    <n v="0"/>
    <d v="1899-12-30T00:00:00"/>
    <n v="1"/>
    <n v="0"/>
    <d v="1899-12-30T00:00:00"/>
    <n v="0"/>
    <n v="0"/>
    <n v="0"/>
    <d v="1899-12-30T07:00:00"/>
    <n v="420"/>
    <d v="1899-12-30T00:18:16"/>
    <n v="18.260869565217391"/>
    <n v="4.34782608695652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8:16"/>
    <d v="1899-12-30T00:18:16"/>
    <m/>
    <m/>
    <m/>
    <m/>
    <m/>
    <m/>
    <m/>
    <m/>
    <m/>
    <m/>
  </r>
  <r>
    <x v="0"/>
    <x v="0"/>
    <x v="0"/>
    <x v="3"/>
    <x v="21"/>
    <x v="0"/>
    <d v="1899-12-30T09:05:00"/>
    <n v="9.08"/>
    <n v="1077"/>
    <n v="0.5"/>
    <d v="1899-12-30T00:30:00"/>
    <n v="0.25"/>
    <d v="1899-12-30T00:15:00"/>
    <n v="0"/>
    <n v="0"/>
    <d v="1899-12-30T00:00:00"/>
    <n v="0"/>
    <n v="0"/>
    <n v="0"/>
    <d v="1899-12-30T09:05:00"/>
    <n v="545"/>
    <d v="1899-12-30T00:00:30"/>
    <n v="0.5060352831940575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0"/>
    <d v="1899-12-30T00:00:30"/>
    <m/>
    <m/>
    <m/>
    <m/>
    <m/>
    <m/>
    <m/>
    <m/>
    <m/>
    <m/>
  </r>
  <r>
    <x v="0"/>
    <x v="0"/>
    <x v="0"/>
    <x v="3"/>
    <x v="22"/>
    <x v="4"/>
    <d v="1899-12-30T07:30:00"/>
    <n v="7.5"/>
    <n v="826"/>
    <n v="0"/>
    <d v="1899-12-30T00:00:00"/>
    <n v="0"/>
    <d v="1899-12-30T00:00:00"/>
    <n v="39"/>
    <n v="0"/>
    <d v="1899-12-30T00:00:00"/>
    <n v="24"/>
    <n v="0"/>
    <n v="0"/>
    <d v="1899-12-30T07:30:00"/>
    <n v="450"/>
    <d v="1899-12-30T00:00:33"/>
    <n v="0.5447941888619855"/>
    <n v="4.721549636803874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3"/>
    <d v="1899-12-30T00:00:33"/>
    <m/>
    <m/>
    <m/>
    <m/>
    <m/>
    <m/>
    <m/>
    <m/>
    <m/>
    <m/>
  </r>
  <r>
    <x v="0"/>
    <x v="0"/>
    <x v="0"/>
    <x v="3"/>
    <x v="22"/>
    <x v="3"/>
    <d v="1899-12-30T07:30:00"/>
    <n v="7.5"/>
    <n v="283"/>
    <n v="0"/>
    <d v="1899-12-30T00:00:00"/>
    <n v="0"/>
    <d v="1899-12-30T00:00:00"/>
    <n v="205"/>
    <n v="0"/>
    <d v="1899-12-30T00:00:00"/>
    <n v="28"/>
    <n v="0"/>
    <n v="0"/>
    <d v="1899-12-30T07:30:00"/>
    <n v="450"/>
    <d v="1899-12-30T00:01:35"/>
    <n v="1.5901060070671378"/>
    <n v="72.43816254416961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5"/>
    <d v="1899-12-30T00:01:35"/>
    <m/>
    <m/>
    <m/>
    <m/>
    <m/>
    <m/>
    <m/>
    <m/>
    <m/>
    <m/>
  </r>
  <r>
    <x v="0"/>
    <x v="0"/>
    <x v="0"/>
    <x v="3"/>
    <x v="22"/>
    <x v="5"/>
    <d v="1899-12-30T08:00:00"/>
    <n v="8"/>
    <n v="788"/>
    <n v="0"/>
    <d v="1899-12-30T00:00:00"/>
    <n v="0"/>
    <d v="1899-12-30T00:00:00"/>
    <n v="22"/>
    <n v="0.5"/>
    <d v="1899-12-30T00:30:00"/>
    <n v="0"/>
    <n v="0"/>
    <n v="0"/>
    <d v="1899-12-30T07:30:00"/>
    <n v="450"/>
    <d v="1899-12-30T00:00:34"/>
    <n v="0.57106598984771573"/>
    <n v="2.791878172588832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4"/>
    <d v="1899-12-30T00:00:34"/>
    <m/>
    <m/>
    <m/>
    <m/>
    <m/>
    <m/>
    <m/>
    <m/>
    <m/>
    <m/>
  </r>
  <r>
    <x v="0"/>
    <x v="0"/>
    <x v="0"/>
    <x v="3"/>
    <x v="23"/>
    <x v="4"/>
    <d v="1899-12-30T07:30:00"/>
    <n v="7.5"/>
    <n v="724"/>
    <n v="0"/>
    <d v="1899-12-30T00:00:00"/>
    <n v="0"/>
    <d v="1899-12-30T00:00:00"/>
    <n v="0"/>
    <n v="0"/>
    <d v="1899-12-30T00:00:00"/>
    <n v="55"/>
    <n v="814"/>
    <n v="0"/>
    <d v="1899-12-30T07:30:00"/>
    <n v="450"/>
    <d v="1899-12-30T00:00:37"/>
    <n v="0.6215469613259668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7"/>
    <d v="1899-12-30T00:00:37"/>
    <m/>
    <m/>
    <m/>
    <m/>
    <m/>
    <m/>
    <m/>
    <m/>
    <m/>
    <m/>
  </r>
  <r>
    <x v="0"/>
    <x v="0"/>
    <x v="0"/>
    <x v="3"/>
    <x v="23"/>
    <x v="2"/>
    <d v="1899-12-30T07:30:00"/>
    <n v="7.5"/>
    <n v="1011"/>
    <n v="0"/>
    <d v="1899-12-30T00:00:00"/>
    <n v="0"/>
    <d v="1899-12-30T00:00:00"/>
    <n v="12"/>
    <n v="0"/>
    <d v="1899-12-30T00:00:00"/>
    <n v="41"/>
    <n v="2393"/>
    <n v="0"/>
    <d v="1899-12-30T07:30:00"/>
    <n v="450"/>
    <d v="1899-12-30T00:00:27"/>
    <n v="0.44510385756676557"/>
    <n v="1.186943620178041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7"/>
    <d v="1899-12-30T00:00:27"/>
    <m/>
    <m/>
    <m/>
    <m/>
    <m/>
    <m/>
    <m/>
    <m/>
    <m/>
    <m/>
  </r>
  <r>
    <x v="0"/>
    <x v="0"/>
    <x v="0"/>
    <x v="3"/>
    <x v="23"/>
    <x v="3"/>
    <d v="1899-12-30T07:30:00"/>
    <n v="7.5"/>
    <n v="258"/>
    <n v="0"/>
    <d v="1899-12-30T00:00:00"/>
    <n v="0"/>
    <d v="1899-12-30T00:00:00"/>
    <n v="112"/>
    <n v="0"/>
    <d v="1899-12-30T00:00:00"/>
    <n v="33"/>
    <n v="438"/>
    <n v="0"/>
    <d v="1899-12-30T07:30:00"/>
    <n v="450"/>
    <d v="1899-12-30T00:01:45"/>
    <n v="1.7441860465116279"/>
    <n v="43.41085271317829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5"/>
    <d v="1899-12-30T00:01:45"/>
    <m/>
    <m/>
    <m/>
    <m/>
    <m/>
    <m/>
    <m/>
    <m/>
    <m/>
    <m/>
  </r>
  <r>
    <x v="0"/>
    <x v="0"/>
    <x v="0"/>
    <x v="3"/>
    <x v="24"/>
    <x v="1"/>
    <d v="1899-12-30T08:00:00"/>
    <n v="8"/>
    <n v="697"/>
    <n v="0"/>
    <d v="1899-12-30T00:00:00"/>
    <n v="0.33"/>
    <d v="1899-12-30T00:20:00"/>
    <n v="31"/>
    <n v="0"/>
    <d v="1899-12-30T00:00:00"/>
    <n v="38"/>
    <n v="484"/>
    <n v="0"/>
    <d v="1899-12-30T08:00:00"/>
    <n v="479.99999999999994"/>
    <d v="1899-12-30T00:00:41"/>
    <n v="0.68866571018651357"/>
    <n v="4.447632711621233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1"/>
    <d v="1899-12-30T00:00:41"/>
    <m/>
    <m/>
    <m/>
    <m/>
    <m/>
    <m/>
    <m/>
    <m/>
    <m/>
    <m/>
  </r>
  <r>
    <x v="0"/>
    <x v="0"/>
    <x v="0"/>
    <x v="3"/>
    <x v="24"/>
    <x v="5"/>
    <d v="1899-12-30T08:00:00"/>
    <n v="8"/>
    <n v="515"/>
    <n v="0.5"/>
    <d v="1899-12-30T00:30:00"/>
    <n v="0.33"/>
    <d v="1899-12-30T00:20:00"/>
    <n v="12"/>
    <n v="0.5"/>
    <d v="1899-12-30T00:30:00"/>
    <n v="39"/>
    <n v="484"/>
    <n v="0"/>
    <d v="1899-12-30T07:30:00"/>
    <n v="450"/>
    <d v="1899-12-30T00:00:52"/>
    <n v="0.87378640776699024"/>
    <n v="2.33009708737864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2"/>
    <d v="1899-12-30T00:00:52"/>
    <m/>
    <m/>
    <m/>
    <m/>
    <m/>
    <m/>
    <m/>
    <m/>
    <m/>
    <m/>
  </r>
  <r>
    <x v="0"/>
    <x v="0"/>
    <x v="0"/>
    <x v="3"/>
    <x v="25"/>
    <x v="0"/>
    <d v="1899-12-30T09:00:00"/>
    <n v="9"/>
    <n v="612"/>
    <n v="0"/>
    <d v="1899-12-30T00:00:00"/>
    <n v="0"/>
    <d v="1899-12-30T00:00:00"/>
    <n v="51"/>
    <n v="0"/>
    <d v="1899-12-30T00:00:00"/>
    <n v="0"/>
    <n v="0"/>
    <n v="0"/>
    <d v="1899-12-30T09:00:00"/>
    <n v="540"/>
    <d v="1899-12-30T00:00:53"/>
    <n v="0.88235294117647056"/>
    <n v="8.333333333333333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3"/>
    <d v="1899-12-30T00:00:53"/>
    <m/>
    <m/>
    <m/>
    <m/>
    <m/>
    <m/>
    <m/>
    <m/>
    <m/>
    <m/>
  </r>
  <r>
    <x v="0"/>
    <x v="0"/>
    <x v="0"/>
    <x v="3"/>
    <x v="49"/>
    <x v="0"/>
    <d v="1899-12-30T08:00:00"/>
    <n v="8"/>
    <n v="6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7:16"/>
    <n v="7.272727272727271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16"/>
    <d v="1899-12-30T00:07:16"/>
    <m/>
    <m/>
    <m/>
    <m/>
    <m/>
    <m/>
    <m/>
    <m/>
    <m/>
    <m/>
  </r>
  <r>
    <x v="0"/>
    <x v="0"/>
    <x v="0"/>
    <x v="3"/>
    <x v="26"/>
    <x v="0"/>
    <d v="1899-12-30T04:00:00"/>
    <n v="4"/>
    <n v="186"/>
    <n v="0"/>
    <d v="1899-12-30T00:00:00"/>
    <n v="0"/>
    <d v="1899-12-30T00:00:00"/>
    <n v="18"/>
    <n v="0.5"/>
    <d v="1899-12-30T00:30:00"/>
    <n v="0"/>
    <n v="0"/>
    <n v="0"/>
    <d v="1899-12-30T03:30:00"/>
    <n v="209.99999999999997"/>
    <d v="1899-12-30T00:01:08"/>
    <n v="1.129032258064516"/>
    <n v="9.677419354838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8"/>
    <d v="1899-12-30T00:01:08"/>
    <m/>
    <m/>
    <m/>
    <m/>
    <m/>
    <m/>
    <m/>
    <m/>
    <m/>
    <m/>
  </r>
  <r>
    <x v="0"/>
    <x v="0"/>
    <x v="0"/>
    <x v="3"/>
    <x v="27"/>
    <x v="0"/>
    <d v="1899-12-30T01:30:00"/>
    <n v="1.5"/>
    <n v="24"/>
    <n v="0"/>
    <d v="1899-12-30T00:00:00"/>
    <n v="0"/>
    <d v="1899-12-30T00:00:00"/>
    <n v="0"/>
    <n v="0"/>
    <d v="1899-12-30T00:00:00"/>
    <n v="0"/>
    <n v="0"/>
    <n v="0"/>
    <d v="1899-12-30T01:30:00"/>
    <n v="90"/>
    <d v="1899-12-30T00:03:45"/>
    <n v="3.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5"/>
    <d v="1899-12-30T00:03:45"/>
    <m/>
    <m/>
    <m/>
    <m/>
    <m/>
    <m/>
    <m/>
    <m/>
    <m/>
    <m/>
  </r>
  <r>
    <x v="0"/>
    <x v="0"/>
    <x v="0"/>
    <x v="3"/>
    <x v="27"/>
    <x v="0"/>
    <d v="1899-12-30T08:00:00"/>
    <n v="8"/>
    <n v="323"/>
    <n v="0"/>
    <d v="1899-12-30T00:00:00"/>
    <n v="0"/>
    <d v="1899-12-30T00:00:00"/>
    <n v="1"/>
    <n v="0"/>
    <d v="1899-12-30T00:00:00"/>
    <n v="0"/>
    <n v="0"/>
    <n v="0"/>
    <d v="1899-12-30T08:00:00"/>
    <n v="479.99999999999994"/>
    <d v="1899-12-30T00:01:29"/>
    <n v="1.4860681114551082"/>
    <n v="0.3095975232198142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9"/>
    <d v="1899-12-30T00:01:29"/>
    <m/>
    <m/>
    <m/>
    <m/>
    <m/>
    <m/>
    <m/>
    <m/>
    <m/>
    <m/>
  </r>
  <r>
    <x v="0"/>
    <x v="0"/>
    <x v="0"/>
    <x v="3"/>
    <x v="47"/>
    <x v="0"/>
    <d v="1899-12-30T08:00:00"/>
    <n v="8"/>
    <n v="41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1:10"/>
    <n v="1.162227602905568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0"/>
    <d v="1899-12-30T00:01:10"/>
    <m/>
    <m/>
    <m/>
    <m/>
    <m/>
    <m/>
    <m/>
    <m/>
    <m/>
    <m/>
  </r>
  <r>
    <x v="0"/>
    <x v="0"/>
    <x v="0"/>
    <x v="3"/>
    <x v="28"/>
    <x v="0"/>
    <d v="1899-12-30T03:00:00"/>
    <n v="3"/>
    <n v="343"/>
    <n v="0"/>
    <d v="1899-12-30T00:00:00"/>
    <n v="0"/>
    <d v="1899-12-30T00:00:00"/>
    <n v="25"/>
    <n v="0"/>
    <d v="1899-12-30T00:00:00"/>
    <n v="0"/>
    <n v="0"/>
    <n v="0"/>
    <d v="1899-12-30T03:00:00"/>
    <n v="180"/>
    <d v="1899-12-30T00:00:31"/>
    <n v="0.52478134110787167"/>
    <n v="7.288629737609329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1"/>
    <d v="1899-12-30T00:00:31"/>
    <m/>
    <m/>
    <m/>
    <m/>
    <m/>
    <m/>
    <m/>
    <m/>
    <m/>
    <m/>
  </r>
  <r>
    <x v="0"/>
    <x v="0"/>
    <x v="0"/>
    <x v="3"/>
    <x v="28"/>
    <x v="0"/>
    <d v="1899-12-30T08:00:00"/>
    <n v="8"/>
    <n v="1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36:55"/>
    <n v="36.9230769230769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6:55"/>
    <d v="1899-12-30T00:36:55"/>
    <m/>
    <m/>
    <m/>
    <m/>
    <m/>
    <m/>
    <m/>
    <m/>
    <m/>
    <m/>
  </r>
  <r>
    <x v="0"/>
    <x v="0"/>
    <x v="0"/>
    <x v="3"/>
    <x v="29"/>
    <x v="0"/>
    <d v="1899-12-30T00:45:00"/>
    <n v="0.75"/>
    <n v="85"/>
    <n v="0"/>
    <d v="1899-12-30T00:00:00"/>
    <n v="0"/>
    <d v="1899-12-30T00:00:00"/>
    <n v="5"/>
    <n v="0"/>
    <d v="1899-12-30T00:00:00"/>
    <n v="0"/>
    <n v="0"/>
    <n v="0"/>
    <d v="1899-12-30T00:45:00"/>
    <n v="45"/>
    <d v="1899-12-30T00:00:32"/>
    <n v="0.52941176470588236"/>
    <n v="5.8823529411764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0"/>
    <x v="0"/>
    <x v="0"/>
    <x v="3"/>
    <x v="30"/>
    <x v="0"/>
    <d v="1899-12-30T03:30:00"/>
    <n v="3.5"/>
    <n v="223"/>
    <n v="0"/>
    <d v="1899-12-30T00:00:00"/>
    <n v="0"/>
    <d v="1899-12-30T00:00:00"/>
    <n v="1"/>
    <n v="0"/>
    <d v="1899-12-30T00:00:00"/>
    <n v="0"/>
    <n v="0"/>
    <n v="0"/>
    <d v="1899-12-30T03:30:00"/>
    <n v="210"/>
    <d v="1899-12-30T00:00:57"/>
    <n v="0.94170403587443952"/>
    <n v="0.4484304932735426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0"/>
    <x v="0"/>
    <x v="0"/>
    <x v="3"/>
    <x v="31"/>
    <x v="0"/>
    <d v="1899-12-30T07:00:00"/>
    <n v="7"/>
    <n v="25"/>
    <n v="0"/>
    <d v="1899-12-30T00:00:00"/>
    <n v="0"/>
    <d v="1899-12-30T00:00:00"/>
    <n v="0"/>
    <n v="0"/>
    <d v="1899-12-30T00:00:00"/>
    <n v="0"/>
    <n v="0"/>
    <n v="0"/>
    <d v="1899-12-30T07:00:00"/>
    <n v="420"/>
    <d v="1899-12-30T00:16:48"/>
    <n v="16.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6:48"/>
    <d v="1899-12-30T00:16:48"/>
    <m/>
    <m/>
    <m/>
    <m/>
    <m/>
    <m/>
    <m/>
    <m/>
    <m/>
    <m/>
  </r>
  <r>
    <x v="0"/>
    <x v="0"/>
    <x v="0"/>
    <x v="3"/>
    <x v="33"/>
    <x v="0"/>
    <d v="1899-12-30T00:30:00"/>
    <n v="0.5"/>
    <n v="36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0:50"/>
    <n v="0.8333333333333332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0"/>
    <x v="0"/>
    <x v="0"/>
    <x v="3"/>
    <x v="33"/>
    <x v="0"/>
    <d v="1899-12-30T05:20:00"/>
    <n v="5.33"/>
    <n v="382"/>
    <n v="0"/>
    <d v="1899-12-30T00:00:00"/>
    <n v="0"/>
    <d v="1899-12-30T00:00:00"/>
    <n v="9"/>
    <n v="0"/>
    <d v="1899-12-30T00:00:00"/>
    <n v="0"/>
    <n v="0"/>
    <n v="0"/>
    <d v="1899-12-30T05:20:00"/>
    <n v="319.99999999999994"/>
    <d v="1899-12-30T00:00:50"/>
    <n v="0.83769633507853392"/>
    <n v="2.35602094240837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0"/>
    <x v="0"/>
    <x v="0"/>
    <x v="3"/>
    <x v="34"/>
    <x v="0"/>
    <d v="1899-12-30T02:10:00"/>
    <n v="2.17"/>
    <n v="174"/>
    <n v="0"/>
    <d v="1899-12-30T00:00:00"/>
    <n v="0"/>
    <d v="1899-12-30T00:00:00"/>
    <n v="0"/>
    <n v="0"/>
    <d v="1899-12-30T00:00:00"/>
    <n v="0"/>
    <n v="0"/>
    <n v="0"/>
    <d v="1899-12-30T02:10:00"/>
    <n v="130"/>
    <d v="1899-12-30T00:00:45"/>
    <n v="0.7471264367816091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5"/>
    <d v="1899-12-30T00:00:45"/>
    <m/>
    <m/>
    <m/>
    <m/>
    <m/>
    <m/>
    <m/>
    <m/>
    <m/>
    <m/>
  </r>
  <r>
    <x v="0"/>
    <x v="0"/>
    <x v="0"/>
    <x v="3"/>
    <x v="35"/>
    <x v="5"/>
    <d v="1899-12-30T08:00:00"/>
    <n v="8"/>
    <n v="198"/>
    <n v="0"/>
    <d v="1899-12-30T00:00:00"/>
    <n v="0"/>
    <d v="1899-12-30T00:00:00"/>
    <n v="9"/>
    <n v="0"/>
    <d v="1899-12-30T00:00:00"/>
    <n v="87"/>
    <n v="0"/>
    <n v="0"/>
    <d v="1899-12-30T08:00:00"/>
    <n v="479.99999999999994"/>
    <d v="1899-12-30T00:02:25"/>
    <n v="2.4242424242424239"/>
    <n v="4.545454545454545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5"/>
    <d v="1899-12-30T00:02:25"/>
    <m/>
    <m/>
    <m/>
    <m/>
    <m/>
    <m/>
    <m/>
    <m/>
    <m/>
    <m/>
  </r>
  <r>
    <x v="0"/>
    <x v="0"/>
    <x v="0"/>
    <x v="3"/>
    <x v="35"/>
    <x v="1"/>
    <d v="1899-12-30T07:00:00"/>
    <n v="7"/>
    <n v="120"/>
    <n v="0.25"/>
    <d v="1899-12-30T00:15:00"/>
    <n v="0.25"/>
    <d v="1899-12-30T00:15:00"/>
    <n v="5"/>
    <n v="0"/>
    <d v="1899-12-30T00:00:00"/>
    <n v="77"/>
    <n v="0"/>
    <n v="0"/>
    <d v="1899-12-30T07:00:00"/>
    <n v="420"/>
    <d v="1899-12-30T00:03:30"/>
    <n v="3.5"/>
    <n v="4.1666666666666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0"/>
    <d v="1899-12-30T00:03:30"/>
    <m/>
    <m/>
    <m/>
    <m/>
    <m/>
    <m/>
    <m/>
    <m/>
    <m/>
    <m/>
  </r>
  <r>
    <x v="0"/>
    <x v="0"/>
    <x v="0"/>
    <x v="3"/>
    <x v="36"/>
    <x v="2"/>
    <d v="1899-12-30T07:10:00"/>
    <n v="7.17"/>
    <n v="241"/>
    <n v="0"/>
    <d v="1899-12-30T00:00:00"/>
    <n v="0"/>
    <d v="1899-12-30T00:00:00"/>
    <n v="0"/>
    <n v="0"/>
    <d v="1899-12-30T00:00:00"/>
    <n v="0"/>
    <n v="0"/>
    <n v="0"/>
    <d v="1899-12-30T07:10:00"/>
    <n v="430"/>
    <d v="1899-12-30T00:01:47"/>
    <n v="1.784232365145228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7"/>
    <d v="1899-12-30T00:01:47"/>
    <m/>
    <m/>
    <m/>
    <m/>
    <m/>
    <m/>
    <m/>
    <m/>
    <m/>
    <m/>
  </r>
  <r>
    <x v="0"/>
    <x v="0"/>
    <x v="0"/>
    <x v="3"/>
    <x v="36"/>
    <x v="1"/>
    <d v="1899-12-30T08:00:00"/>
    <n v="8"/>
    <n v="158"/>
    <n v="0"/>
    <d v="1899-12-30T00:00:00"/>
    <n v="0.33"/>
    <d v="1899-12-30T00:20:00"/>
    <n v="59"/>
    <n v="0"/>
    <d v="1899-12-30T00:00:00"/>
    <n v="0"/>
    <n v="0"/>
    <n v="0"/>
    <d v="1899-12-30T08:00:00"/>
    <n v="479.99999999999994"/>
    <d v="1899-12-30T00:03:02"/>
    <n v="3.0379746835443036"/>
    <n v="37.34177215189873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2"/>
    <d v="1899-12-30T00:03:02"/>
    <m/>
    <m/>
    <m/>
    <m/>
    <m/>
    <m/>
    <m/>
    <m/>
    <m/>
    <m/>
  </r>
  <r>
    <x v="0"/>
    <x v="0"/>
    <x v="0"/>
    <x v="3"/>
    <x v="37"/>
    <x v="1"/>
    <d v="1899-12-30T08:00:00"/>
    <n v="8"/>
    <n v="5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8:17"/>
    <n v="8.27586206896551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17"/>
    <d v="1899-12-30T00:08:17"/>
    <m/>
    <m/>
    <m/>
    <m/>
    <m/>
    <m/>
    <m/>
    <m/>
    <m/>
    <m/>
  </r>
  <r>
    <x v="0"/>
    <x v="0"/>
    <x v="0"/>
    <x v="3"/>
    <x v="37"/>
    <x v="5"/>
    <d v="1899-12-30T08:00:00"/>
    <n v="8"/>
    <n v="8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6:00"/>
    <n v="5.999999999999999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0"/>
    <d v="1899-12-30T00:06:00"/>
    <m/>
    <m/>
    <m/>
    <m/>
    <m/>
    <m/>
    <m/>
    <m/>
    <m/>
    <m/>
  </r>
  <r>
    <x v="0"/>
    <x v="0"/>
    <x v="0"/>
    <x v="3"/>
    <x v="38"/>
    <x v="3"/>
    <d v="1899-12-30T07:30:00"/>
    <n v="7.5"/>
    <n v="66"/>
    <n v="0"/>
    <d v="1899-12-30T00:00:00"/>
    <n v="0"/>
    <d v="1899-12-30T00:00:00"/>
    <n v="44"/>
    <n v="0"/>
    <d v="1899-12-30T00:00:00"/>
    <n v="0"/>
    <n v="0"/>
    <n v="0"/>
    <d v="1899-12-30T07:30:00"/>
    <n v="450"/>
    <d v="1899-12-30T00:06:49"/>
    <n v="6.8181818181818183"/>
    <n v="66.6666666666666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9"/>
    <d v="1899-12-30T00:06:49"/>
    <m/>
    <m/>
    <m/>
    <m/>
    <m/>
    <m/>
    <m/>
    <m/>
    <m/>
    <m/>
  </r>
  <r>
    <x v="0"/>
    <x v="0"/>
    <x v="0"/>
    <x v="3"/>
    <x v="38"/>
    <x v="2"/>
    <d v="1899-12-30T07:30:00"/>
    <n v="7.5"/>
    <n v="78"/>
    <n v="0"/>
    <d v="1899-12-30T00:00:00"/>
    <n v="0.57999999999999996"/>
    <d v="1899-12-30T00:35:00"/>
    <n v="31"/>
    <n v="0.25"/>
    <d v="1899-12-30T00:15:00"/>
    <n v="0"/>
    <n v="0"/>
    <n v="0"/>
    <d v="1899-12-30T07:15:00"/>
    <n v="434.99999999999994"/>
    <d v="1899-12-30T00:05:35"/>
    <n v="5.5769230769230758"/>
    <n v="39.74358974358974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5"/>
    <d v="1899-12-30T00:05:35"/>
    <m/>
    <m/>
    <m/>
    <m/>
    <m/>
    <m/>
    <m/>
    <m/>
    <m/>
    <m/>
  </r>
  <r>
    <x v="0"/>
    <x v="0"/>
    <x v="0"/>
    <x v="3"/>
    <x v="38"/>
    <x v="4"/>
    <d v="1899-12-30T07:30:00"/>
    <n v="7.5"/>
    <n v="81"/>
    <n v="0"/>
    <d v="1899-12-30T00:00:00"/>
    <n v="1"/>
    <d v="1899-12-30T01:00:00"/>
    <n v="81"/>
    <n v="0"/>
    <d v="1899-12-30T00:00:00"/>
    <n v="0"/>
    <n v="0"/>
    <n v="0"/>
    <d v="1899-12-30T07:30:00"/>
    <n v="450"/>
    <d v="1899-12-30T00:05:33"/>
    <n v="5.5555555555555554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3"/>
    <d v="1899-12-30T00:05:33"/>
    <m/>
    <m/>
    <m/>
    <m/>
    <m/>
    <m/>
    <m/>
    <m/>
    <m/>
    <m/>
  </r>
  <r>
    <x v="0"/>
    <x v="0"/>
    <x v="0"/>
    <x v="3"/>
    <x v="39"/>
    <x v="4"/>
    <d v="1899-12-30T07:30:00"/>
    <n v="7.5"/>
    <n v="732"/>
    <n v="0"/>
    <d v="1899-12-30T00:00:00"/>
    <n v="0.5"/>
    <d v="1899-12-30T00:30:00"/>
    <n v="0"/>
    <n v="0"/>
    <d v="1899-12-30T00:00:00"/>
    <n v="57"/>
    <n v="0"/>
    <n v="0"/>
    <d v="1899-12-30T07:30:00"/>
    <n v="450"/>
    <d v="1899-12-30T00:00:37"/>
    <n v="0.614754098360655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7"/>
    <d v="1899-12-30T00:00:37"/>
    <m/>
    <m/>
    <m/>
    <m/>
    <m/>
    <m/>
    <m/>
    <m/>
    <m/>
    <m/>
  </r>
  <r>
    <x v="0"/>
    <x v="0"/>
    <x v="0"/>
    <x v="3"/>
    <x v="39"/>
    <x v="3"/>
    <d v="1899-12-30T07:30:00"/>
    <n v="7.5"/>
    <n v="643"/>
    <n v="0"/>
    <d v="1899-12-30T00:00:00"/>
    <n v="0.5"/>
    <d v="1899-12-30T00:30:00"/>
    <n v="0"/>
    <n v="0"/>
    <d v="1899-12-30T00:00:00"/>
    <n v="61"/>
    <n v="0"/>
    <n v="0"/>
    <d v="1899-12-30T07:30:00"/>
    <n v="450"/>
    <d v="1899-12-30T00:00:42"/>
    <n v="0.6998444790046656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2"/>
    <d v="1899-12-30T00:00:42"/>
    <m/>
    <m/>
    <m/>
    <m/>
    <m/>
    <m/>
    <m/>
    <m/>
    <m/>
    <m/>
  </r>
  <r>
    <x v="0"/>
    <x v="0"/>
    <x v="0"/>
    <x v="3"/>
    <x v="39"/>
    <x v="2"/>
    <d v="1899-12-30T07:30:00"/>
    <n v="7.5"/>
    <n v="433"/>
    <n v="0"/>
    <d v="1899-12-30T00:00:00"/>
    <n v="0"/>
    <d v="1899-12-30T00:00:00"/>
    <n v="0"/>
    <n v="0"/>
    <d v="1899-12-30T00:00:00"/>
    <n v="69"/>
    <n v="0"/>
    <n v="0"/>
    <d v="1899-12-30T07:30:00"/>
    <n v="450"/>
    <d v="1899-12-30T00:01:02"/>
    <n v="1.039260969976905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2"/>
    <d v="1899-12-30T00:01:02"/>
    <m/>
    <m/>
    <m/>
    <m/>
    <m/>
    <m/>
    <m/>
    <m/>
    <m/>
    <m/>
  </r>
  <r>
    <x v="0"/>
    <x v="0"/>
    <x v="0"/>
    <x v="3"/>
    <x v="40"/>
    <x v="3"/>
    <d v="1899-12-30T07:30:00"/>
    <n v="7.5"/>
    <n v="445"/>
    <n v="0"/>
    <d v="1899-12-30T00:00:00"/>
    <n v="0"/>
    <d v="1899-12-30T00:00:00"/>
    <n v="0"/>
    <n v="1.5"/>
    <d v="1899-12-30T01:30:00"/>
    <n v="0"/>
    <n v="0"/>
    <n v="0"/>
    <d v="1899-12-30T06:00:00"/>
    <n v="360"/>
    <d v="1899-12-30T00:00:49"/>
    <n v="0.808988764044943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9"/>
    <d v="1899-12-30T00:00:49"/>
    <m/>
    <m/>
    <m/>
    <m/>
    <m/>
    <m/>
    <m/>
    <m/>
    <m/>
    <m/>
  </r>
  <r>
    <x v="0"/>
    <x v="0"/>
    <x v="0"/>
    <x v="3"/>
    <x v="40"/>
    <x v="4"/>
    <d v="1899-12-30T07:30:00"/>
    <n v="7.5"/>
    <n v="462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58"/>
    <n v="0.9740259740259740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8"/>
    <d v="1899-12-30T00:00:58"/>
    <m/>
    <m/>
    <m/>
    <m/>
    <m/>
    <m/>
    <m/>
    <m/>
    <m/>
    <m/>
  </r>
  <r>
    <x v="0"/>
    <x v="0"/>
    <x v="0"/>
    <x v="3"/>
    <x v="40"/>
    <x v="2"/>
    <d v="1899-12-30T07:30:00"/>
    <n v="7.5"/>
    <n v="404"/>
    <n v="0"/>
    <d v="1899-12-30T00:00:00"/>
    <n v="1.25"/>
    <d v="1899-12-30T01:15:00"/>
    <n v="0"/>
    <n v="1"/>
    <d v="1899-12-30T01:00:00"/>
    <n v="0"/>
    <n v="0"/>
    <n v="0"/>
    <d v="1899-12-30T06:30:00"/>
    <n v="389.99999999999994"/>
    <d v="1899-12-30T00:00:58"/>
    <n v="0.965346534653465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8"/>
    <d v="1899-12-30T00:00:58"/>
    <m/>
    <m/>
    <m/>
    <m/>
    <m/>
    <m/>
    <m/>
    <m/>
    <m/>
    <m/>
  </r>
  <r>
    <x v="0"/>
    <x v="0"/>
    <x v="0"/>
    <x v="3"/>
    <x v="41"/>
    <x v="5"/>
    <d v="1899-12-30T08:00:00"/>
    <n v="8"/>
    <n v="25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1:54"/>
    <n v="1.904761904761904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4"/>
    <d v="1899-12-30T00:01:54"/>
    <m/>
    <m/>
    <m/>
    <m/>
    <m/>
    <m/>
    <m/>
    <m/>
    <m/>
    <m/>
  </r>
  <r>
    <x v="0"/>
    <x v="0"/>
    <x v="0"/>
    <x v="3"/>
    <x v="42"/>
    <x v="5"/>
    <d v="1899-12-30T08:00:00"/>
    <n v="8"/>
    <n v="440"/>
    <n v="0"/>
    <d v="1899-12-30T00:00:00"/>
    <n v="0.5"/>
    <d v="1899-12-30T00:30:00"/>
    <n v="2"/>
    <n v="0.75"/>
    <d v="1899-12-30T00:45:00"/>
    <n v="51"/>
    <n v="0"/>
    <n v="0"/>
    <d v="1899-12-30T07:15:00"/>
    <n v="434.99999999999994"/>
    <d v="1899-12-30T00:00:59"/>
    <n v="0.98863636363636354"/>
    <n v="0.4545454545454545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9"/>
    <d v="1899-12-30T00:00:59"/>
    <m/>
    <m/>
    <m/>
    <m/>
    <m/>
    <m/>
    <m/>
    <m/>
    <m/>
    <m/>
  </r>
  <r>
    <x v="0"/>
    <x v="0"/>
    <x v="0"/>
    <x v="3"/>
    <x v="42"/>
    <x v="1"/>
    <d v="1899-12-30T08:00:00"/>
    <n v="8"/>
    <n v="270"/>
    <n v="0"/>
    <d v="1899-12-30T00:00:00"/>
    <n v="0.5"/>
    <d v="1899-12-30T00:30:00"/>
    <n v="0"/>
    <n v="0"/>
    <d v="1899-12-30T00:00:00"/>
    <n v="0"/>
    <n v="0"/>
    <n v="0"/>
    <d v="1899-12-30T08:00:00"/>
    <n v="479.99999999999994"/>
    <d v="1899-12-30T00:01:47"/>
    <n v="1.77777777777777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7"/>
    <d v="1899-12-30T00:01:47"/>
    <m/>
    <m/>
    <m/>
    <m/>
    <m/>
    <m/>
    <m/>
    <m/>
    <m/>
    <m/>
  </r>
  <r>
    <x v="0"/>
    <x v="0"/>
    <x v="0"/>
    <x v="3"/>
    <x v="44"/>
    <x v="2"/>
    <d v="1899-12-30T07:30:00"/>
    <n v="7.5"/>
    <n v="539"/>
    <n v="0"/>
    <d v="1899-12-30T00:00:00"/>
    <n v="0"/>
    <d v="1899-12-30T00:00:00"/>
    <n v="0"/>
    <n v="0"/>
    <d v="1899-12-30T00:00:00"/>
    <n v="80"/>
    <n v="0"/>
    <n v="0"/>
    <d v="1899-12-30T07:30:00"/>
    <n v="450"/>
    <d v="1899-12-30T00:00:50"/>
    <n v="0.8348794063079777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0"/>
    <x v="0"/>
    <x v="0"/>
    <x v="3"/>
    <x v="44"/>
    <x v="3"/>
    <d v="1899-12-30T07:30:00"/>
    <n v="7.5"/>
    <n v="505"/>
    <n v="0"/>
    <d v="1899-12-30T00:00:00"/>
    <n v="0.5"/>
    <d v="1899-12-30T00:30:00"/>
    <n v="0"/>
    <n v="0"/>
    <d v="1899-12-30T00:00:00"/>
    <n v="68"/>
    <n v="0"/>
    <n v="0"/>
    <d v="1899-12-30T07:30:00"/>
    <n v="450"/>
    <d v="1899-12-30T00:00:53"/>
    <n v="0.891089108910891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3"/>
    <d v="1899-12-30T00:00:53"/>
    <m/>
    <m/>
    <m/>
    <m/>
    <m/>
    <m/>
    <m/>
    <m/>
    <m/>
    <m/>
  </r>
  <r>
    <x v="0"/>
    <x v="0"/>
    <x v="0"/>
    <x v="3"/>
    <x v="45"/>
    <x v="0"/>
    <d v="1899-12-30T08:00:00"/>
    <n v="8"/>
    <n v="16"/>
    <n v="0"/>
    <d v="1899-12-30T00:00:00"/>
    <n v="0"/>
    <d v="1899-12-30T00:00:00"/>
    <n v="2"/>
    <n v="0"/>
    <d v="1899-12-30T00:00:00"/>
    <n v="0"/>
    <n v="0"/>
    <n v="0"/>
    <d v="1899-12-30T08:00:00"/>
    <n v="479.99999999999994"/>
    <d v="1899-12-30T00:30:00"/>
    <n v="29.999999999999996"/>
    <n v="12.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0:00"/>
    <d v="1899-12-30T00:30:00"/>
    <m/>
    <m/>
    <m/>
    <m/>
    <m/>
    <m/>
    <m/>
    <m/>
    <m/>
    <m/>
  </r>
  <r>
    <x v="0"/>
    <x v="0"/>
    <x v="0"/>
    <x v="3"/>
    <x v="45"/>
    <x v="0"/>
    <d v="1899-12-30T08:00:00"/>
    <n v="8"/>
    <n v="49"/>
    <n v="0"/>
    <d v="1899-12-30T00:00:00"/>
    <n v="0"/>
    <d v="1899-12-30T00:00:00"/>
    <n v="7"/>
    <n v="0"/>
    <d v="1899-12-30T00:00:00"/>
    <n v="0"/>
    <n v="0"/>
    <n v="0"/>
    <d v="1899-12-30T08:00:00"/>
    <n v="479.99999999999994"/>
    <d v="1899-12-30T00:09:48"/>
    <n v="9.7959183673469372"/>
    <n v="14.2857142857142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48"/>
    <d v="1899-12-30T00:09:48"/>
    <m/>
    <m/>
    <m/>
    <m/>
    <m/>
    <m/>
    <m/>
    <m/>
    <m/>
    <m/>
  </r>
  <r>
    <x v="1"/>
    <x v="1"/>
    <x v="1"/>
    <x v="4"/>
    <x v="50"/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eau croisé dynamique10" cacheId="0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BE6:BJ19" firstHeaderRow="1" firstDataRow="2" firstDataCol="1" rowPageCount="1" colPageCount="1"/>
  <pivotFields count="79">
    <pivotField axis="axisRow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showAll="0" defaultSubtotal="0">
      <items count="13">
        <item h="1" m="1" x="6"/>
        <item h="1" m="1" x="3"/>
        <item h="1" m="1" x="7"/>
        <item h="1" m="1" x="11"/>
        <item h="1" m="1" x="2"/>
        <item h="1" m="1" x="4"/>
        <item m="1" x="5"/>
        <item h="1" m="1" x="10"/>
        <item h="1" m="1" x="12"/>
        <item h="1" x="1"/>
        <item h="1" m="1" x="8"/>
        <item h="1" m="1" x="9"/>
        <item h="1" x="0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showAll="0" defaultSubtotal="0">
      <items count="246">
        <item m="1" x="191"/>
        <item m="1" x="129"/>
        <item m="1" x="70"/>
        <item m="1" x="11"/>
        <item m="1" x="187"/>
        <item m="1" x="126"/>
        <item m="1" x="7"/>
        <item m="1" x="183"/>
        <item m="1" x="63"/>
        <item m="1" x="243"/>
        <item m="1" x="178"/>
        <item m="1" x="59"/>
        <item m="1" x="239"/>
        <item m="1" x="174"/>
        <item m="1" x="113"/>
        <item m="1" x="54"/>
        <item m="1" x="235"/>
        <item m="1" x="109"/>
        <item m="1" x="50"/>
        <item m="1" x="231"/>
        <item m="1" x="165"/>
        <item m="1" x="103"/>
        <item m="1" x="44"/>
        <item m="1" x="158"/>
        <item m="1" x="56"/>
        <item m="1" x="237"/>
        <item m="1" x="172"/>
        <item m="1" x="111"/>
        <item m="1" x="168"/>
        <item m="1" x="107"/>
        <item m="1" x="48"/>
        <item m="1" x="228"/>
        <item m="1" x="161"/>
        <item m="1" x="222"/>
        <item m="1" x="155"/>
        <item m="1" x="97"/>
        <item m="1" x="36"/>
        <item m="1" x="216"/>
        <item m="1" x="32"/>
        <item m="1" x="211"/>
        <item m="1" x="147"/>
        <item m="1" x="136"/>
        <item m="1" x="77"/>
        <item m="1" x="16"/>
        <item m="1" x="194"/>
        <item m="1" x="133"/>
        <item m="1" x="74"/>
        <item m="1" x="190"/>
        <item m="1" x="128"/>
        <item x="4"/>
        <item m="1" x="69"/>
        <item m="1" x="10"/>
        <item m="1" x="186"/>
        <item m="1" x="125"/>
        <item m="1" x="6"/>
        <item m="1" x="182"/>
        <item m="1" x="121"/>
        <item m="1" x="62"/>
        <item m="1" x="242"/>
        <item m="1" x="58"/>
        <item m="1" x="238"/>
        <item m="1" x="173"/>
        <item m="1" x="112"/>
        <item m="1" x="53"/>
        <item m="1" x="123"/>
        <item m="1" x="65"/>
        <item m="1" x="244"/>
        <item m="1" x="179"/>
        <item m="1" x="118"/>
        <item m="1" x="176"/>
        <item m="1" x="115"/>
        <item m="1" x="55"/>
        <item m="1" x="236"/>
        <item m="1" x="170"/>
        <item m="1" x="233"/>
        <item m="1" x="167"/>
        <item m="1" x="105"/>
        <item m="1" x="46"/>
        <item m="1" x="226"/>
        <item m="1" x="40"/>
        <item m="1" x="221"/>
        <item m="1" x="153"/>
        <item m="1" x="95"/>
        <item m="1" x="34"/>
        <item m="1" x="163"/>
        <item m="1" x="101"/>
        <item m="1" x="42"/>
        <item m="1" x="224"/>
        <item m="1" x="157"/>
        <item m="1" x="218"/>
        <item m="1" x="151"/>
        <item m="1" x="93"/>
        <item m="1" x="33"/>
        <item m="1" x="212"/>
        <item m="1" x="29"/>
        <item m="1" x="207"/>
        <item m="1" x="143"/>
        <item m="1" x="86"/>
        <item m="1" x="24"/>
        <item m="1" x="201"/>
        <item m="1" x="82"/>
        <item m="1" x="20"/>
        <item m="1" x="197"/>
        <item m="1" x="135"/>
        <item m="1" x="76"/>
        <item m="1" x="15"/>
        <item m="1" x="132"/>
        <item m="1" x="73"/>
        <item m="1" x="13"/>
        <item m="1" x="204"/>
        <item m="1" x="141"/>
        <item m="1" x="84"/>
        <item m="1" x="137"/>
        <item m="1" x="79"/>
        <item m="1" x="18"/>
        <item m="1" x="196"/>
        <item m="1" x="14"/>
        <item m="1" x="192"/>
        <item m="1" x="130"/>
        <item m="1" x="71"/>
        <item m="1" x="12"/>
        <item m="1" x="188"/>
        <item m="1" x="67"/>
        <item m="1" x="8"/>
        <item m="1" x="184"/>
        <item m="1" x="122"/>
        <item m="1" x="64"/>
        <item m="1" x="117"/>
        <item m="1" x="60"/>
        <item m="1" x="240"/>
        <item m="1" x="175"/>
        <item m="1" x="114"/>
        <item m="1" x="124"/>
        <item m="1" x="66"/>
        <item m="1" x="5"/>
        <item m="1" x="181"/>
        <item m="1" x="120"/>
        <item m="1" x="177"/>
        <item m="1" x="116"/>
        <item m="1" x="57"/>
        <item m="1" x="234"/>
        <item m="1" x="169"/>
        <item m="1" x="108"/>
        <item m="1" x="49"/>
        <item m="1" x="229"/>
        <item m="1" x="162"/>
        <item m="1" x="41"/>
        <item m="1" x="223"/>
        <item m="1" x="156"/>
        <item m="1" x="98"/>
        <item m="1" x="37"/>
        <item m="1" x="217"/>
        <item m="1" x="92"/>
        <item m="1" x="51"/>
        <item m="1" x="232"/>
        <item m="1" x="166"/>
        <item m="1" x="104"/>
        <item m="1" x="45"/>
        <item m="1" x="159"/>
        <item m="1" x="99"/>
        <item m="1" x="39"/>
        <item m="1" x="220"/>
        <item m="1" x="152"/>
        <item m="1" x="94"/>
        <item m="1" x="214"/>
        <item m="1" x="149"/>
        <item m="1" x="90"/>
        <item m="1" x="31"/>
        <item m="1" x="209"/>
        <item m="1" x="145"/>
        <item m="1" x="26"/>
        <item m="1" x="203"/>
        <item m="1" x="140"/>
        <item m="1" x="83"/>
        <item m="1" x="21"/>
        <item m="1" x="198"/>
        <item m="1" x="78"/>
        <item m="1" x="17"/>
        <item m="1" x="195"/>
        <item m="1" x="89"/>
        <item m="1" x="28"/>
        <item m="1" x="206"/>
        <item m="1" x="85"/>
        <item m="1" x="23"/>
        <item m="1" x="200"/>
        <item m="1" x="139"/>
        <item m="1" x="81"/>
        <item m="1" x="19"/>
        <item m="1" x="134"/>
        <item m="1" x="75"/>
        <item m="1" x="193"/>
        <item sd="0" m="1" x="189"/>
        <item m="1" x="131"/>
        <item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sd="0" m="1" x="213"/>
        <item m="1" x="148"/>
        <item sd="0" m="1" x="30"/>
        <item sd="0" m="1" x="208"/>
        <item sd="0" m="1" x="144"/>
        <item sd="0" m="1" x="87"/>
        <item m="1" x="25"/>
        <item m="1" x="202"/>
        <item sd="0" x="0"/>
        <item sd="0" x="1"/>
        <item sd="0" x="2"/>
        <item x="3"/>
      </items>
    </pivotField>
    <pivotField axis="axisRow" showAll="0">
      <items count="65">
        <item h="1" sd="0" x="7"/>
        <item h="1" sd="0" x="10"/>
        <item h="1" sd="0" x="11"/>
        <item h="1" sd="0" x="12"/>
        <item h="1" sd="0" x="13"/>
        <item h="1" sd="0" m="1" x="55"/>
        <item h="1" sd="0" x="35"/>
        <item h="1" sd="0" x="37"/>
        <item h="1" sd="0" m="1" x="58"/>
        <item h="1" sd="0" x="38"/>
        <item h="1" sd="0" x="50"/>
        <item h="1" sd="0" x="9"/>
        <item h="1" sd="0" x="24"/>
        <item h="1" sd="0" m="1" x="61"/>
        <item h="1" sd="0" x="23"/>
        <item h="1" sd="0" x="15"/>
        <item h="1" sd="0" x="19"/>
        <item h="1" sd="0" x="30"/>
        <item h="1" sd="0" x="33"/>
        <item h="1" sd="0" x="45"/>
        <item h="1" sd="0" x="29"/>
        <item h="1" sd="0" x="32"/>
        <item h="1" sd="0" x="5"/>
        <item h="1" sd="0" x="27"/>
        <item h="1" sd="0" x="6"/>
        <item h="1" sd="0" x="31"/>
        <item h="1" sd="0" x="46"/>
        <item x="21"/>
        <item h="1" sd="0" x="39"/>
        <item h="1" sd="0" x="0"/>
        <item h="1" sd="0" x="26"/>
        <item x="22"/>
        <item h="1" sd="0" x="20"/>
        <item h="1" sd="0" m="1" x="57"/>
        <item h="1" sd="0" m="1" x="53"/>
        <item h="1" sd="0" x="44"/>
        <item h="1" sd="0" x="2"/>
        <item h="1" sd="0" x="34"/>
        <item h="1" sd="0" x="28"/>
        <item h="1" sd="0" x="8"/>
        <item h="1" sd="0" x="1"/>
        <item h="1" sd="0" x="25"/>
        <item h="1" sd="0" x="3"/>
        <item h="1" sd="0" m="1" x="59"/>
        <item h="1" sd="0" x="16"/>
        <item h="1" sd="0" x="18"/>
        <item h="1" sd="0" x="40"/>
        <item h="1" sd="0" x="4"/>
        <item h="1" sd="0" m="1" x="63"/>
        <item h="1" sd="0" x="36"/>
        <item h="1" sd="0" m="1" x="51"/>
        <item h="1" sd="0" m="1" x="60"/>
        <item h="1" sd="0" m="1" x="54"/>
        <item h="1" sd="0" m="1" x="62"/>
        <item h="1" sd="0" m="1" x="56"/>
        <item h="1" sd="0" m="1" x="52"/>
        <item h="1" sd="0" x="17"/>
        <item h="1" sd="0" x="14"/>
        <item h="1" sd="0" x="42"/>
        <item h="1" x="41"/>
        <item h="1" x="49"/>
        <item h="1" x="47"/>
        <item h="1" x="43"/>
        <item h="1" x="48"/>
        <item t="default" sd="0"/>
      </items>
    </pivotField>
    <pivotField axis="axisRow" showAll="0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3"/>
    <field x="4"/>
    <field x="5"/>
  </rowFields>
  <rowItems count="12">
    <i>
      <x v="37"/>
    </i>
    <i r="1">
      <x v="242"/>
    </i>
    <i r="1">
      <x v="243"/>
    </i>
    <i r="1">
      <x v="244"/>
    </i>
    <i r="1">
      <x v="245"/>
    </i>
    <i r="2">
      <x v="27"/>
    </i>
    <i r="3">
      <x v="5"/>
    </i>
    <i r="2">
      <x v="31"/>
    </i>
    <i r="3">
      <x v="1"/>
    </i>
    <i r="3">
      <x v="2"/>
    </i>
    <i r="3">
      <x v="4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2" hier="-1"/>
  </pageFields>
  <dataFields count="5">
    <dataField name="Nb de pièces" fld="8" baseField="0" baseItem="1"/>
    <dataField name="Temps effectif" fld="19" baseField="0" baseItem="7" numFmtId="46"/>
    <dataField name="Tps moy / pièces" fld="21" subtotal="average" baseField="0" baseItem="1" numFmtId="45"/>
    <dataField name="." fld="22" subtotal="average" baseField="0" baseItem="7" numFmtId="165"/>
    <dataField name="% MMR." fld="16" subtotal="average" baseField="5" baseItem="103" numFmtId="165"/>
  </dataFields>
  <formats count="285">
    <format dxfId="4514">
      <pivotArea type="all" dataOnly="0" outline="0" fieldPosition="0"/>
    </format>
    <format dxfId="4515">
      <pivotArea field="0" type="button" dataOnly="0" labelOnly="1" outline="0" axis="axisRow" fieldPosition="0"/>
    </format>
    <format dxfId="451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517">
      <pivotArea field="0" type="button" dataOnly="0" labelOnly="1" outline="0" axis="axisRow" fieldPosition="0"/>
    </format>
    <format dxfId="451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519">
      <pivotArea field="0" type="button" dataOnly="0" labelOnly="1" outline="0" axis="axisRow" fieldPosition="0"/>
    </format>
    <format dxfId="452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521">
      <pivotArea field="0" type="button" dataOnly="0" labelOnly="1" outline="0" axis="axisRow" fieldPosition="0"/>
    </format>
    <format dxfId="452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523">
      <pivotArea type="all" dataOnly="0" outline="0" fieldPosition="0"/>
    </format>
    <format dxfId="4524">
      <pivotArea outline="0" collapsedLevelsAreSubtotals="1" fieldPosition="0"/>
    </format>
    <format dxfId="452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526">
      <pivotArea dataOnly="0" labelOnly="1" outline="0" fieldPosition="0">
        <references count="1">
          <reference field="2" count="0"/>
        </references>
      </pivotArea>
    </format>
    <format dxfId="4527">
      <pivotArea outline="0" collapsedLevelsAreSubtotals="1" fieldPosition="0"/>
    </format>
    <format dxfId="4528">
      <pivotArea dataOnly="0" labelOnly="1" outline="0" fieldPosition="0">
        <references count="1">
          <reference field="2" count="0"/>
        </references>
      </pivotArea>
    </format>
    <format dxfId="452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530">
      <pivotArea outline="0" collapsedLevelsAreSubtotals="1" fieldPosition="0"/>
    </format>
    <format dxfId="4531">
      <pivotArea dataOnly="0" labelOnly="1" outline="0" fieldPosition="0">
        <references count="1">
          <reference field="2" count="0"/>
        </references>
      </pivotArea>
    </format>
    <format dxfId="453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533">
      <pivotArea type="all" dataOnly="0" outline="0" fieldPosition="0"/>
    </format>
    <format dxfId="4534">
      <pivotArea field="0" type="button" dataOnly="0" labelOnly="1" outline="0" axis="axisRow" fieldPosition="0"/>
    </format>
    <format dxfId="453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53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53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538">
      <pivotArea type="all" dataOnly="0" outline="0" fieldPosition="0"/>
    </format>
    <format dxfId="453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54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4541">
      <pivotArea type="topRight" dataOnly="0" labelOnly="1" outline="0" fieldPosition="0"/>
    </format>
    <format dxfId="454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54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54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54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546">
      <pivotArea dataOnly="0" labelOnly="1" outline="0" fieldPosition="0">
        <references count="1">
          <reference field="2" count="0"/>
        </references>
      </pivotArea>
    </format>
    <format dxfId="4547">
      <pivotArea type="all" dataOnly="0" outline="0" fieldPosition="0"/>
    </format>
    <format dxfId="45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549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4550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455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4552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4553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4554">
      <pivotArea type="all" dataOnly="0" outline="0" fieldPosition="0"/>
    </format>
    <format dxfId="4555">
      <pivotArea outline="0" collapsedLevelsAreSubtotals="1" fieldPosition="0"/>
    </format>
    <format dxfId="4556">
      <pivotArea dataOnly="0" labelOnly="1" fieldPosition="0">
        <references count="1">
          <reference field="0" count="0"/>
        </references>
      </pivotArea>
    </format>
    <format dxfId="4557">
      <pivotArea dataOnly="0" labelOnly="1" grandRow="1" outline="0" fieldPosition="0"/>
    </format>
    <format dxfId="455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4559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4560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4561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4562">
      <pivotArea outline="0" fieldPosition="0">
        <references count="1">
          <reference field="4294967294" count="1">
            <x v="4"/>
          </reference>
        </references>
      </pivotArea>
    </format>
    <format dxfId="4563">
      <pivotArea outline="0" fieldPosition="0">
        <references count="1">
          <reference field="4294967294" count="1">
            <x v="1"/>
          </reference>
        </references>
      </pivotArea>
    </format>
    <format dxfId="4564">
      <pivotArea outline="0" collapsedLevelsAreSubtotals="1" fieldPosition="0"/>
    </format>
    <format dxfId="4565">
      <pivotArea dataOnly="0" labelOnly="1" grandRow="1" outline="0" fieldPosition="0"/>
    </format>
    <format dxfId="4566">
      <pivotArea outline="0" collapsedLevelsAreSubtotals="1" fieldPosition="0"/>
    </format>
    <format dxfId="4567">
      <pivotArea dataOnly="0" labelOnly="1" grandRow="1" outline="0" fieldPosition="0"/>
    </format>
    <format dxfId="4568">
      <pivotArea field="2" type="button" dataOnly="0" labelOnly="1" outline="0" axis="axisPage" fieldPosition="0"/>
    </format>
    <format dxfId="4569">
      <pivotArea type="origin" dataOnly="0" labelOnly="1" outline="0" fieldPosition="0"/>
    </format>
    <format dxfId="4570">
      <pivotArea field="1" type="button" dataOnly="0" labelOnly="1" outline="0"/>
    </format>
    <format dxfId="4571">
      <pivotArea dataOnly="0" labelOnly="1" grandRow="1" outline="0" fieldPosition="0"/>
    </format>
    <format dxfId="4572">
      <pivotArea type="all" dataOnly="0" outline="0" fieldPosition="0"/>
    </format>
    <format dxfId="4573">
      <pivotArea outline="0" collapsedLevelsAreSubtotals="1" fieldPosition="0"/>
    </format>
    <format dxfId="4574">
      <pivotArea type="origin" dataOnly="0" labelOnly="1" outline="0" fieldPosition="0"/>
    </format>
    <format dxfId="4575">
      <pivotArea field="-2" type="button" dataOnly="0" labelOnly="1" outline="0" axis="axisCol" fieldPosition="0"/>
    </format>
    <format dxfId="4576">
      <pivotArea type="topRight" dataOnly="0" labelOnly="1" outline="0" fieldPosition="0"/>
    </format>
    <format dxfId="4577">
      <pivotArea field="0" type="button" dataOnly="0" labelOnly="1" outline="0" axis="axisRow" fieldPosition="0"/>
    </format>
    <format dxfId="4578">
      <pivotArea dataOnly="0" labelOnly="1" fieldPosition="0">
        <references count="1">
          <reference field="0" count="0"/>
        </references>
      </pivotArea>
    </format>
    <format dxfId="4579">
      <pivotArea dataOnly="0" labelOnly="1" grandRow="1" outline="0" fieldPosition="0"/>
    </format>
    <format dxfId="4580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58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58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458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58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58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586">
      <pivotArea type="all" dataOnly="0" outline="0" fieldPosition="0"/>
    </format>
    <format dxfId="4587">
      <pivotArea outline="0" collapsedLevelsAreSubtotals="1" fieldPosition="0"/>
    </format>
    <format dxfId="4588">
      <pivotArea type="origin" dataOnly="0" labelOnly="1" outline="0" fieldPosition="0"/>
    </format>
    <format dxfId="4589">
      <pivotArea field="-2" type="button" dataOnly="0" labelOnly="1" outline="0" axis="axisCol" fieldPosition="0"/>
    </format>
    <format dxfId="4590">
      <pivotArea type="topRight" dataOnly="0" labelOnly="1" outline="0" fieldPosition="0"/>
    </format>
    <format dxfId="4591">
      <pivotArea field="0" type="button" dataOnly="0" labelOnly="1" outline="0" axis="axisRow" fieldPosition="0"/>
    </format>
    <format dxfId="4592">
      <pivotArea dataOnly="0" labelOnly="1" fieldPosition="0">
        <references count="1">
          <reference field="0" count="0"/>
        </references>
      </pivotArea>
    </format>
    <format dxfId="4593">
      <pivotArea dataOnly="0" labelOnly="1" grandRow="1" outline="0" fieldPosition="0"/>
    </format>
    <format dxfId="459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59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59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459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59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59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600">
      <pivotArea type="all" dataOnly="0" outline="0" fieldPosition="0"/>
    </format>
    <format dxfId="4601">
      <pivotArea outline="0" collapsedLevelsAreSubtotals="1" fieldPosition="0"/>
    </format>
    <format dxfId="4602">
      <pivotArea type="origin" dataOnly="0" labelOnly="1" outline="0" fieldPosition="0"/>
    </format>
    <format dxfId="4603">
      <pivotArea field="-2" type="button" dataOnly="0" labelOnly="1" outline="0" axis="axisCol" fieldPosition="0"/>
    </format>
    <format dxfId="4604">
      <pivotArea type="topRight" dataOnly="0" labelOnly="1" outline="0" fieldPosition="0"/>
    </format>
    <format dxfId="4605">
      <pivotArea field="0" type="button" dataOnly="0" labelOnly="1" outline="0" axis="axisRow" fieldPosition="0"/>
    </format>
    <format dxfId="4606">
      <pivotArea dataOnly="0" labelOnly="1" fieldPosition="0">
        <references count="1">
          <reference field="0" count="0"/>
        </references>
      </pivotArea>
    </format>
    <format dxfId="4607">
      <pivotArea dataOnly="0" labelOnly="1" grandRow="1" outline="0" fieldPosition="0"/>
    </format>
    <format dxfId="4608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60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61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461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61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61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614">
      <pivotArea type="origin" dataOnly="0" labelOnly="1" outline="0" fieldPosition="0"/>
    </format>
    <format dxfId="4615">
      <pivotArea field="-2" type="button" dataOnly="0" labelOnly="1" outline="0" axis="axisCol" fieldPosition="0"/>
    </format>
    <format dxfId="4616">
      <pivotArea type="topRight" dataOnly="0" labelOnly="1" outline="0" fieldPosition="0"/>
    </format>
    <format dxfId="4617">
      <pivotArea field="0" type="button" dataOnly="0" labelOnly="1" outline="0" axis="axisRow" fieldPosition="0"/>
    </format>
    <format dxfId="461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619">
      <pivotArea outline="0" collapsedLevelsAreSubtotals="1" fieldPosition="0"/>
    </format>
    <format dxfId="4620">
      <pivotArea dataOnly="0" labelOnly="1" fieldPosition="0">
        <references count="1">
          <reference field="0" count="0"/>
        </references>
      </pivotArea>
    </format>
    <format dxfId="4621">
      <pivotArea dataOnly="0" labelOnly="1" grandRow="1" outline="0" fieldPosition="0"/>
    </format>
    <format dxfId="4622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62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62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462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62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627">
      <pivotArea outline="0" collapsedLevelsAreSubtotals="1" fieldPosition="0"/>
    </format>
    <format dxfId="4628">
      <pivotArea dataOnly="0" labelOnly="1" fieldPosition="0">
        <references count="1">
          <reference field="0" count="0"/>
        </references>
      </pivotArea>
    </format>
    <format dxfId="4629">
      <pivotArea dataOnly="0" labelOnly="1" grandRow="1" outline="0" fieldPosition="0"/>
    </format>
    <format dxfId="4630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63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63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463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63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635">
      <pivotArea outline="0" collapsedLevelsAreSubtotals="1" fieldPosition="0"/>
    </format>
    <format dxfId="4636">
      <pivotArea dataOnly="0" labelOnly="1" fieldPosition="0">
        <references count="1">
          <reference field="0" count="0"/>
        </references>
      </pivotArea>
    </format>
    <format dxfId="4637">
      <pivotArea dataOnly="0" labelOnly="1" grandRow="1" outline="0" fieldPosition="0"/>
    </format>
    <format dxfId="4638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63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64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464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64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643">
      <pivotArea outline="0" collapsedLevelsAreSubtotals="1" fieldPosition="0"/>
    </format>
    <format dxfId="4644">
      <pivotArea dataOnly="0" labelOnly="1" fieldPosition="0">
        <references count="1">
          <reference field="0" count="0"/>
        </references>
      </pivotArea>
    </format>
    <format dxfId="4645">
      <pivotArea dataOnly="0" labelOnly="1" grandRow="1" outline="0" fieldPosition="0"/>
    </format>
    <format dxfId="4646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647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4648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4649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4650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651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4652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653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654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4655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656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657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4658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659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66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466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66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663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4664">
      <pivotArea collapsedLevelsAreSubtotals="1" fieldPosition="0">
        <references count="1">
          <reference field="0" count="0"/>
        </references>
      </pivotArea>
    </format>
    <format dxfId="4665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4666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4667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4668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4669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4670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4671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4672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4673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4674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4675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4676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4677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4678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4679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4680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4681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4682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4683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4684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4685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4686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4687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4688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4689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4690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4691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4692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4693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4694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4695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4696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4697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4698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4699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4700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4701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4702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4703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4704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4705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4706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4707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4708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4709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4710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4711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4712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4713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4714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4715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4716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4717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4718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4719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4"/>
          </reference>
        </references>
      </pivotArea>
    </format>
    <format dxfId="4720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4721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4722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4723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4724">
      <pivotArea dataOnly="0" labelOnly="1" fieldPosition="0">
        <references count="1">
          <reference field="0" count="0"/>
        </references>
      </pivotArea>
    </format>
    <format dxfId="4725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4726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4727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4728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472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730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4731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4732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733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734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4735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736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737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4738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739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74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474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74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743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4744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3">
            <x v="0"/>
            <x v="1"/>
            <x v="4"/>
          </reference>
        </references>
      </pivotArea>
    </format>
    <format dxfId="4745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746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4747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4748">
      <pivotArea collapsedLevelsAreSubtotals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4749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4750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4751">
      <pivotArea dataOnly="0" labelOnly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4752">
      <pivotArea outline="0" collapsedLevelsAreSubtotals="1" fieldPosition="0"/>
    </format>
    <format dxfId="4753">
      <pivotArea dataOnly="0" labelOnly="1" fieldPosition="0">
        <references count="1">
          <reference field="0" count="0"/>
        </references>
      </pivotArea>
    </format>
    <format dxfId="4754">
      <pivotArea dataOnly="0" labelOnly="1" grandRow="1" outline="0" fieldPosition="0"/>
    </format>
    <format dxfId="4755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4756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4757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4758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759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4760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4761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4762">
      <pivotArea outline="0" collapsedLevelsAreSubtotals="1" fieldPosition="0"/>
    </format>
    <format dxfId="4763">
      <pivotArea dataOnly="0" labelOnly="1" fieldPosition="0">
        <references count="1">
          <reference field="0" count="0"/>
        </references>
      </pivotArea>
    </format>
    <format dxfId="4764">
      <pivotArea dataOnly="0" labelOnly="1" grandRow="1" outline="0" fieldPosition="0"/>
    </format>
    <format dxfId="4765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4766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4767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4768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769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477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1"/>
          </reference>
        </references>
      </pivotArea>
    </format>
    <format dxfId="4771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477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"/>
          </reference>
        </references>
      </pivotArea>
    </format>
    <format dxfId="477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"/>
          </reference>
        </references>
      </pivotArea>
    </format>
    <format dxfId="477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1"/>
          </reference>
        </references>
      </pivotArea>
    </format>
    <format dxfId="477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"/>
          </reference>
        </references>
      </pivotArea>
    </format>
    <format dxfId="477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"/>
          </reference>
        </references>
      </pivotArea>
    </format>
    <format dxfId="4777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4778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477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1"/>
          </reference>
        </references>
      </pivotArea>
    </format>
    <format dxfId="478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"/>
          </reference>
        </references>
      </pivotArea>
    </format>
    <format dxfId="478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"/>
          </reference>
        </references>
      </pivotArea>
    </format>
    <format dxfId="4782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4783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4784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478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1"/>
          </reference>
        </references>
      </pivotArea>
    </format>
    <format dxfId="478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"/>
          </reference>
        </references>
      </pivotArea>
    </format>
    <format dxfId="478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"/>
          </reference>
        </references>
      </pivotArea>
    </format>
    <format dxfId="478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1"/>
          </reference>
        </references>
      </pivotArea>
    </format>
    <format dxfId="478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3"/>
          </reference>
        </references>
      </pivotArea>
    </format>
    <format dxfId="479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2"/>
          </reference>
        </references>
      </pivotArea>
    </format>
    <format dxfId="479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7"/>
          </reference>
        </references>
      </pivotArea>
    </format>
    <format dxfId="479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1"/>
          </reference>
        </references>
      </pivotArea>
    </format>
    <format dxfId="479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7"/>
          </reference>
        </references>
      </pivotArea>
    </format>
    <format dxfId="479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1"/>
          </reference>
        </references>
      </pivotArea>
    </format>
    <format dxfId="479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7"/>
          </reference>
        </references>
      </pivotArea>
    </format>
    <format dxfId="479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1"/>
          </reference>
        </references>
      </pivotArea>
    </format>
    <format dxfId="479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7"/>
          </reference>
        </references>
      </pivotArea>
    </format>
    <format dxfId="479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1"/>
          </reference>
        </references>
      </pivotArea>
    </format>
  </formats>
  <conditionalFormats count="2">
    <conditionalFormat scope="data" priority="30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18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5000000}" name="Tableau croisé dynamique3" cacheId="0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V6:AA19" firstHeaderRow="1" firstDataRow="2" firstDataCol="1" rowPageCount="1" colPageCount="1"/>
  <pivotFields count="79">
    <pivotField axis="axisRow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showAll="0" defaultSubtotal="0">
      <items count="13">
        <item h="1" m="1" x="6"/>
        <item h="1" m="1" x="3"/>
        <item h="1" m="1" x="7"/>
        <item h="1" m="1" x="11"/>
        <item h="1" m="1" x="2"/>
        <item h="1" m="1" x="4"/>
        <item m="1" x="5"/>
        <item h="1" m="1" x="10"/>
        <item h="1" m="1" x="12"/>
        <item h="1" x="1"/>
        <item h="1" m="1" x="8"/>
        <item h="1" m="1" x="9"/>
        <item h="1" x="0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showAll="0" defaultSubtotal="0">
      <items count="246">
        <item m="1" x="191"/>
        <item m="1" x="129"/>
        <item m="1" x="70"/>
        <item m="1" x="11"/>
        <item m="1" x="187"/>
        <item m="1" x="126"/>
        <item m="1" x="7"/>
        <item m="1" x="183"/>
        <item m="1" x="63"/>
        <item m="1" x="243"/>
        <item m="1" x="178"/>
        <item m="1" x="59"/>
        <item m="1" x="239"/>
        <item m="1" x="174"/>
        <item m="1" x="113"/>
        <item m="1" x="54"/>
        <item m="1" x="235"/>
        <item m="1" x="109"/>
        <item m="1" x="50"/>
        <item m="1" x="231"/>
        <item m="1" x="165"/>
        <item m="1" x="103"/>
        <item m="1" x="44"/>
        <item m="1" x="158"/>
        <item m="1" x="56"/>
        <item m="1" x="237"/>
        <item m="1" x="172"/>
        <item m="1" x="111"/>
        <item m="1" x="168"/>
        <item m="1" x="107"/>
        <item m="1" x="48"/>
        <item m="1" x="228"/>
        <item m="1" x="161"/>
        <item m="1" x="222"/>
        <item m="1" x="155"/>
        <item m="1" x="97"/>
        <item m="1" x="36"/>
        <item m="1" x="216"/>
        <item m="1" x="32"/>
        <item m="1" x="211"/>
        <item m="1" x="147"/>
        <item m="1" x="136"/>
        <item m="1" x="77"/>
        <item m="1" x="16"/>
        <item m="1" x="194"/>
        <item m="1" x="133"/>
        <item m="1" x="74"/>
        <item m="1" x="190"/>
        <item m="1" x="128"/>
        <item x="4"/>
        <item m="1" x="69"/>
        <item m="1" x="10"/>
        <item m="1" x="186"/>
        <item m="1" x="125"/>
        <item m="1" x="6"/>
        <item m="1" x="182"/>
        <item m="1" x="121"/>
        <item m="1" x="62"/>
        <item m="1" x="242"/>
        <item m="1" x="58"/>
        <item m="1" x="238"/>
        <item m="1" x="173"/>
        <item m="1" x="112"/>
        <item m="1" x="53"/>
        <item m="1" x="123"/>
        <item m="1" x="65"/>
        <item m="1" x="244"/>
        <item m="1" x="179"/>
        <item m="1" x="118"/>
        <item m="1" x="176"/>
        <item m="1" x="115"/>
        <item m="1" x="55"/>
        <item m="1" x="236"/>
        <item m="1" x="170"/>
        <item m="1" x="233"/>
        <item m="1" x="167"/>
        <item m="1" x="105"/>
        <item m="1" x="46"/>
        <item m="1" x="226"/>
        <item m="1" x="40"/>
        <item m="1" x="221"/>
        <item m="1" x="153"/>
        <item m="1" x="95"/>
        <item m="1" x="34"/>
        <item m="1" x="163"/>
        <item m="1" x="101"/>
        <item m="1" x="42"/>
        <item m="1" x="224"/>
        <item m="1" x="157"/>
        <item m="1" x="218"/>
        <item m="1" x="151"/>
        <item m="1" x="93"/>
        <item m="1" x="33"/>
        <item m="1" x="212"/>
        <item m="1" x="29"/>
        <item m="1" x="207"/>
        <item m="1" x="143"/>
        <item m="1" x="86"/>
        <item m="1" x="24"/>
        <item m="1" x="201"/>
        <item m="1" x="82"/>
        <item m="1" x="20"/>
        <item m="1" x="197"/>
        <item m="1" x="135"/>
        <item m="1" x="76"/>
        <item m="1" x="15"/>
        <item m="1" x="132"/>
        <item m="1" x="73"/>
        <item m="1" x="13"/>
        <item m="1" x="204"/>
        <item m="1" x="141"/>
        <item m="1" x="84"/>
        <item m="1" x="137"/>
        <item m="1" x="79"/>
        <item m="1" x="18"/>
        <item m="1" x="196"/>
        <item m="1" x="14"/>
        <item m="1" x="192"/>
        <item m="1" x="130"/>
        <item m="1" x="71"/>
        <item m="1" x="12"/>
        <item m="1" x="188"/>
        <item m="1" x="67"/>
        <item m="1" x="8"/>
        <item m="1" x="184"/>
        <item m="1" x="122"/>
        <item m="1" x="64"/>
        <item m="1" x="117"/>
        <item m="1" x="60"/>
        <item m="1" x="240"/>
        <item m="1" x="175"/>
        <item m="1" x="114"/>
        <item m="1" x="124"/>
        <item m="1" x="66"/>
        <item m="1" x="5"/>
        <item m="1" x="181"/>
        <item m="1" x="120"/>
        <item m="1" x="177"/>
        <item m="1" x="116"/>
        <item m="1" x="57"/>
        <item m="1" x="234"/>
        <item m="1" x="169"/>
        <item m="1" x="108"/>
        <item m="1" x="49"/>
        <item m="1" x="229"/>
        <item m="1" x="162"/>
        <item m="1" x="41"/>
        <item m="1" x="223"/>
        <item m="1" x="156"/>
        <item m="1" x="98"/>
        <item m="1" x="37"/>
        <item m="1" x="217"/>
        <item m="1" x="92"/>
        <item m="1" x="51"/>
        <item m="1" x="232"/>
        <item m="1" x="166"/>
        <item m="1" x="104"/>
        <item m="1" x="45"/>
        <item m="1" x="159"/>
        <item m="1" x="99"/>
        <item m="1" x="39"/>
        <item m="1" x="220"/>
        <item m="1" x="152"/>
        <item m="1" x="94"/>
        <item m="1" x="214"/>
        <item m="1" x="149"/>
        <item m="1" x="90"/>
        <item m="1" x="31"/>
        <item m="1" x="209"/>
        <item m="1" x="145"/>
        <item m="1" x="26"/>
        <item m="1" x="203"/>
        <item m="1" x="140"/>
        <item m="1" x="83"/>
        <item m="1" x="21"/>
        <item m="1" x="198"/>
        <item m="1" x="78"/>
        <item m="1" x="17"/>
        <item m="1" x="195"/>
        <item m="1" x="89"/>
        <item m="1" x="28"/>
        <item m="1" x="206"/>
        <item m="1" x="85"/>
        <item m="1" x="23"/>
        <item m="1" x="200"/>
        <item m="1" x="139"/>
        <item m="1" x="81"/>
        <item m="1" x="19"/>
        <item m="1" x="134"/>
        <item m="1" x="75"/>
        <item m="1" x="193"/>
        <item sd="0" m="1" x="189"/>
        <item m="1" x="131"/>
        <item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sd="0"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sd="0" m="1" x="213"/>
        <item m="1" x="148"/>
        <item sd="0" m="1" x="30"/>
        <item sd="0" m="1" x="208"/>
        <item sd="0" m="1" x="144"/>
        <item sd="0" m="1" x="87"/>
        <item m="1" x="25"/>
        <item m="1" x="202"/>
        <item sd="0" x="0"/>
        <item sd="0" x="1"/>
        <item sd="0" x="2"/>
        <item x="3"/>
      </items>
    </pivotField>
    <pivotField axis="axisRow" showAll="0">
      <items count="65">
        <item h="1" sd="0" x="7"/>
        <item h="1" sd="0" x="10"/>
        <item h="1" sd="0" x="11"/>
        <item h="1" sd="0" x="12"/>
        <item h="1" sd="0" x="13"/>
        <item h="1" sd="0" m="1" x="55"/>
        <item x="35"/>
        <item h="1" sd="0" x="37"/>
        <item h="1" sd="0" m="1" x="58"/>
        <item h="1" sd="0" x="38"/>
        <item h="1" sd="0" x="50"/>
        <item h="1" sd="0" x="9"/>
        <item h="1" sd="0" x="24"/>
        <item h="1" sd="0" m="1" x="61"/>
        <item h="1" sd="0" x="23"/>
        <item h="1" sd="0" x="15"/>
        <item h="1" sd="0" x="19"/>
        <item h="1" sd="0" x="30"/>
        <item h="1" sd="0" x="33"/>
        <item h="1" sd="0" x="45"/>
        <item h="1" sd="0" x="29"/>
        <item h="1" sd="0" x="32"/>
        <item h="1" sd="0" x="5"/>
        <item h="1" sd="0" x="27"/>
        <item h="1" sd="0" x="6"/>
        <item h="1" sd="0" x="31"/>
        <item h="1" sd="0" x="46"/>
        <item h="1" sd="0" x="21"/>
        <item h="1" sd="0" x="39"/>
        <item h="1" sd="0" x="0"/>
        <item h="1" sd="0" x="26"/>
        <item h="1" sd="0" x="22"/>
        <item h="1" sd="0" x="20"/>
        <item h="1" sd="0" m="1" x="57"/>
        <item h="1" sd="0" m="1" x="53"/>
        <item h="1" sd="0" x="44"/>
        <item h="1" sd="0" x="2"/>
        <item h="1" sd="0" x="34"/>
        <item h="1" sd="0" x="28"/>
        <item h="1" sd="0" x="8"/>
        <item h="1" sd="0" x="1"/>
        <item h="1" sd="0" x="25"/>
        <item h="1" sd="0" x="3"/>
        <item h="1" sd="0" m="1" x="59"/>
        <item h="1" sd="0" x="16"/>
        <item h="1" sd="0" x="18"/>
        <item h="1" sd="0" x="40"/>
        <item h="1" sd="0" x="4"/>
        <item h="1" sd="0" m="1" x="63"/>
        <item x="36"/>
        <item h="1" sd="0" m="1" x="51"/>
        <item h="1" sd="0" m="1" x="60"/>
        <item h="1" sd="0" m="1" x="54"/>
        <item h="1" sd="0" m="1" x="62"/>
        <item h="1" sd="0" m="1" x="56"/>
        <item h="1" sd="0" m="1" x="52"/>
        <item h="1" sd="0" x="17"/>
        <item h="1" sd="0" x="14"/>
        <item h="1" sd="0" x="42"/>
        <item h="1" x="41"/>
        <item h="1" x="49"/>
        <item h="1" x="47"/>
        <item h="1" x="43"/>
        <item h="1" x="48"/>
        <item t="default" sd="0"/>
      </items>
    </pivotField>
    <pivotField axis="axisRow" showAll="0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3"/>
    <field x="4"/>
    <field x="5"/>
  </rowFields>
  <rowItems count="12">
    <i>
      <x v="37"/>
    </i>
    <i r="1">
      <x v="242"/>
    </i>
    <i r="1">
      <x v="243"/>
    </i>
    <i r="1">
      <x v="244"/>
    </i>
    <i r="1">
      <x v="245"/>
    </i>
    <i r="2">
      <x v="6"/>
    </i>
    <i r="3">
      <x/>
    </i>
    <i r="3">
      <x v="1"/>
    </i>
    <i r="2">
      <x v="49"/>
    </i>
    <i r="3">
      <x/>
    </i>
    <i r="3">
      <x v="3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2" hier="-1"/>
  </pageFields>
  <dataFields count="5">
    <dataField name="Nb de pièces" fld="8" baseField="0" baseItem="1"/>
    <dataField name="Temps effectif" fld="19" baseField="0" baseItem="7" numFmtId="46"/>
    <dataField name="Tps moy / pièces" fld="21" subtotal="average" baseField="0" baseItem="1" numFmtId="45"/>
    <dataField name="." fld="22" subtotal="average" baseField="0" baseItem="7" numFmtId="165"/>
    <dataField name="% MMR." fld="16" subtotal="average" baseField="5" baseItem="103" numFmtId="165"/>
  </dataFields>
  <formats count="285">
    <format dxfId="4229">
      <pivotArea type="all" dataOnly="0" outline="0" fieldPosition="0"/>
    </format>
    <format dxfId="4230">
      <pivotArea field="0" type="button" dataOnly="0" labelOnly="1" outline="0" axis="axisRow" fieldPosition="0"/>
    </format>
    <format dxfId="423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232">
      <pivotArea field="0" type="button" dataOnly="0" labelOnly="1" outline="0" axis="axisRow" fieldPosition="0"/>
    </format>
    <format dxfId="423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234">
      <pivotArea field="0" type="button" dataOnly="0" labelOnly="1" outline="0" axis="axisRow" fieldPosition="0"/>
    </format>
    <format dxfId="423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236">
      <pivotArea field="0" type="button" dataOnly="0" labelOnly="1" outline="0" axis="axisRow" fieldPosition="0"/>
    </format>
    <format dxfId="423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238">
      <pivotArea type="all" dataOnly="0" outline="0" fieldPosition="0"/>
    </format>
    <format dxfId="4239">
      <pivotArea outline="0" collapsedLevelsAreSubtotals="1" fieldPosition="0"/>
    </format>
    <format dxfId="424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241">
      <pivotArea dataOnly="0" labelOnly="1" outline="0" fieldPosition="0">
        <references count="1">
          <reference field="2" count="0"/>
        </references>
      </pivotArea>
    </format>
    <format dxfId="4242">
      <pivotArea outline="0" collapsedLevelsAreSubtotals="1" fieldPosition="0"/>
    </format>
    <format dxfId="4243">
      <pivotArea dataOnly="0" labelOnly="1" outline="0" fieldPosition="0">
        <references count="1">
          <reference field="2" count="0"/>
        </references>
      </pivotArea>
    </format>
    <format dxfId="424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245">
      <pivotArea outline="0" collapsedLevelsAreSubtotals="1" fieldPosition="0"/>
    </format>
    <format dxfId="4246">
      <pivotArea dataOnly="0" labelOnly="1" outline="0" fieldPosition="0">
        <references count="1">
          <reference field="2" count="0"/>
        </references>
      </pivotArea>
    </format>
    <format dxfId="424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248">
      <pivotArea type="all" dataOnly="0" outline="0" fieldPosition="0"/>
    </format>
    <format dxfId="4249">
      <pivotArea field="0" type="button" dataOnly="0" labelOnly="1" outline="0" axis="axisRow" fieldPosition="0"/>
    </format>
    <format dxfId="425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25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25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253">
      <pivotArea type="all" dataOnly="0" outline="0" fieldPosition="0"/>
    </format>
    <format dxfId="425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25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4256">
      <pivotArea type="topRight" dataOnly="0" labelOnly="1" outline="0" fieldPosition="0"/>
    </format>
    <format dxfId="425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25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25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26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261">
      <pivotArea dataOnly="0" labelOnly="1" outline="0" fieldPosition="0">
        <references count="1">
          <reference field="2" count="0"/>
        </references>
      </pivotArea>
    </format>
    <format dxfId="4262">
      <pivotArea type="all" dataOnly="0" outline="0" fieldPosition="0"/>
    </format>
    <format dxfId="426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264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4265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426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4267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4268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4269">
      <pivotArea type="all" dataOnly="0" outline="0" fieldPosition="0"/>
    </format>
    <format dxfId="4270">
      <pivotArea outline="0" collapsedLevelsAreSubtotals="1" fieldPosition="0"/>
    </format>
    <format dxfId="4271">
      <pivotArea dataOnly="0" labelOnly="1" fieldPosition="0">
        <references count="1">
          <reference field="0" count="0"/>
        </references>
      </pivotArea>
    </format>
    <format dxfId="4272">
      <pivotArea dataOnly="0" labelOnly="1" grandRow="1" outline="0" fieldPosition="0"/>
    </format>
    <format dxfId="427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4274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4275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4276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4277">
      <pivotArea outline="0" fieldPosition="0">
        <references count="1">
          <reference field="4294967294" count="1">
            <x v="4"/>
          </reference>
        </references>
      </pivotArea>
    </format>
    <format dxfId="4278">
      <pivotArea outline="0" fieldPosition="0">
        <references count="1">
          <reference field="4294967294" count="1">
            <x v="1"/>
          </reference>
        </references>
      </pivotArea>
    </format>
    <format dxfId="4279">
      <pivotArea outline="0" collapsedLevelsAreSubtotals="1" fieldPosition="0"/>
    </format>
    <format dxfId="4280">
      <pivotArea dataOnly="0" labelOnly="1" grandRow="1" outline="0" fieldPosition="0"/>
    </format>
    <format dxfId="4281">
      <pivotArea outline="0" collapsedLevelsAreSubtotals="1" fieldPosition="0"/>
    </format>
    <format dxfId="4282">
      <pivotArea dataOnly="0" labelOnly="1" grandRow="1" outline="0" fieldPosition="0"/>
    </format>
    <format dxfId="4283">
      <pivotArea field="2" type="button" dataOnly="0" labelOnly="1" outline="0" axis="axisPage" fieldPosition="0"/>
    </format>
    <format dxfId="4284">
      <pivotArea type="origin" dataOnly="0" labelOnly="1" outline="0" fieldPosition="0"/>
    </format>
    <format dxfId="4285">
      <pivotArea field="1" type="button" dataOnly="0" labelOnly="1" outline="0"/>
    </format>
    <format dxfId="4286">
      <pivotArea dataOnly="0" labelOnly="1" grandRow="1" outline="0" fieldPosition="0"/>
    </format>
    <format dxfId="4287">
      <pivotArea type="all" dataOnly="0" outline="0" fieldPosition="0"/>
    </format>
    <format dxfId="4288">
      <pivotArea outline="0" collapsedLevelsAreSubtotals="1" fieldPosition="0"/>
    </format>
    <format dxfId="4289">
      <pivotArea type="origin" dataOnly="0" labelOnly="1" outline="0" fieldPosition="0"/>
    </format>
    <format dxfId="4290">
      <pivotArea field="-2" type="button" dataOnly="0" labelOnly="1" outline="0" axis="axisCol" fieldPosition="0"/>
    </format>
    <format dxfId="4291">
      <pivotArea type="topRight" dataOnly="0" labelOnly="1" outline="0" fieldPosition="0"/>
    </format>
    <format dxfId="4292">
      <pivotArea field="0" type="button" dataOnly="0" labelOnly="1" outline="0" axis="axisRow" fieldPosition="0"/>
    </format>
    <format dxfId="4293">
      <pivotArea dataOnly="0" labelOnly="1" fieldPosition="0">
        <references count="1">
          <reference field="0" count="0"/>
        </references>
      </pivotArea>
    </format>
    <format dxfId="4294">
      <pivotArea dataOnly="0" labelOnly="1" grandRow="1" outline="0" fieldPosition="0"/>
    </format>
    <format dxfId="429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29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29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429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29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30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301">
      <pivotArea type="all" dataOnly="0" outline="0" fieldPosition="0"/>
    </format>
    <format dxfId="4302">
      <pivotArea outline="0" collapsedLevelsAreSubtotals="1" fieldPosition="0"/>
    </format>
    <format dxfId="4303">
      <pivotArea type="origin" dataOnly="0" labelOnly="1" outline="0" fieldPosition="0"/>
    </format>
    <format dxfId="4304">
      <pivotArea field="-2" type="button" dataOnly="0" labelOnly="1" outline="0" axis="axisCol" fieldPosition="0"/>
    </format>
    <format dxfId="4305">
      <pivotArea type="topRight" dataOnly="0" labelOnly="1" outline="0" fieldPosition="0"/>
    </format>
    <format dxfId="4306">
      <pivotArea field="0" type="button" dataOnly="0" labelOnly="1" outline="0" axis="axisRow" fieldPosition="0"/>
    </format>
    <format dxfId="4307">
      <pivotArea dataOnly="0" labelOnly="1" fieldPosition="0">
        <references count="1">
          <reference field="0" count="0"/>
        </references>
      </pivotArea>
    </format>
    <format dxfId="4308">
      <pivotArea dataOnly="0" labelOnly="1" grandRow="1" outline="0" fieldPosition="0"/>
    </format>
    <format dxfId="430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310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31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431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31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31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315">
      <pivotArea type="all" dataOnly="0" outline="0" fieldPosition="0"/>
    </format>
    <format dxfId="4316">
      <pivotArea outline="0" collapsedLevelsAreSubtotals="1" fieldPosition="0"/>
    </format>
    <format dxfId="4317">
      <pivotArea type="origin" dataOnly="0" labelOnly="1" outline="0" fieldPosition="0"/>
    </format>
    <format dxfId="4318">
      <pivotArea field="-2" type="button" dataOnly="0" labelOnly="1" outline="0" axis="axisCol" fieldPosition="0"/>
    </format>
    <format dxfId="4319">
      <pivotArea type="topRight" dataOnly="0" labelOnly="1" outline="0" fieldPosition="0"/>
    </format>
    <format dxfId="4320">
      <pivotArea field="0" type="button" dataOnly="0" labelOnly="1" outline="0" axis="axisRow" fieldPosition="0"/>
    </format>
    <format dxfId="4321">
      <pivotArea dataOnly="0" labelOnly="1" fieldPosition="0">
        <references count="1">
          <reference field="0" count="0"/>
        </references>
      </pivotArea>
    </format>
    <format dxfId="4322">
      <pivotArea dataOnly="0" labelOnly="1" grandRow="1" outline="0" fieldPosition="0"/>
    </format>
    <format dxfId="432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32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32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432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32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32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329">
      <pivotArea type="origin" dataOnly="0" labelOnly="1" outline="0" fieldPosition="0"/>
    </format>
    <format dxfId="4330">
      <pivotArea field="-2" type="button" dataOnly="0" labelOnly="1" outline="0" axis="axisCol" fieldPosition="0"/>
    </format>
    <format dxfId="4331">
      <pivotArea type="topRight" dataOnly="0" labelOnly="1" outline="0" fieldPosition="0"/>
    </format>
    <format dxfId="4332">
      <pivotArea field="0" type="button" dataOnly="0" labelOnly="1" outline="0" axis="axisRow" fieldPosition="0"/>
    </format>
    <format dxfId="433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334">
      <pivotArea outline="0" collapsedLevelsAreSubtotals="1" fieldPosition="0"/>
    </format>
    <format dxfId="4335">
      <pivotArea dataOnly="0" labelOnly="1" fieldPosition="0">
        <references count="1">
          <reference field="0" count="0"/>
        </references>
      </pivotArea>
    </format>
    <format dxfId="4336">
      <pivotArea dataOnly="0" labelOnly="1" grandRow="1" outline="0" fieldPosition="0"/>
    </format>
    <format dxfId="433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338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33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434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34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342">
      <pivotArea outline="0" collapsedLevelsAreSubtotals="1" fieldPosition="0"/>
    </format>
    <format dxfId="4343">
      <pivotArea dataOnly="0" labelOnly="1" fieldPosition="0">
        <references count="1">
          <reference field="0" count="0"/>
        </references>
      </pivotArea>
    </format>
    <format dxfId="4344">
      <pivotArea dataOnly="0" labelOnly="1" grandRow="1" outline="0" fieldPosition="0"/>
    </format>
    <format dxfId="434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34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34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434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34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350">
      <pivotArea outline="0" collapsedLevelsAreSubtotals="1" fieldPosition="0"/>
    </format>
    <format dxfId="4351">
      <pivotArea dataOnly="0" labelOnly="1" fieldPosition="0">
        <references count="1">
          <reference field="0" count="0"/>
        </references>
      </pivotArea>
    </format>
    <format dxfId="4352">
      <pivotArea dataOnly="0" labelOnly="1" grandRow="1" outline="0" fieldPosition="0"/>
    </format>
    <format dxfId="435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35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35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435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35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358">
      <pivotArea outline="0" collapsedLevelsAreSubtotals="1" fieldPosition="0"/>
    </format>
    <format dxfId="4359">
      <pivotArea dataOnly="0" labelOnly="1" fieldPosition="0">
        <references count="1">
          <reference field="0" count="0"/>
        </references>
      </pivotArea>
    </format>
    <format dxfId="4360">
      <pivotArea dataOnly="0" labelOnly="1" grandRow="1" outline="0" fieldPosition="0"/>
    </format>
    <format dxfId="4361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362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4363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4364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436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366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4367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368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369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4370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371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372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4373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374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37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437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37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378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4379">
      <pivotArea collapsedLevelsAreSubtotals="1" fieldPosition="0">
        <references count="1">
          <reference field="0" count="0"/>
        </references>
      </pivotArea>
    </format>
    <format dxfId="4380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4381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4382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4383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4384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4385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4386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4387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4388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4389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4390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4391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4392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4393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4394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4395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4396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4397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4398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4399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4400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4401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4402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4403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4404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4405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4406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4407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4408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4409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4410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4411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4412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4413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4414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4415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4416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4417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4418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4419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4420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4421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4422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4423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4424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4425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4426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4427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4428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4429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4430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4431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4432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4433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4434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4"/>
          </reference>
        </references>
      </pivotArea>
    </format>
    <format dxfId="4435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4436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4437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4438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4439">
      <pivotArea dataOnly="0" labelOnly="1" fieldPosition="0">
        <references count="1">
          <reference field="0" count="0"/>
        </references>
      </pivotArea>
    </format>
    <format dxfId="4440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4441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4442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4443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444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445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4446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4447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448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449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4450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451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452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4453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454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45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445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45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458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4459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3">
            <x v="0"/>
            <x v="1"/>
            <x v="4"/>
          </reference>
        </references>
      </pivotArea>
    </format>
    <format dxfId="4460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461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4462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4463">
      <pivotArea collapsedLevelsAreSubtotals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4464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4465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4466">
      <pivotArea dataOnly="0" labelOnly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4467">
      <pivotArea outline="0" collapsedLevelsAreSubtotals="1" fieldPosition="0"/>
    </format>
    <format dxfId="4468">
      <pivotArea dataOnly="0" labelOnly="1" fieldPosition="0">
        <references count="1">
          <reference field="0" count="0"/>
        </references>
      </pivotArea>
    </format>
    <format dxfId="4469">
      <pivotArea dataOnly="0" labelOnly="1" grandRow="1" outline="0" fieldPosition="0"/>
    </format>
    <format dxfId="4470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4471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4472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4473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474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447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4476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4477">
      <pivotArea outline="0" collapsedLevelsAreSubtotals="1" fieldPosition="0"/>
    </format>
    <format dxfId="4478">
      <pivotArea dataOnly="0" labelOnly="1" fieldPosition="0">
        <references count="1">
          <reference field="0" count="0"/>
        </references>
      </pivotArea>
    </format>
    <format dxfId="4479">
      <pivotArea dataOnly="0" labelOnly="1" grandRow="1" outline="0" fieldPosition="0"/>
    </format>
    <format dxfId="4480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4481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4482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4483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484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448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1"/>
          </reference>
        </references>
      </pivotArea>
    </format>
    <format dxfId="4486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448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"/>
          </reference>
        </references>
      </pivotArea>
    </format>
    <format dxfId="448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"/>
          </reference>
        </references>
      </pivotArea>
    </format>
    <format dxfId="448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1"/>
          </reference>
        </references>
      </pivotArea>
    </format>
    <format dxfId="449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"/>
          </reference>
        </references>
      </pivotArea>
    </format>
    <format dxfId="449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"/>
          </reference>
        </references>
      </pivotArea>
    </format>
    <format dxfId="4492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4493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449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1"/>
          </reference>
        </references>
      </pivotArea>
    </format>
    <format dxfId="449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"/>
          </reference>
        </references>
      </pivotArea>
    </format>
    <format dxfId="449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"/>
          </reference>
        </references>
      </pivotArea>
    </format>
    <format dxfId="4497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4498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4499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450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1"/>
          </reference>
        </references>
      </pivotArea>
    </format>
    <format dxfId="450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"/>
          </reference>
        </references>
      </pivotArea>
    </format>
    <format dxfId="450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"/>
          </reference>
        </references>
      </pivotArea>
    </format>
    <format dxfId="450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1"/>
          </reference>
        </references>
      </pivotArea>
    </format>
    <format dxfId="450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3"/>
          </reference>
        </references>
      </pivotArea>
    </format>
    <format dxfId="450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2"/>
          </reference>
        </references>
      </pivotArea>
    </format>
    <format dxfId="450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6"/>
          </reference>
        </references>
      </pivotArea>
    </format>
    <format dxfId="450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49"/>
          </reference>
        </references>
      </pivotArea>
    </format>
    <format dxfId="450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6"/>
          </reference>
        </references>
      </pivotArea>
    </format>
    <format dxfId="450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49"/>
          </reference>
        </references>
      </pivotArea>
    </format>
    <format dxfId="451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6"/>
          </reference>
        </references>
      </pivotArea>
    </format>
    <format dxfId="451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49"/>
          </reference>
        </references>
      </pivotArea>
    </format>
    <format dxfId="451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6"/>
          </reference>
        </references>
      </pivotArea>
    </format>
    <format dxfId="451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49"/>
          </reference>
        </references>
      </pivotArea>
    </format>
  </formats>
  <conditionalFormats count="2">
    <conditionalFormat scope="data" priority="35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22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9000000}" name="Tableau croisé dynamique7" cacheId="0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Q6:AV24" firstHeaderRow="1" firstDataRow="2" firstDataCol="1" rowPageCount="1" colPageCount="1"/>
  <pivotFields count="79">
    <pivotField axis="axisRow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showAll="0" defaultSubtotal="0">
      <items count="13">
        <item h="1" m="1" x="6"/>
        <item h="1" m="1" x="3"/>
        <item h="1" m="1" x="7"/>
        <item h="1" m="1" x="11"/>
        <item h="1" m="1" x="2"/>
        <item h="1" m="1" x="4"/>
        <item m="1" x="5"/>
        <item h="1" m="1" x="10"/>
        <item h="1" m="1" x="12"/>
        <item h="1" x="1"/>
        <item h="1" m="1" x="8"/>
        <item h="1" m="1" x="9"/>
        <item h="1" x="0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showAll="0" defaultSubtotal="0">
      <items count="246">
        <item m="1" x="191"/>
        <item m="1" x="129"/>
        <item m="1" x="70"/>
        <item m="1" x="11"/>
        <item m="1" x="187"/>
        <item m="1" x="126"/>
        <item m="1" x="7"/>
        <item m="1" x="183"/>
        <item m="1" x="63"/>
        <item m="1" x="243"/>
        <item m="1" x="178"/>
        <item m="1" x="59"/>
        <item m="1" x="239"/>
        <item m="1" x="174"/>
        <item m="1" x="113"/>
        <item m="1" x="54"/>
        <item m="1" x="235"/>
        <item m="1" x="109"/>
        <item m="1" x="50"/>
        <item m="1" x="231"/>
        <item m="1" x="165"/>
        <item m="1" x="103"/>
        <item m="1" x="44"/>
        <item m="1" x="158"/>
        <item m="1" x="56"/>
        <item m="1" x="237"/>
        <item m="1" x="172"/>
        <item m="1" x="111"/>
        <item m="1" x="168"/>
        <item m="1" x="107"/>
        <item m="1" x="48"/>
        <item m="1" x="228"/>
        <item m="1" x="161"/>
        <item m="1" x="222"/>
        <item m="1" x="155"/>
        <item m="1" x="97"/>
        <item m="1" x="36"/>
        <item m="1" x="216"/>
        <item m="1" x="32"/>
        <item m="1" x="211"/>
        <item m="1" x="147"/>
        <item m="1" x="136"/>
        <item m="1" x="77"/>
        <item m="1" x="16"/>
        <item m="1" x="194"/>
        <item m="1" x="133"/>
        <item m="1" x="74"/>
        <item m="1" x="190"/>
        <item m="1" x="128"/>
        <item x="4"/>
        <item m="1" x="69"/>
        <item m="1" x="10"/>
        <item m="1" x="186"/>
        <item m="1" x="125"/>
        <item m="1" x="6"/>
        <item m="1" x="182"/>
        <item m="1" x="121"/>
        <item m="1" x="62"/>
        <item m="1" x="242"/>
        <item m="1" x="58"/>
        <item m="1" x="238"/>
        <item m="1" x="173"/>
        <item m="1" x="112"/>
        <item m="1" x="53"/>
        <item m="1" x="123"/>
        <item m="1" x="65"/>
        <item m="1" x="244"/>
        <item m="1" x="179"/>
        <item m="1" x="118"/>
        <item m="1" x="176"/>
        <item m="1" x="115"/>
        <item m="1" x="55"/>
        <item m="1" x="236"/>
        <item m="1" x="170"/>
        <item m="1" x="233"/>
        <item m="1" x="167"/>
        <item m="1" x="105"/>
        <item m="1" x="46"/>
        <item m="1" x="226"/>
        <item m="1" x="40"/>
        <item m="1" x="221"/>
        <item m="1" x="153"/>
        <item m="1" x="95"/>
        <item m="1" x="34"/>
        <item m="1" x="163"/>
        <item m="1" x="101"/>
        <item m="1" x="42"/>
        <item m="1" x="224"/>
        <item m="1" x="157"/>
        <item m="1" x="218"/>
        <item m="1" x="151"/>
        <item m="1" x="93"/>
        <item m="1" x="33"/>
        <item m="1" x="212"/>
        <item m="1" x="29"/>
        <item m="1" x="207"/>
        <item m="1" x="143"/>
        <item m="1" x="86"/>
        <item m="1" x="24"/>
        <item m="1" x="201"/>
        <item m="1" x="82"/>
        <item m="1" x="20"/>
        <item m="1" x="197"/>
        <item m="1" x="135"/>
        <item m="1" x="76"/>
        <item m="1" x="15"/>
        <item m="1" x="132"/>
        <item m="1" x="73"/>
        <item m="1" x="13"/>
        <item m="1" x="204"/>
        <item m="1" x="141"/>
        <item m="1" x="84"/>
        <item m="1" x="137"/>
        <item m="1" x="79"/>
        <item m="1" x="18"/>
        <item m="1" x="196"/>
        <item m="1" x="14"/>
        <item m="1" x="192"/>
        <item m="1" x="130"/>
        <item m="1" x="71"/>
        <item m="1" x="12"/>
        <item m="1" x="188"/>
        <item m="1" x="67"/>
        <item m="1" x="8"/>
        <item m="1" x="184"/>
        <item m="1" x="122"/>
        <item m="1" x="64"/>
        <item m="1" x="117"/>
        <item m="1" x="60"/>
        <item m="1" x="240"/>
        <item m="1" x="175"/>
        <item m="1" x="114"/>
        <item m="1" x="124"/>
        <item m="1" x="66"/>
        <item m="1" x="5"/>
        <item m="1" x="181"/>
        <item m="1" x="120"/>
        <item m="1" x="177"/>
        <item m="1" x="116"/>
        <item m="1" x="57"/>
        <item m="1" x="234"/>
        <item m="1" x="169"/>
        <item m="1" x="108"/>
        <item m="1" x="49"/>
        <item m="1" x="229"/>
        <item m="1" x="162"/>
        <item m="1" x="41"/>
        <item m="1" x="223"/>
        <item m="1" x="156"/>
        <item m="1" x="98"/>
        <item m="1" x="37"/>
        <item m="1" x="217"/>
        <item m="1" x="92"/>
        <item m="1" x="51"/>
        <item m="1" x="232"/>
        <item m="1" x="166"/>
        <item m="1" x="104"/>
        <item m="1" x="45"/>
        <item m="1" x="159"/>
        <item m="1" x="99"/>
        <item m="1" x="39"/>
        <item m="1" x="220"/>
        <item m="1" x="152"/>
        <item m="1" x="94"/>
        <item m="1" x="214"/>
        <item m="1" x="149"/>
        <item m="1" x="90"/>
        <item m="1" x="31"/>
        <item m="1" x="209"/>
        <item m="1" x="145"/>
        <item m="1" x="26"/>
        <item m="1" x="203"/>
        <item m="1" x="140"/>
        <item m="1" x="83"/>
        <item m="1" x="21"/>
        <item m="1" x="198"/>
        <item m="1" x="78"/>
        <item m="1" x="17"/>
        <item m="1" x="195"/>
        <item m="1" x="89"/>
        <item m="1" x="28"/>
        <item m="1" x="206"/>
        <item m="1" x="85"/>
        <item m="1" x="23"/>
        <item m="1" x="200"/>
        <item m="1" x="139"/>
        <item m="1" x="81"/>
        <item m="1" x="19"/>
        <item m="1" x="134"/>
        <item m="1" x="75"/>
        <item m="1" x="193"/>
        <item sd="0" m="1" x="189"/>
        <item m="1" x="131"/>
        <item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sd="0"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sd="0" m="1" x="213"/>
        <item m="1" x="148"/>
        <item sd="0" m="1" x="30"/>
        <item sd="0" m="1" x="208"/>
        <item sd="0" m="1" x="144"/>
        <item sd="0" m="1" x="87"/>
        <item m="1" x="25"/>
        <item m="1" x="202"/>
        <item sd="0" x="0"/>
        <item sd="0" x="1"/>
        <item sd="0" x="2"/>
        <item x="3"/>
      </items>
    </pivotField>
    <pivotField axis="axisRow" showAll="0">
      <items count="65">
        <item h="1" x="7"/>
        <item h="1" x="10"/>
        <item h="1" x="11"/>
        <item h="1" x="12"/>
        <item h="1" x="13"/>
        <item h="1" m="1" x="55"/>
        <item h="1" x="35"/>
        <item h="1" x="37"/>
        <item h="1" m="1" x="58"/>
        <item h="1" x="38"/>
        <item h="1" x="50"/>
        <item h="1" x="9"/>
        <item h="1" x="24"/>
        <item h="1" m="1" x="61"/>
        <item h="1" x="23"/>
        <item h="1" x="15"/>
        <item h="1" x="19"/>
        <item h="1" x="30"/>
        <item h="1" x="33"/>
        <item h="1" x="45"/>
        <item h="1" x="29"/>
        <item h="1" x="32"/>
        <item h="1" x="5"/>
        <item h="1" x="27"/>
        <item h="1" x="6"/>
        <item h="1" x="31"/>
        <item h="1" x="46"/>
        <item h="1" x="21"/>
        <item x="39"/>
        <item h="1" x="0"/>
        <item h="1" x="26"/>
        <item h="1" x="22"/>
        <item h="1" x="20"/>
        <item h="1" m="1" x="57"/>
        <item h="1" m="1" x="53"/>
        <item x="44"/>
        <item h="1" x="2"/>
        <item h="1" x="34"/>
        <item h="1" x="28"/>
        <item h="1" x="8"/>
        <item h="1" x="1"/>
        <item h="1" x="25"/>
        <item h="1" x="3"/>
        <item h="1" m="1" x="59"/>
        <item h="1" x="16"/>
        <item h="1" x="18"/>
        <item x="40"/>
        <item h="1" x="4"/>
        <item h="1" m="1" x="63"/>
        <item h="1" x="36"/>
        <item h="1" m="1" x="51"/>
        <item h="1" m="1" x="60"/>
        <item h="1" m="1" x="54"/>
        <item h="1" m="1" x="62"/>
        <item h="1" m="1" x="56"/>
        <item h="1" m="1" x="52"/>
        <item h="1" x="17"/>
        <item h="1" x="14"/>
        <item h="1" x="42"/>
        <item h="1" x="41"/>
        <item h="1" x="49"/>
        <item h="1" x="47"/>
        <item h="1" x="43"/>
        <item h="1" x="48"/>
        <item t="default"/>
      </items>
    </pivotField>
    <pivotField axis="axisRow" showAll="0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3"/>
    <field x="4"/>
    <field x="5"/>
  </rowFields>
  <rowItems count="17">
    <i>
      <x v="37"/>
    </i>
    <i r="1">
      <x v="242"/>
    </i>
    <i r="1">
      <x v="243"/>
    </i>
    <i r="1">
      <x v="244"/>
    </i>
    <i r="1">
      <x v="245"/>
    </i>
    <i r="2">
      <x v="28"/>
    </i>
    <i r="3">
      <x v="2"/>
    </i>
    <i r="3">
      <x v="3"/>
    </i>
    <i r="3">
      <x v="4"/>
    </i>
    <i r="2">
      <x v="35"/>
    </i>
    <i r="3">
      <x v="2"/>
    </i>
    <i r="3">
      <x v="3"/>
    </i>
    <i r="2">
      <x v="46"/>
    </i>
    <i r="3">
      <x v="2"/>
    </i>
    <i r="3">
      <x v="3"/>
    </i>
    <i r="3">
      <x v="4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2" hier="-1"/>
  </pageFields>
  <dataFields count="5">
    <dataField name="Nb de pièces" fld="8" baseField="0" baseItem="1"/>
    <dataField name="Temps effectif" fld="19" baseField="0" baseItem="7" numFmtId="46"/>
    <dataField name="Tps moy / pièces" fld="21" subtotal="average" baseField="0" baseItem="1" numFmtId="45"/>
    <dataField name="." fld="22" subtotal="average" baseField="0" baseItem="7" numFmtId="165"/>
    <dataField name="% MMR." fld="16" subtotal="average" baseField="5" baseItem="103" numFmtId="165"/>
  </dataFields>
  <formats count="289">
    <format dxfId="3940">
      <pivotArea type="all" dataOnly="0" outline="0" fieldPosition="0"/>
    </format>
    <format dxfId="3941">
      <pivotArea field="0" type="button" dataOnly="0" labelOnly="1" outline="0" axis="axisRow" fieldPosition="0"/>
    </format>
    <format dxfId="394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943">
      <pivotArea field="0" type="button" dataOnly="0" labelOnly="1" outline="0" axis="axisRow" fieldPosition="0"/>
    </format>
    <format dxfId="394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945">
      <pivotArea field="0" type="button" dataOnly="0" labelOnly="1" outline="0" axis="axisRow" fieldPosition="0"/>
    </format>
    <format dxfId="394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947">
      <pivotArea field="0" type="button" dataOnly="0" labelOnly="1" outline="0" axis="axisRow" fieldPosition="0"/>
    </format>
    <format dxfId="394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949">
      <pivotArea type="all" dataOnly="0" outline="0" fieldPosition="0"/>
    </format>
    <format dxfId="3950">
      <pivotArea outline="0" collapsedLevelsAreSubtotals="1" fieldPosition="0"/>
    </format>
    <format dxfId="395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952">
      <pivotArea dataOnly="0" labelOnly="1" outline="0" fieldPosition="0">
        <references count="1">
          <reference field="2" count="0"/>
        </references>
      </pivotArea>
    </format>
    <format dxfId="3953">
      <pivotArea outline="0" collapsedLevelsAreSubtotals="1" fieldPosition="0"/>
    </format>
    <format dxfId="3954">
      <pivotArea dataOnly="0" labelOnly="1" outline="0" fieldPosition="0">
        <references count="1">
          <reference field="2" count="0"/>
        </references>
      </pivotArea>
    </format>
    <format dxfId="395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956">
      <pivotArea outline="0" collapsedLevelsAreSubtotals="1" fieldPosition="0"/>
    </format>
    <format dxfId="3957">
      <pivotArea dataOnly="0" labelOnly="1" outline="0" fieldPosition="0">
        <references count="1">
          <reference field="2" count="0"/>
        </references>
      </pivotArea>
    </format>
    <format dxfId="395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959">
      <pivotArea type="all" dataOnly="0" outline="0" fieldPosition="0"/>
    </format>
    <format dxfId="3960">
      <pivotArea field="0" type="button" dataOnly="0" labelOnly="1" outline="0" axis="axisRow" fieldPosition="0"/>
    </format>
    <format dxfId="396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96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96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964">
      <pivotArea type="all" dataOnly="0" outline="0" fieldPosition="0"/>
    </format>
    <format dxfId="396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96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967">
      <pivotArea type="topRight" dataOnly="0" labelOnly="1" outline="0" fieldPosition="0"/>
    </format>
    <format dxfId="396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96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97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97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972">
      <pivotArea dataOnly="0" labelOnly="1" outline="0" fieldPosition="0">
        <references count="1">
          <reference field="2" count="0"/>
        </references>
      </pivotArea>
    </format>
    <format dxfId="3973">
      <pivotArea type="all" dataOnly="0" outline="0" fieldPosition="0"/>
    </format>
    <format dxfId="397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97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97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3977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3978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3979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3980">
      <pivotArea type="all" dataOnly="0" outline="0" fieldPosition="0"/>
    </format>
    <format dxfId="3981">
      <pivotArea outline="0" collapsedLevelsAreSubtotals="1" fieldPosition="0"/>
    </format>
    <format dxfId="3982">
      <pivotArea dataOnly="0" labelOnly="1" fieldPosition="0">
        <references count="1">
          <reference field="0" count="0"/>
        </references>
      </pivotArea>
    </format>
    <format dxfId="3983">
      <pivotArea dataOnly="0" labelOnly="1" grandRow="1" outline="0" fieldPosition="0"/>
    </format>
    <format dxfId="398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398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986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3987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3988">
      <pivotArea outline="0" fieldPosition="0">
        <references count="1">
          <reference field="4294967294" count="1">
            <x v="4"/>
          </reference>
        </references>
      </pivotArea>
    </format>
    <format dxfId="3989">
      <pivotArea outline="0" fieldPosition="0">
        <references count="1">
          <reference field="4294967294" count="1">
            <x v="1"/>
          </reference>
        </references>
      </pivotArea>
    </format>
    <format dxfId="3990">
      <pivotArea outline="0" collapsedLevelsAreSubtotals="1" fieldPosition="0"/>
    </format>
    <format dxfId="3991">
      <pivotArea dataOnly="0" labelOnly="1" grandRow="1" outline="0" fieldPosition="0"/>
    </format>
    <format dxfId="3992">
      <pivotArea outline="0" collapsedLevelsAreSubtotals="1" fieldPosition="0"/>
    </format>
    <format dxfId="3993">
      <pivotArea dataOnly="0" labelOnly="1" grandRow="1" outline="0" fieldPosition="0"/>
    </format>
    <format dxfId="3994">
      <pivotArea field="2" type="button" dataOnly="0" labelOnly="1" outline="0" axis="axisPage" fieldPosition="0"/>
    </format>
    <format dxfId="3995">
      <pivotArea type="origin" dataOnly="0" labelOnly="1" outline="0" fieldPosition="0"/>
    </format>
    <format dxfId="3996">
      <pivotArea field="1" type="button" dataOnly="0" labelOnly="1" outline="0"/>
    </format>
    <format dxfId="3997">
      <pivotArea dataOnly="0" labelOnly="1" grandRow="1" outline="0" fieldPosition="0"/>
    </format>
    <format dxfId="3998">
      <pivotArea type="all" dataOnly="0" outline="0" fieldPosition="0"/>
    </format>
    <format dxfId="3999">
      <pivotArea outline="0" collapsedLevelsAreSubtotals="1" fieldPosition="0"/>
    </format>
    <format dxfId="4000">
      <pivotArea type="origin" dataOnly="0" labelOnly="1" outline="0" fieldPosition="0"/>
    </format>
    <format dxfId="4001">
      <pivotArea field="-2" type="button" dataOnly="0" labelOnly="1" outline="0" axis="axisCol" fieldPosition="0"/>
    </format>
    <format dxfId="4002">
      <pivotArea type="topRight" dataOnly="0" labelOnly="1" outline="0" fieldPosition="0"/>
    </format>
    <format dxfId="4003">
      <pivotArea field="0" type="button" dataOnly="0" labelOnly="1" outline="0" axis="axisRow" fieldPosition="0"/>
    </format>
    <format dxfId="4004">
      <pivotArea dataOnly="0" labelOnly="1" fieldPosition="0">
        <references count="1">
          <reference field="0" count="0"/>
        </references>
      </pivotArea>
    </format>
    <format dxfId="4005">
      <pivotArea dataOnly="0" labelOnly="1" grandRow="1" outline="0" fieldPosition="0"/>
    </format>
    <format dxfId="4006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00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00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400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01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01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012">
      <pivotArea type="all" dataOnly="0" outline="0" fieldPosition="0"/>
    </format>
    <format dxfId="4013">
      <pivotArea outline="0" collapsedLevelsAreSubtotals="1" fieldPosition="0"/>
    </format>
    <format dxfId="4014">
      <pivotArea type="origin" dataOnly="0" labelOnly="1" outline="0" fieldPosition="0"/>
    </format>
    <format dxfId="4015">
      <pivotArea field="-2" type="button" dataOnly="0" labelOnly="1" outline="0" axis="axisCol" fieldPosition="0"/>
    </format>
    <format dxfId="4016">
      <pivotArea type="topRight" dataOnly="0" labelOnly="1" outline="0" fieldPosition="0"/>
    </format>
    <format dxfId="4017">
      <pivotArea field="0" type="button" dataOnly="0" labelOnly="1" outline="0" axis="axisRow" fieldPosition="0"/>
    </format>
    <format dxfId="4018">
      <pivotArea dataOnly="0" labelOnly="1" fieldPosition="0">
        <references count="1">
          <reference field="0" count="0"/>
        </references>
      </pivotArea>
    </format>
    <format dxfId="4019">
      <pivotArea dataOnly="0" labelOnly="1" grandRow="1" outline="0" fieldPosition="0"/>
    </format>
    <format dxfId="4020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02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02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402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02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02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026">
      <pivotArea type="all" dataOnly="0" outline="0" fieldPosition="0"/>
    </format>
    <format dxfId="4027">
      <pivotArea outline="0" collapsedLevelsAreSubtotals="1" fieldPosition="0"/>
    </format>
    <format dxfId="4028">
      <pivotArea type="origin" dataOnly="0" labelOnly="1" outline="0" fieldPosition="0"/>
    </format>
    <format dxfId="4029">
      <pivotArea field="-2" type="button" dataOnly="0" labelOnly="1" outline="0" axis="axisCol" fieldPosition="0"/>
    </format>
    <format dxfId="4030">
      <pivotArea type="topRight" dataOnly="0" labelOnly="1" outline="0" fieldPosition="0"/>
    </format>
    <format dxfId="4031">
      <pivotArea field="0" type="button" dataOnly="0" labelOnly="1" outline="0" axis="axisRow" fieldPosition="0"/>
    </format>
    <format dxfId="4032">
      <pivotArea dataOnly="0" labelOnly="1" fieldPosition="0">
        <references count="1">
          <reference field="0" count="0"/>
        </references>
      </pivotArea>
    </format>
    <format dxfId="4033">
      <pivotArea dataOnly="0" labelOnly="1" grandRow="1" outline="0" fieldPosition="0"/>
    </format>
    <format dxfId="403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03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03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403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03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03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040">
      <pivotArea type="origin" dataOnly="0" labelOnly="1" outline="0" fieldPosition="0"/>
    </format>
    <format dxfId="4041">
      <pivotArea field="-2" type="button" dataOnly="0" labelOnly="1" outline="0" axis="axisCol" fieldPosition="0"/>
    </format>
    <format dxfId="4042">
      <pivotArea type="topRight" dataOnly="0" labelOnly="1" outline="0" fieldPosition="0"/>
    </format>
    <format dxfId="4043">
      <pivotArea field="0" type="button" dataOnly="0" labelOnly="1" outline="0" axis="axisRow" fieldPosition="0"/>
    </format>
    <format dxfId="404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045">
      <pivotArea outline="0" collapsedLevelsAreSubtotals="1" fieldPosition="0"/>
    </format>
    <format dxfId="4046">
      <pivotArea dataOnly="0" labelOnly="1" fieldPosition="0">
        <references count="1">
          <reference field="0" count="0"/>
        </references>
      </pivotArea>
    </format>
    <format dxfId="4047">
      <pivotArea dataOnly="0" labelOnly="1" grandRow="1" outline="0" fieldPosition="0"/>
    </format>
    <format dxfId="4048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04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05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405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05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053">
      <pivotArea outline="0" collapsedLevelsAreSubtotals="1" fieldPosition="0"/>
    </format>
    <format dxfId="4054">
      <pivotArea dataOnly="0" labelOnly="1" fieldPosition="0">
        <references count="1">
          <reference field="0" count="0"/>
        </references>
      </pivotArea>
    </format>
    <format dxfId="4055">
      <pivotArea dataOnly="0" labelOnly="1" grandRow="1" outline="0" fieldPosition="0"/>
    </format>
    <format dxfId="4056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05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05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405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06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061">
      <pivotArea outline="0" collapsedLevelsAreSubtotals="1" fieldPosition="0"/>
    </format>
    <format dxfId="4062">
      <pivotArea dataOnly="0" labelOnly="1" fieldPosition="0">
        <references count="1">
          <reference field="0" count="0"/>
        </references>
      </pivotArea>
    </format>
    <format dxfId="4063">
      <pivotArea dataOnly="0" labelOnly="1" grandRow="1" outline="0" fieldPosition="0"/>
    </format>
    <format dxfId="406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06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06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406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06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069">
      <pivotArea outline="0" collapsedLevelsAreSubtotals="1" fieldPosition="0"/>
    </format>
    <format dxfId="4070">
      <pivotArea dataOnly="0" labelOnly="1" fieldPosition="0">
        <references count="1">
          <reference field="0" count="0"/>
        </references>
      </pivotArea>
    </format>
    <format dxfId="4071">
      <pivotArea dataOnly="0" labelOnly="1" grandRow="1" outline="0" fieldPosition="0"/>
    </format>
    <format dxfId="4072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073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4074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4075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407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077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4078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079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080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4081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082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083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4084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085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08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408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08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089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4090">
      <pivotArea collapsedLevelsAreSubtotals="1" fieldPosition="0">
        <references count="1">
          <reference field="0" count="0"/>
        </references>
      </pivotArea>
    </format>
    <format dxfId="4091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4092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4093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4094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4095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4096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4097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4098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4099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4100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4101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4102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4103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4104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4105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4106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4107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4108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4109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4110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4111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4112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4113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4114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4115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4116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4117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4118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4119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4120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4121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4122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4123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4124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4125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4126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4127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4128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4129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4130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4131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4132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4133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4134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4135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4136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4137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4138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4139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4140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4141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4142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4143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4144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4145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4"/>
          </reference>
        </references>
      </pivotArea>
    </format>
    <format dxfId="4146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4147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4148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4149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4150">
      <pivotArea dataOnly="0" labelOnly="1" fieldPosition="0">
        <references count="1">
          <reference field="0" count="0"/>
        </references>
      </pivotArea>
    </format>
    <format dxfId="4151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4152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4153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4154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415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156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4157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4158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159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160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4161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162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163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4164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165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16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416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16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169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4170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3">
            <x v="0"/>
            <x v="1"/>
            <x v="4"/>
          </reference>
        </references>
      </pivotArea>
    </format>
    <format dxfId="4171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4172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4173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4174">
      <pivotArea collapsedLevelsAreSubtotals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4175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4176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4177">
      <pivotArea dataOnly="0" labelOnly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4178">
      <pivotArea outline="0" collapsedLevelsAreSubtotals="1" fieldPosition="0"/>
    </format>
    <format dxfId="4179">
      <pivotArea dataOnly="0" labelOnly="1" fieldPosition="0">
        <references count="1">
          <reference field="0" count="0"/>
        </references>
      </pivotArea>
    </format>
    <format dxfId="4180">
      <pivotArea dataOnly="0" labelOnly="1" grandRow="1" outline="0" fieldPosition="0"/>
    </format>
    <format dxfId="4181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4182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4183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4184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185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4186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4187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4188">
      <pivotArea outline="0" collapsedLevelsAreSubtotals="1" fieldPosition="0"/>
    </format>
    <format dxfId="4189">
      <pivotArea dataOnly="0" labelOnly="1" fieldPosition="0">
        <references count="1">
          <reference field="0" count="0"/>
        </references>
      </pivotArea>
    </format>
    <format dxfId="4190">
      <pivotArea dataOnly="0" labelOnly="1" grandRow="1" outline="0" fieldPosition="0"/>
    </format>
    <format dxfId="4191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4192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4193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4194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4195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419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1"/>
          </reference>
        </references>
      </pivotArea>
    </format>
    <format dxfId="4197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419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"/>
          </reference>
        </references>
      </pivotArea>
    </format>
    <format dxfId="419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"/>
          </reference>
        </references>
      </pivotArea>
    </format>
    <format dxfId="420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1"/>
          </reference>
        </references>
      </pivotArea>
    </format>
    <format dxfId="420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"/>
          </reference>
        </references>
      </pivotArea>
    </format>
    <format dxfId="420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"/>
          </reference>
        </references>
      </pivotArea>
    </format>
    <format dxfId="4203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4204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420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1"/>
          </reference>
        </references>
      </pivotArea>
    </format>
    <format dxfId="420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"/>
          </reference>
        </references>
      </pivotArea>
    </format>
    <format dxfId="420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"/>
          </reference>
        </references>
      </pivotArea>
    </format>
    <format dxfId="4208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4209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4210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421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1"/>
          </reference>
        </references>
      </pivotArea>
    </format>
    <format dxfId="421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"/>
          </reference>
        </references>
      </pivotArea>
    </format>
    <format dxfId="421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"/>
          </reference>
        </references>
      </pivotArea>
    </format>
    <format dxfId="421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1"/>
          </reference>
        </references>
      </pivotArea>
    </format>
    <format dxfId="421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3"/>
          </reference>
        </references>
      </pivotArea>
    </format>
    <format dxfId="421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2"/>
          </reference>
        </references>
      </pivotArea>
    </format>
    <format dxfId="421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8"/>
          </reference>
        </references>
      </pivotArea>
    </format>
    <format dxfId="421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5"/>
          </reference>
        </references>
      </pivotArea>
    </format>
    <format dxfId="421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46"/>
          </reference>
        </references>
      </pivotArea>
    </format>
    <format dxfId="422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8"/>
          </reference>
        </references>
      </pivotArea>
    </format>
    <format dxfId="422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5"/>
          </reference>
        </references>
      </pivotArea>
    </format>
    <format dxfId="422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46"/>
          </reference>
        </references>
      </pivotArea>
    </format>
    <format dxfId="422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8"/>
          </reference>
        </references>
      </pivotArea>
    </format>
    <format dxfId="422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5"/>
          </reference>
        </references>
      </pivotArea>
    </format>
    <format dxfId="422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46"/>
          </reference>
        </references>
      </pivotArea>
    </format>
    <format dxfId="422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8"/>
          </reference>
        </references>
      </pivotArea>
    </format>
    <format dxfId="422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5"/>
          </reference>
        </references>
      </pivotArea>
    </format>
    <format dxfId="422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46"/>
          </reference>
        </references>
      </pivotArea>
    </format>
  </formats>
  <conditionalFormats count="2">
    <conditionalFormat scope="data" priority="32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20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3000000}" name="Tableau croisé dynamique13" cacheId="0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CA6:CG16" firstHeaderRow="1" firstDataRow="2" firstDataCol="1" rowPageCount="1" colPageCount="1"/>
  <pivotFields count="79">
    <pivotField axis="axisRow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showAll="0" defaultSubtotal="0">
      <items count="13">
        <item h="1" m="1" x="6"/>
        <item h="1" m="1" x="3"/>
        <item h="1" m="1" x="7"/>
        <item h="1" m="1" x="11"/>
        <item h="1" m="1" x="2"/>
        <item h="1" m="1" x="4"/>
        <item m="1" x="5"/>
        <item h="1" m="1" x="10"/>
        <item h="1" m="1" x="12"/>
        <item h="1" x="1"/>
        <item h="1" m="1" x="8"/>
        <item h="1" m="1" x="9"/>
        <item h="1" x="0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showAll="0" defaultSubtotal="0">
      <items count="246">
        <item m="1" x="191"/>
        <item m="1" x="129"/>
        <item m="1" x="70"/>
        <item m="1" x="11"/>
        <item m="1" x="187"/>
        <item m="1" x="126"/>
        <item m="1" x="7"/>
        <item m="1" x="183"/>
        <item m="1" x="63"/>
        <item m="1" x="243"/>
        <item m="1" x="178"/>
        <item m="1" x="59"/>
        <item m="1" x="239"/>
        <item m="1" x="174"/>
        <item m="1" x="113"/>
        <item m="1" x="54"/>
        <item m="1" x="235"/>
        <item m="1" x="109"/>
        <item m="1" x="50"/>
        <item m="1" x="231"/>
        <item m="1" x="165"/>
        <item m="1" x="103"/>
        <item m="1" x="44"/>
        <item m="1" x="158"/>
        <item m="1" x="56"/>
        <item m="1" x="237"/>
        <item m="1" x="172"/>
        <item m="1" x="111"/>
        <item m="1" x="168"/>
        <item m="1" x="107"/>
        <item m="1" x="48"/>
        <item m="1" x="228"/>
        <item m="1" x="161"/>
        <item m="1" x="222"/>
        <item m="1" x="155"/>
        <item m="1" x="97"/>
        <item m="1" x="36"/>
        <item m="1" x="216"/>
        <item m="1" x="32"/>
        <item m="1" x="211"/>
        <item m="1" x="147"/>
        <item m="1" x="136"/>
        <item m="1" x="77"/>
        <item m="1" x="16"/>
        <item m="1" x="194"/>
        <item m="1" x="133"/>
        <item m="1" x="74"/>
        <item m="1" x="190"/>
        <item m="1" x="128"/>
        <item x="4"/>
        <item m="1" x="69"/>
        <item m="1" x="10"/>
        <item m="1" x="186"/>
        <item m="1" x="125"/>
        <item m="1" x="6"/>
        <item m="1" x="182"/>
        <item m="1" x="121"/>
        <item m="1" x="62"/>
        <item m="1" x="242"/>
        <item m="1" x="58"/>
        <item m="1" x="238"/>
        <item m="1" x="173"/>
        <item m="1" x="112"/>
        <item m="1" x="53"/>
        <item m="1" x="123"/>
        <item m="1" x="65"/>
        <item m="1" x="244"/>
        <item m="1" x="179"/>
        <item m="1" x="118"/>
        <item m="1" x="176"/>
        <item m="1" x="115"/>
        <item m="1" x="55"/>
        <item m="1" x="236"/>
        <item m="1" x="170"/>
        <item m="1" x="233"/>
        <item m="1" x="167"/>
        <item m="1" x="105"/>
        <item m="1" x="46"/>
        <item m="1" x="226"/>
        <item m="1" x="40"/>
        <item m="1" x="221"/>
        <item m="1" x="153"/>
        <item m="1" x="95"/>
        <item m="1" x="34"/>
        <item m="1" x="163"/>
        <item m="1" x="101"/>
        <item m="1" x="42"/>
        <item m="1" x="224"/>
        <item m="1" x="157"/>
        <item m="1" x="218"/>
        <item m="1" x="151"/>
        <item m="1" x="93"/>
        <item m="1" x="33"/>
        <item m="1" x="212"/>
        <item m="1" x="29"/>
        <item m="1" x="207"/>
        <item m="1" x="143"/>
        <item m="1" x="86"/>
        <item m="1" x="24"/>
        <item m="1" x="201"/>
        <item m="1" x="82"/>
        <item m="1" x="20"/>
        <item m="1" x="197"/>
        <item m="1" x="135"/>
        <item m="1" x="76"/>
        <item m="1" x="15"/>
        <item m="1" x="132"/>
        <item m="1" x="73"/>
        <item m="1" x="13"/>
        <item m="1" x="204"/>
        <item m="1" x="141"/>
        <item m="1" x="84"/>
        <item m="1" x="137"/>
        <item m="1" x="79"/>
        <item m="1" x="18"/>
        <item m="1" x="196"/>
        <item m="1" x="14"/>
        <item m="1" x="192"/>
        <item m="1" x="130"/>
        <item m="1" x="71"/>
        <item m="1" x="12"/>
        <item m="1" x="188"/>
        <item m="1" x="67"/>
        <item m="1" x="8"/>
        <item m="1" x="184"/>
        <item m="1" x="122"/>
        <item m="1" x="64"/>
        <item m="1" x="117"/>
        <item m="1" x="60"/>
        <item m="1" x="240"/>
        <item m="1" x="175"/>
        <item m="1" x="114"/>
        <item m="1" x="124"/>
        <item m="1" x="66"/>
        <item m="1" x="5"/>
        <item m="1" x="181"/>
        <item m="1" x="120"/>
        <item m="1" x="177"/>
        <item m="1" x="116"/>
        <item m="1" x="57"/>
        <item m="1" x="234"/>
        <item m="1" x="169"/>
        <item m="1" x="108"/>
        <item m="1" x="49"/>
        <item m="1" x="229"/>
        <item m="1" x="162"/>
        <item m="1" x="41"/>
        <item m="1" x="223"/>
        <item m="1" x="156"/>
        <item m="1" x="98"/>
        <item m="1" x="37"/>
        <item m="1" x="217"/>
        <item m="1" x="92"/>
        <item m="1" x="51"/>
        <item m="1" x="232"/>
        <item m="1" x="166"/>
        <item m="1" x="104"/>
        <item m="1" x="45"/>
        <item m="1" x="159"/>
        <item m="1" x="99"/>
        <item m="1" x="39"/>
        <item m="1" x="220"/>
        <item m="1" x="152"/>
        <item m="1" x="94"/>
        <item m="1" x="214"/>
        <item m="1" x="149"/>
        <item m="1" x="90"/>
        <item m="1" x="31"/>
        <item m="1" x="209"/>
        <item m="1" x="145"/>
        <item m="1" x="26"/>
        <item m="1" x="203"/>
        <item m="1" x="140"/>
        <item m="1" x="83"/>
        <item m="1" x="21"/>
        <item m="1" x="198"/>
        <item m="1" x="78"/>
        <item m="1" x="17"/>
        <item m="1" x="195"/>
        <item m="1" x="89"/>
        <item m="1" x="28"/>
        <item m="1" x="206"/>
        <item m="1" x="85"/>
        <item m="1" x="23"/>
        <item m="1" x="200"/>
        <item m="1" x="139"/>
        <item m="1" x="81"/>
        <item m="1" x="19"/>
        <item m="1" x="134"/>
        <item m="1" x="75"/>
        <item m="1" x="193"/>
        <item sd="0" m="1" x="189"/>
        <item m="1" x="131"/>
        <item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sd="0" m="1" x="213"/>
        <item m="1" x="148"/>
        <item sd="0" m="1" x="30"/>
        <item sd="0" m="1" x="208"/>
        <item sd="0" m="1" x="144"/>
        <item sd="0" m="1" x="87"/>
        <item m="1" x="25"/>
        <item m="1" x="202"/>
        <item sd="0" x="0"/>
        <item sd="0" x="1"/>
        <item sd="0" x="2"/>
        <item x="3"/>
      </items>
    </pivotField>
    <pivotField axis="axisRow" showAll="0">
      <items count="65">
        <item h="1" sd="0" x="7"/>
        <item h="1" sd="0" x="10"/>
        <item h="1" sd="0" x="11"/>
        <item h="1" sd="0" x="12"/>
        <item h="1" sd="0" x="13"/>
        <item h="1" sd="0" m="1" x="55"/>
        <item h="1" sd="0" x="35"/>
        <item h="1" sd="0" x="37"/>
        <item h="1" sd="0" m="1" x="58"/>
        <item h="1" sd="0" x="38"/>
        <item h="1" sd="0" x="50"/>
        <item h="1" sd="0" x="9"/>
        <item x="24"/>
        <item h="1" sd="0" m="1" x="61"/>
        <item h="1" sd="0" x="23"/>
        <item h="1" sd="0" x="15"/>
        <item h="1" sd="0" x="19"/>
        <item h="1" sd="0" x="30"/>
        <item h="1" sd="0" x="33"/>
        <item h="1" sd="0" x="45"/>
        <item h="1" sd="0" x="29"/>
        <item h="1" sd="0" x="32"/>
        <item h="1" sd="0" x="5"/>
        <item h="1" sd="0" x="27"/>
        <item h="1" sd="0" x="6"/>
        <item h="1" sd="0" x="31"/>
        <item h="1" sd="0" x="46"/>
        <item h="1" sd="0" x="21"/>
        <item h="1" sd="0" x="39"/>
        <item h="1" sd="0" x="0"/>
        <item h="1" sd="0" x="26"/>
        <item h="1" sd="0" x="22"/>
        <item h="1" sd="0" x="20"/>
        <item h="1" sd="0" m="1" x="57"/>
        <item h="1" sd="0" m="1" x="53"/>
        <item h="1" sd="0" x="44"/>
        <item h="1" sd="0" x="2"/>
        <item h="1" sd="0" x="34"/>
        <item h="1" sd="0" x="28"/>
        <item h="1" sd="0" x="8"/>
        <item h="1" sd="0" x="1"/>
        <item h="1" sd="0" x="25"/>
        <item h="1" sd="0" x="3"/>
        <item h="1" sd="0" m="1" x="59"/>
        <item h="1" sd="0" x="16"/>
        <item h="1" sd="0" x="18"/>
        <item h="1" sd="0" x="40"/>
        <item h="1" sd="0" x="4"/>
        <item h="1" sd="0" m="1" x="63"/>
        <item h="1" sd="0" x="36"/>
        <item h="1" sd="0" m="1" x="51"/>
        <item h="1" sd="0" m="1" x="60"/>
        <item h="1" sd="0" m="1" x="54"/>
        <item h="1" sd="0" m="1" x="62"/>
        <item h="1" sd="0" m="1" x="56"/>
        <item h="1" sd="0" m="1" x="52"/>
        <item h="1" sd="0" x="17"/>
        <item h="1" sd="0" x="14"/>
        <item h="1" sd="0" x="42"/>
        <item h="1" x="41"/>
        <item h="1" x="49"/>
        <item h="1" x="47"/>
        <item h="1" x="43"/>
        <item h="1" x="48"/>
        <item t="default" sd="0"/>
      </items>
    </pivotField>
    <pivotField axis="axisRow" showAll="0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3"/>
    <field x="4"/>
    <field x="5"/>
  </rowFields>
  <rowItems count="9">
    <i>
      <x v="37"/>
    </i>
    <i r="1">
      <x v="242"/>
    </i>
    <i r="1">
      <x v="243"/>
    </i>
    <i r="1">
      <x v="244"/>
    </i>
    <i r="1">
      <x v="245"/>
    </i>
    <i r="2">
      <x v="12"/>
    </i>
    <i r="3">
      <x/>
    </i>
    <i r="3">
      <x v="1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2" hier="-1"/>
  </pageFields>
  <dataFields count="6">
    <dataField name="Nb de pièces" fld="8" baseField="0" baseItem="1"/>
    <dataField name="Temps effectif" fld="19" baseField="0" baseItem="7" numFmtId="46"/>
    <dataField name="Tps moy / pièces" fld="21" subtotal="average" baseField="0" baseItem="1" numFmtId="45"/>
    <dataField name="." fld="22" subtotal="average" baseField="0" baseItem="7" numFmtId="165"/>
    <dataField name="Long pg" fld="17" baseField="0" baseItem="27" numFmtId="1"/>
    <dataField name="% MMR." fld="16" subtotal="average" baseField="5" baseItem="103" numFmtId="165"/>
  </dataFields>
  <formats count="286">
    <format dxfId="3654">
      <pivotArea type="all" dataOnly="0" outline="0" fieldPosition="0"/>
    </format>
    <format dxfId="3655">
      <pivotArea field="0" type="button" dataOnly="0" labelOnly="1" outline="0" axis="axisRow" fieldPosition="0"/>
    </format>
    <format dxfId="365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657">
      <pivotArea field="0" type="button" dataOnly="0" labelOnly="1" outline="0" axis="axisRow" fieldPosition="0"/>
    </format>
    <format dxfId="365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659">
      <pivotArea field="0" type="button" dataOnly="0" labelOnly="1" outline="0" axis="axisRow" fieldPosition="0"/>
    </format>
    <format dxfId="366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661">
      <pivotArea field="0" type="button" dataOnly="0" labelOnly="1" outline="0" axis="axisRow" fieldPosition="0"/>
    </format>
    <format dxfId="366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663">
      <pivotArea type="all" dataOnly="0" outline="0" fieldPosition="0"/>
    </format>
    <format dxfId="3664">
      <pivotArea outline="0" collapsedLevelsAreSubtotals="1" fieldPosition="0"/>
    </format>
    <format dxfId="366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666">
      <pivotArea dataOnly="0" labelOnly="1" outline="0" fieldPosition="0">
        <references count="1">
          <reference field="2" count="0"/>
        </references>
      </pivotArea>
    </format>
    <format dxfId="3667">
      <pivotArea outline="0" collapsedLevelsAreSubtotals="1" fieldPosition="0"/>
    </format>
    <format dxfId="3668">
      <pivotArea dataOnly="0" labelOnly="1" outline="0" fieldPosition="0">
        <references count="1">
          <reference field="2" count="0"/>
        </references>
      </pivotArea>
    </format>
    <format dxfId="366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670">
      <pivotArea outline="0" collapsedLevelsAreSubtotals="1" fieldPosition="0"/>
    </format>
    <format dxfId="3671">
      <pivotArea dataOnly="0" labelOnly="1" outline="0" fieldPosition="0">
        <references count="1">
          <reference field="2" count="0"/>
        </references>
      </pivotArea>
    </format>
    <format dxfId="367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673">
      <pivotArea type="all" dataOnly="0" outline="0" fieldPosition="0"/>
    </format>
    <format dxfId="3674">
      <pivotArea field="0" type="button" dataOnly="0" labelOnly="1" outline="0" axis="axisRow" fieldPosition="0"/>
    </format>
    <format dxfId="367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67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7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678">
      <pivotArea type="all" dataOnly="0" outline="0" fieldPosition="0"/>
    </format>
    <format dxfId="367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68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681">
      <pivotArea type="topRight" dataOnly="0" labelOnly="1" outline="0" fieldPosition="0"/>
    </format>
    <format dxfId="368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68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68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68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686">
      <pivotArea dataOnly="0" labelOnly="1" outline="0" fieldPosition="0">
        <references count="1">
          <reference field="2" count="0"/>
        </references>
      </pivotArea>
    </format>
    <format dxfId="3687">
      <pivotArea type="all" dataOnly="0" outline="0" fieldPosition="0"/>
    </format>
    <format dxfId="368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689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690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369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3692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3693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3694">
      <pivotArea type="all" dataOnly="0" outline="0" fieldPosition="0"/>
    </format>
    <format dxfId="3695">
      <pivotArea outline="0" collapsedLevelsAreSubtotals="1" fieldPosition="0"/>
    </format>
    <format dxfId="3696">
      <pivotArea dataOnly="0" labelOnly="1" fieldPosition="0">
        <references count="1">
          <reference field="0" count="0"/>
        </references>
      </pivotArea>
    </format>
    <format dxfId="3697">
      <pivotArea dataOnly="0" labelOnly="1" grandRow="1" outline="0" fieldPosition="0"/>
    </format>
    <format dxfId="369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3699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700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3701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3702">
      <pivotArea outline="0" fieldPosition="0">
        <references count="1">
          <reference field="4294967294" count="1">
            <x v="5"/>
          </reference>
        </references>
      </pivotArea>
    </format>
    <format dxfId="3703">
      <pivotArea outline="0" fieldPosition="0">
        <references count="1">
          <reference field="4294967294" count="1">
            <x v="1"/>
          </reference>
        </references>
      </pivotArea>
    </format>
    <format dxfId="3704">
      <pivotArea outline="0" collapsedLevelsAreSubtotals="1" fieldPosition="0"/>
    </format>
    <format dxfId="3705">
      <pivotArea dataOnly="0" labelOnly="1" grandRow="1" outline="0" fieldPosition="0"/>
    </format>
    <format dxfId="3706">
      <pivotArea outline="0" collapsedLevelsAreSubtotals="1" fieldPosition="0"/>
    </format>
    <format dxfId="3707">
      <pivotArea dataOnly="0" labelOnly="1" grandRow="1" outline="0" fieldPosition="0"/>
    </format>
    <format dxfId="3708">
      <pivotArea field="2" type="button" dataOnly="0" labelOnly="1" outline="0" axis="axisPage" fieldPosition="0"/>
    </format>
    <format dxfId="3709">
      <pivotArea type="origin" dataOnly="0" labelOnly="1" outline="0" fieldPosition="0"/>
    </format>
    <format dxfId="3710">
      <pivotArea field="1" type="button" dataOnly="0" labelOnly="1" outline="0"/>
    </format>
    <format dxfId="3711">
      <pivotArea dataOnly="0" labelOnly="1" grandRow="1" outline="0" fieldPosition="0"/>
    </format>
    <format dxfId="3712">
      <pivotArea type="all" dataOnly="0" outline="0" fieldPosition="0"/>
    </format>
    <format dxfId="3713">
      <pivotArea outline="0" collapsedLevelsAreSubtotals="1" fieldPosition="0"/>
    </format>
    <format dxfId="3714">
      <pivotArea type="origin" dataOnly="0" labelOnly="1" outline="0" fieldPosition="0"/>
    </format>
    <format dxfId="3715">
      <pivotArea field="-2" type="button" dataOnly="0" labelOnly="1" outline="0" axis="axisCol" fieldPosition="0"/>
    </format>
    <format dxfId="3716">
      <pivotArea type="topRight" dataOnly="0" labelOnly="1" outline="0" fieldPosition="0"/>
    </format>
    <format dxfId="3717">
      <pivotArea field="0" type="button" dataOnly="0" labelOnly="1" outline="0" axis="axisRow" fieldPosition="0"/>
    </format>
    <format dxfId="3718">
      <pivotArea dataOnly="0" labelOnly="1" fieldPosition="0">
        <references count="1">
          <reference field="0" count="0"/>
        </references>
      </pivotArea>
    </format>
    <format dxfId="3719">
      <pivotArea dataOnly="0" labelOnly="1" grandRow="1" outline="0" fieldPosition="0"/>
    </format>
    <format dxfId="3720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372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72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72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72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725">
      <pivotArea dataOnly="0" labelOnly="1" outline="0" fieldPosition="0">
        <references count="1">
          <reference field="4294967294" count="5">
            <x v="0"/>
            <x v="1"/>
            <x v="2"/>
            <x v="3"/>
            <x v="5"/>
          </reference>
        </references>
      </pivotArea>
    </format>
    <format dxfId="3726">
      <pivotArea type="all" dataOnly="0" outline="0" fieldPosition="0"/>
    </format>
    <format dxfId="3727">
      <pivotArea outline="0" collapsedLevelsAreSubtotals="1" fieldPosition="0"/>
    </format>
    <format dxfId="3728">
      <pivotArea type="origin" dataOnly="0" labelOnly="1" outline="0" fieldPosition="0"/>
    </format>
    <format dxfId="3729">
      <pivotArea field="-2" type="button" dataOnly="0" labelOnly="1" outline="0" axis="axisCol" fieldPosition="0"/>
    </format>
    <format dxfId="3730">
      <pivotArea type="topRight" dataOnly="0" labelOnly="1" outline="0" fieldPosition="0"/>
    </format>
    <format dxfId="3731">
      <pivotArea field="0" type="button" dataOnly="0" labelOnly="1" outline="0" axis="axisRow" fieldPosition="0"/>
    </format>
    <format dxfId="3732">
      <pivotArea dataOnly="0" labelOnly="1" fieldPosition="0">
        <references count="1">
          <reference field="0" count="0"/>
        </references>
      </pivotArea>
    </format>
    <format dxfId="3733">
      <pivotArea dataOnly="0" labelOnly="1" grandRow="1" outline="0" fieldPosition="0"/>
    </format>
    <format dxfId="373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373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73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73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73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739">
      <pivotArea dataOnly="0" labelOnly="1" outline="0" fieldPosition="0">
        <references count="1">
          <reference field="4294967294" count="5">
            <x v="0"/>
            <x v="1"/>
            <x v="2"/>
            <x v="3"/>
            <x v="5"/>
          </reference>
        </references>
      </pivotArea>
    </format>
    <format dxfId="3740">
      <pivotArea type="all" dataOnly="0" outline="0" fieldPosition="0"/>
    </format>
    <format dxfId="3741">
      <pivotArea outline="0" collapsedLevelsAreSubtotals="1" fieldPosition="0"/>
    </format>
    <format dxfId="3742">
      <pivotArea type="origin" dataOnly="0" labelOnly="1" outline="0" fieldPosition="0"/>
    </format>
    <format dxfId="3743">
      <pivotArea field="-2" type="button" dataOnly="0" labelOnly="1" outline="0" axis="axisCol" fieldPosition="0"/>
    </format>
    <format dxfId="3744">
      <pivotArea type="topRight" dataOnly="0" labelOnly="1" outline="0" fieldPosition="0"/>
    </format>
    <format dxfId="3745">
      <pivotArea field="0" type="button" dataOnly="0" labelOnly="1" outline="0" axis="axisRow" fieldPosition="0"/>
    </format>
    <format dxfId="3746">
      <pivotArea dataOnly="0" labelOnly="1" fieldPosition="0">
        <references count="1">
          <reference field="0" count="0"/>
        </references>
      </pivotArea>
    </format>
    <format dxfId="3747">
      <pivotArea dataOnly="0" labelOnly="1" grandRow="1" outline="0" fieldPosition="0"/>
    </format>
    <format dxfId="3748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374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75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75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75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753">
      <pivotArea dataOnly="0" labelOnly="1" outline="0" fieldPosition="0">
        <references count="1">
          <reference field="4294967294" count="5">
            <x v="0"/>
            <x v="1"/>
            <x v="2"/>
            <x v="3"/>
            <x v="5"/>
          </reference>
        </references>
      </pivotArea>
    </format>
    <format dxfId="3754">
      <pivotArea type="origin" dataOnly="0" labelOnly="1" outline="0" fieldPosition="0"/>
    </format>
    <format dxfId="3755">
      <pivotArea field="-2" type="button" dataOnly="0" labelOnly="1" outline="0" axis="axisCol" fieldPosition="0"/>
    </format>
    <format dxfId="3756">
      <pivotArea type="topRight" dataOnly="0" labelOnly="1" outline="0" fieldPosition="0"/>
    </format>
    <format dxfId="3757">
      <pivotArea field="0" type="button" dataOnly="0" labelOnly="1" outline="0" axis="axisRow" fieldPosition="0"/>
    </format>
    <format dxfId="3758">
      <pivotArea dataOnly="0" labelOnly="1" outline="0" fieldPosition="0">
        <references count="1">
          <reference field="4294967294" count="5">
            <x v="0"/>
            <x v="1"/>
            <x v="2"/>
            <x v="3"/>
            <x v="5"/>
          </reference>
        </references>
      </pivotArea>
    </format>
    <format dxfId="3759">
      <pivotArea outline="0" collapsedLevelsAreSubtotals="1" fieldPosition="0"/>
    </format>
    <format dxfId="3760">
      <pivotArea dataOnly="0" labelOnly="1" fieldPosition="0">
        <references count="1">
          <reference field="0" count="0"/>
        </references>
      </pivotArea>
    </format>
    <format dxfId="3761">
      <pivotArea dataOnly="0" labelOnly="1" grandRow="1" outline="0" fieldPosition="0"/>
    </format>
    <format dxfId="3762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376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76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76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76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767">
      <pivotArea outline="0" collapsedLevelsAreSubtotals="1" fieldPosition="0"/>
    </format>
    <format dxfId="3768">
      <pivotArea dataOnly="0" labelOnly="1" fieldPosition="0">
        <references count="1">
          <reference field="0" count="0"/>
        </references>
      </pivotArea>
    </format>
    <format dxfId="3769">
      <pivotArea dataOnly="0" labelOnly="1" grandRow="1" outline="0" fieldPosition="0"/>
    </format>
    <format dxfId="3770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377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77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77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77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775">
      <pivotArea outline="0" collapsedLevelsAreSubtotals="1" fieldPosition="0"/>
    </format>
    <format dxfId="3776">
      <pivotArea dataOnly="0" labelOnly="1" fieldPosition="0">
        <references count="1">
          <reference field="0" count="0"/>
        </references>
      </pivotArea>
    </format>
    <format dxfId="3777">
      <pivotArea dataOnly="0" labelOnly="1" grandRow="1" outline="0" fieldPosition="0"/>
    </format>
    <format dxfId="3778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377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78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78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78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783">
      <pivotArea outline="0" collapsedLevelsAreSubtotals="1" fieldPosition="0"/>
    </format>
    <format dxfId="3784">
      <pivotArea dataOnly="0" labelOnly="1" fieldPosition="0">
        <references count="1">
          <reference field="0" count="0"/>
        </references>
      </pivotArea>
    </format>
    <format dxfId="3785">
      <pivotArea dataOnly="0" labelOnly="1" grandRow="1" outline="0" fieldPosition="0"/>
    </format>
    <format dxfId="3786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3787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3788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3789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3790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791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3792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793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794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3795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796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797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3798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799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80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80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80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803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3804">
      <pivotArea collapsedLevelsAreSubtotals="1" fieldPosition="0">
        <references count="1">
          <reference field="0" count="0"/>
        </references>
      </pivotArea>
    </format>
    <format dxfId="3805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3806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3807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3808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3809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3810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3811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3812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3813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3814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3815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3816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3817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3818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3819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3820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3821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3822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3823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3824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3825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3826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3827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3828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3829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3830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3831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3832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3833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3834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3835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3836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3837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3838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3839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3840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3841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3842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3843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3844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3845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3846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3847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3848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3849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3850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3851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3852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3853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3854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3855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3856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3857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3858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3859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4"/>
          </reference>
        </references>
      </pivotArea>
    </format>
    <format dxfId="3860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3861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3862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3863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3864">
      <pivotArea dataOnly="0" labelOnly="1" fieldPosition="0">
        <references count="1">
          <reference field="0" count="0"/>
        </references>
      </pivotArea>
    </format>
    <format dxfId="3865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3866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3867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3868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386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870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3871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3872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873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874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3875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876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877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3878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879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88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88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88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883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884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3">
            <x v="0"/>
            <x v="1"/>
            <x v="4"/>
          </reference>
        </references>
      </pivotArea>
    </format>
    <format dxfId="3885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886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3887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3888">
      <pivotArea collapsedLevelsAreSubtotals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3889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3890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3891">
      <pivotArea dataOnly="0" labelOnly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3892">
      <pivotArea outline="0" collapsedLevelsAreSubtotals="1" fieldPosition="0"/>
    </format>
    <format dxfId="3893">
      <pivotArea dataOnly="0" labelOnly="1" fieldPosition="0">
        <references count="1">
          <reference field="0" count="0"/>
        </references>
      </pivotArea>
    </format>
    <format dxfId="3894">
      <pivotArea dataOnly="0" labelOnly="1" grandRow="1" outline="0" fieldPosition="0"/>
    </format>
    <format dxfId="3895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3896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3897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3898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899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3900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901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902">
      <pivotArea outline="0" collapsedLevelsAreSubtotals="1" fieldPosition="0"/>
    </format>
    <format dxfId="3903">
      <pivotArea dataOnly="0" labelOnly="1" fieldPosition="0">
        <references count="1">
          <reference field="0" count="0"/>
        </references>
      </pivotArea>
    </format>
    <format dxfId="3904">
      <pivotArea dataOnly="0" labelOnly="1" grandRow="1" outline="0" fieldPosition="0"/>
    </format>
    <format dxfId="3905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3906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3907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3908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909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391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1"/>
          </reference>
        </references>
      </pivotArea>
    </format>
    <format dxfId="3911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391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"/>
          </reference>
        </references>
      </pivotArea>
    </format>
    <format dxfId="391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"/>
          </reference>
        </references>
      </pivotArea>
    </format>
    <format dxfId="391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1"/>
          </reference>
        </references>
      </pivotArea>
    </format>
    <format dxfId="391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"/>
          </reference>
        </references>
      </pivotArea>
    </format>
    <format dxfId="391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"/>
          </reference>
        </references>
      </pivotArea>
    </format>
    <format dxfId="3917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3918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391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1"/>
          </reference>
        </references>
      </pivotArea>
    </format>
    <format dxfId="392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"/>
          </reference>
        </references>
      </pivotArea>
    </format>
    <format dxfId="392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"/>
          </reference>
        </references>
      </pivotArea>
    </format>
    <format dxfId="3922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3923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3924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392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1"/>
          </reference>
        </references>
      </pivotArea>
    </format>
    <format dxfId="392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"/>
          </reference>
        </references>
      </pivotArea>
    </format>
    <format dxfId="392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"/>
          </reference>
        </references>
      </pivotArea>
    </format>
    <format dxfId="392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1"/>
          </reference>
        </references>
      </pivotArea>
    </format>
    <format dxfId="392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3"/>
          </reference>
        </references>
      </pivotArea>
    </format>
    <format dxfId="393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2"/>
          </reference>
        </references>
      </pivotArea>
    </format>
    <format dxfId="3931">
      <pivotArea outline="0" fieldPosition="0">
        <references count="1">
          <reference field="4294967294" count="1">
            <x v="4"/>
          </reference>
        </references>
      </pivotArea>
    </format>
    <format dxfId="3932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3933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3934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3935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393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0"/>
        </references>
      </pivotArea>
    </format>
    <format dxfId="393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0"/>
        </references>
      </pivotArea>
    </format>
    <format dxfId="393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0"/>
        </references>
      </pivotArea>
    </format>
    <format dxfId="393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0"/>
        </references>
      </pivotArea>
    </format>
  </formats>
  <conditionalFormats count="3">
    <conditionalFormat scope="data" priority="26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15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  <conditionalFormat scope="data" priority="14">
      <pivotAreas count="1">
        <pivotArea outline="0" fieldPosition="0">
          <references count="1">
            <reference field="4294967294" count="1" selected="0">
              <x v="5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eau croisé dynamique11" cacheId="0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BS6:BY17" firstHeaderRow="1" firstDataRow="2" firstDataCol="1" rowPageCount="1" colPageCount="1"/>
  <pivotFields count="79">
    <pivotField axis="axisRow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showAll="0" defaultSubtotal="0">
      <items count="13">
        <item h="1" m="1" x="6"/>
        <item h="1" m="1" x="3"/>
        <item h="1" m="1" x="7"/>
        <item h="1" m="1" x="11"/>
        <item h="1" m="1" x="2"/>
        <item h="1" m="1" x="4"/>
        <item m="1" x="5"/>
        <item h="1" m="1" x="10"/>
        <item h="1" m="1" x="12"/>
        <item h="1" x="1"/>
        <item h="1" m="1" x="8"/>
        <item h="1" m="1" x="9"/>
        <item h="1" x="0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showAll="0" defaultSubtotal="0">
      <items count="246">
        <item m="1" x="191"/>
        <item m="1" x="129"/>
        <item m="1" x="70"/>
        <item m="1" x="11"/>
        <item m="1" x="187"/>
        <item m="1" x="126"/>
        <item m="1" x="7"/>
        <item m="1" x="183"/>
        <item m="1" x="63"/>
        <item m="1" x="243"/>
        <item m="1" x="178"/>
        <item m="1" x="59"/>
        <item m="1" x="239"/>
        <item m="1" x="174"/>
        <item m="1" x="113"/>
        <item m="1" x="54"/>
        <item m="1" x="235"/>
        <item m="1" x="109"/>
        <item m="1" x="50"/>
        <item m="1" x="231"/>
        <item m="1" x="165"/>
        <item m="1" x="103"/>
        <item m="1" x="44"/>
        <item m="1" x="158"/>
        <item m="1" x="56"/>
        <item m="1" x="237"/>
        <item m="1" x="172"/>
        <item m="1" x="111"/>
        <item m="1" x="168"/>
        <item m="1" x="107"/>
        <item m="1" x="48"/>
        <item m="1" x="228"/>
        <item m="1" x="161"/>
        <item m="1" x="222"/>
        <item m="1" x="155"/>
        <item m="1" x="97"/>
        <item m="1" x="36"/>
        <item m="1" x="216"/>
        <item m="1" x="32"/>
        <item m="1" x="211"/>
        <item m="1" x="147"/>
        <item m="1" x="136"/>
        <item m="1" x="77"/>
        <item m="1" x="16"/>
        <item m="1" x="194"/>
        <item m="1" x="133"/>
        <item m="1" x="74"/>
        <item m="1" x="190"/>
        <item m="1" x="128"/>
        <item x="4"/>
        <item m="1" x="69"/>
        <item m="1" x="10"/>
        <item m="1" x="186"/>
        <item m="1" x="125"/>
        <item m="1" x="6"/>
        <item m="1" x="182"/>
        <item m="1" x="121"/>
        <item m="1" x="62"/>
        <item m="1" x="242"/>
        <item m="1" x="58"/>
        <item m="1" x="238"/>
        <item m="1" x="173"/>
        <item m="1" x="112"/>
        <item m="1" x="53"/>
        <item m="1" x="123"/>
        <item m="1" x="65"/>
        <item m="1" x="244"/>
        <item m="1" x="179"/>
        <item m="1" x="118"/>
        <item m="1" x="176"/>
        <item m="1" x="115"/>
        <item m="1" x="55"/>
        <item m="1" x="236"/>
        <item m="1" x="170"/>
        <item m="1" x="233"/>
        <item m="1" x="167"/>
        <item m="1" x="105"/>
        <item m="1" x="46"/>
        <item m="1" x="226"/>
        <item m="1" x="40"/>
        <item m="1" x="221"/>
        <item m="1" x="153"/>
        <item m="1" x="95"/>
        <item m="1" x="34"/>
        <item m="1" x="163"/>
        <item m="1" x="101"/>
        <item m="1" x="42"/>
        <item m="1" x="224"/>
        <item m="1" x="157"/>
        <item m="1" x="218"/>
        <item m="1" x="151"/>
        <item m="1" x="93"/>
        <item m="1" x="33"/>
        <item m="1" x="212"/>
        <item m="1" x="29"/>
        <item m="1" x="207"/>
        <item m="1" x="143"/>
        <item m="1" x="86"/>
        <item m="1" x="24"/>
        <item m="1" x="201"/>
        <item m="1" x="82"/>
        <item m="1" x="20"/>
        <item m="1" x="197"/>
        <item m="1" x="135"/>
        <item m="1" x="76"/>
        <item m="1" x="15"/>
        <item m="1" x="132"/>
        <item m="1" x="73"/>
        <item m="1" x="13"/>
        <item m="1" x="204"/>
        <item m="1" x="141"/>
        <item m="1" x="84"/>
        <item m="1" x="137"/>
        <item m="1" x="79"/>
        <item m="1" x="18"/>
        <item m="1" x="196"/>
        <item m="1" x="14"/>
        <item m="1" x="192"/>
        <item m="1" x="130"/>
        <item m="1" x="71"/>
        <item m="1" x="12"/>
        <item m="1" x="188"/>
        <item m="1" x="67"/>
        <item m="1" x="8"/>
        <item m="1" x="184"/>
        <item m="1" x="122"/>
        <item m="1" x="64"/>
        <item m="1" x="117"/>
        <item m="1" x="60"/>
        <item m="1" x="240"/>
        <item m="1" x="175"/>
        <item m="1" x="114"/>
        <item m="1" x="124"/>
        <item m="1" x="66"/>
        <item m="1" x="5"/>
        <item m="1" x="181"/>
        <item m="1" x="120"/>
        <item m="1" x="177"/>
        <item m="1" x="116"/>
        <item m="1" x="57"/>
        <item m="1" x="234"/>
        <item m="1" x="169"/>
        <item m="1" x="108"/>
        <item m="1" x="49"/>
        <item m="1" x="229"/>
        <item m="1" x="162"/>
        <item m="1" x="41"/>
        <item m="1" x="223"/>
        <item m="1" x="156"/>
        <item m="1" x="98"/>
        <item m="1" x="37"/>
        <item m="1" x="217"/>
        <item m="1" x="92"/>
        <item m="1" x="51"/>
        <item m="1" x="232"/>
        <item m="1" x="166"/>
        <item m="1" x="104"/>
        <item m="1" x="45"/>
        <item m="1" x="159"/>
        <item m="1" x="99"/>
        <item m="1" x="39"/>
        <item m="1" x="220"/>
        <item m="1" x="152"/>
        <item m="1" x="94"/>
        <item m="1" x="214"/>
        <item m="1" x="149"/>
        <item m="1" x="90"/>
        <item m="1" x="31"/>
        <item m="1" x="209"/>
        <item m="1" x="145"/>
        <item m="1" x="26"/>
        <item m="1" x="203"/>
        <item m="1" x="140"/>
        <item m="1" x="83"/>
        <item m="1" x="21"/>
        <item m="1" x="198"/>
        <item m="1" x="78"/>
        <item m="1" x="17"/>
        <item m="1" x="195"/>
        <item m="1" x="89"/>
        <item m="1" x="28"/>
        <item m="1" x="206"/>
        <item m="1" x="85"/>
        <item m="1" x="23"/>
        <item m="1" x="200"/>
        <item m="1" x="139"/>
        <item m="1" x="81"/>
        <item m="1" x="19"/>
        <item m="1" x="134"/>
        <item m="1" x="75"/>
        <item m="1" x="193"/>
        <item sd="0" m="1" x="189"/>
        <item m="1" x="131"/>
        <item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sd="0" m="1" x="213"/>
        <item m="1" x="148"/>
        <item sd="0" m="1" x="30"/>
        <item sd="0" m="1" x="208"/>
        <item sd="0" m="1" x="144"/>
        <item sd="0" m="1" x="87"/>
        <item m="1" x="25"/>
        <item m="1" x="202"/>
        <item sd="0" x="0"/>
        <item sd="0" x="1"/>
        <item sd="0" x="2"/>
        <item x="3"/>
      </items>
    </pivotField>
    <pivotField axis="axisRow" showAll="0">
      <items count="65">
        <item h="1" sd="0" x="7"/>
        <item h="1" sd="0" x="10"/>
        <item h="1" sd="0" x="11"/>
        <item h="1" sd="0" x="12"/>
        <item h="1" sd="0" x="13"/>
        <item h="1" sd="0" m="1" x="55"/>
        <item h="1" sd="0" x="35"/>
        <item h="1" sd="0" x="37"/>
        <item h="1" sd="0" m="1" x="58"/>
        <item h="1" sd="0" x="38"/>
        <item h="1" sd="0" x="50"/>
        <item h="1" sd="0" x="9"/>
        <item h="1" sd="0" x="24"/>
        <item h="1" sd="0" m="1" x="61"/>
        <item x="23"/>
        <item h="1" sd="0" x="15"/>
        <item h="1" sd="0" x="19"/>
        <item h="1" sd="0" x="30"/>
        <item h="1" sd="0" x="33"/>
        <item h="1" sd="0" x="45"/>
        <item h="1" sd="0" x="29"/>
        <item h="1" sd="0" x="32"/>
        <item h="1" sd="0" x="5"/>
        <item h="1" sd="0" x="27"/>
        <item h="1" sd="0" x="6"/>
        <item h="1" sd="0" x="31"/>
        <item h="1" sd="0" x="46"/>
        <item h="1" sd="0" x="21"/>
        <item h="1" sd="0" x="39"/>
        <item h="1" sd="0" x="0"/>
        <item h="1" sd="0" x="26"/>
        <item h="1" sd="0" x="22"/>
        <item h="1" sd="0" x="20"/>
        <item h="1" sd="0" m="1" x="57"/>
        <item h="1" sd="0" m="1" x="53"/>
        <item h="1" sd="0" x="44"/>
        <item h="1" sd="0" x="2"/>
        <item h="1" sd="0" x="34"/>
        <item h="1" sd="0" x="28"/>
        <item h="1" sd="0" x="8"/>
        <item h="1" sd="0" x="1"/>
        <item h="1" sd="0" x="25"/>
        <item h="1" sd="0" x="3"/>
        <item h="1" sd="0" m="1" x="59"/>
        <item h="1" sd="0" x="16"/>
        <item h="1" sd="0" x="18"/>
        <item h="1" sd="0" x="40"/>
        <item h="1" sd="0" x="4"/>
        <item h="1" sd="0" m="1" x="63"/>
        <item h="1" sd="0" x="36"/>
        <item h="1" sd="0" m="1" x="51"/>
        <item h="1" sd="0" m="1" x="60"/>
        <item h="1" sd="0" m="1" x="54"/>
        <item h="1" sd="0" m="1" x="62"/>
        <item h="1" sd="0" m="1" x="56"/>
        <item h="1" sd="0" m="1" x="52"/>
        <item h="1" sd="0" x="17"/>
        <item h="1" sd="0" x="14"/>
        <item h="1" sd="0" x="42"/>
        <item h="1" x="41"/>
        <item h="1" x="49"/>
        <item h="1" x="47"/>
        <item h="1" x="43"/>
        <item h="1" x="48"/>
        <item t="default" sd="0"/>
      </items>
    </pivotField>
    <pivotField axis="axisRow" showAll="0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3"/>
    <field x="4"/>
    <field x="5"/>
  </rowFields>
  <rowItems count="10">
    <i>
      <x v="37"/>
    </i>
    <i r="1">
      <x v="242"/>
    </i>
    <i r="1">
      <x v="243"/>
    </i>
    <i r="1">
      <x v="244"/>
    </i>
    <i r="1">
      <x v="245"/>
    </i>
    <i r="2">
      <x v="14"/>
    </i>
    <i r="3">
      <x v="2"/>
    </i>
    <i r="3">
      <x v="3"/>
    </i>
    <i r="3">
      <x v="4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2" hier="-1"/>
  </pageFields>
  <dataFields count="6">
    <dataField name="Nb de pièces" fld="8" baseField="0" baseItem="1"/>
    <dataField name="Temps effectif" fld="19" baseField="0" baseItem="7" numFmtId="46"/>
    <dataField name="Tps moy / pièces" fld="21" subtotal="average" baseField="0" baseItem="1" numFmtId="45"/>
    <dataField name="." fld="22" subtotal="average" baseField="0" baseItem="7" numFmtId="165"/>
    <dataField name="Long pg" fld="17" baseField="0" baseItem="27" numFmtId="1"/>
    <dataField name="% MMR." fld="16" subtotal="average" baseField="5" baseItem="103" numFmtId="165"/>
  </dataFields>
  <formats count="286">
    <format dxfId="3368">
      <pivotArea type="all" dataOnly="0" outline="0" fieldPosition="0"/>
    </format>
    <format dxfId="3369">
      <pivotArea field="0" type="button" dataOnly="0" labelOnly="1" outline="0" axis="axisRow" fieldPosition="0"/>
    </format>
    <format dxfId="337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371">
      <pivotArea field="0" type="button" dataOnly="0" labelOnly="1" outline="0" axis="axisRow" fieldPosition="0"/>
    </format>
    <format dxfId="337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373">
      <pivotArea field="0" type="button" dataOnly="0" labelOnly="1" outline="0" axis="axisRow" fieldPosition="0"/>
    </format>
    <format dxfId="337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375">
      <pivotArea field="0" type="button" dataOnly="0" labelOnly="1" outline="0" axis="axisRow" fieldPosition="0"/>
    </format>
    <format dxfId="337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377">
      <pivotArea type="all" dataOnly="0" outline="0" fieldPosition="0"/>
    </format>
    <format dxfId="3378">
      <pivotArea outline="0" collapsedLevelsAreSubtotals="1" fieldPosition="0"/>
    </format>
    <format dxfId="337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380">
      <pivotArea dataOnly="0" labelOnly="1" outline="0" fieldPosition="0">
        <references count="1">
          <reference field="2" count="0"/>
        </references>
      </pivotArea>
    </format>
    <format dxfId="3381">
      <pivotArea outline="0" collapsedLevelsAreSubtotals="1" fieldPosition="0"/>
    </format>
    <format dxfId="3382">
      <pivotArea dataOnly="0" labelOnly="1" outline="0" fieldPosition="0">
        <references count="1">
          <reference field="2" count="0"/>
        </references>
      </pivotArea>
    </format>
    <format dxfId="338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384">
      <pivotArea outline="0" collapsedLevelsAreSubtotals="1" fieldPosition="0"/>
    </format>
    <format dxfId="3385">
      <pivotArea dataOnly="0" labelOnly="1" outline="0" fieldPosition="0">
        <references count="1">
          <reference field="2" count="0"/>
        </references>
      </pivotArea>
    </format>
    <format dxfId="338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387">
      <pivotArea type="all" dataOnly="0" outline="0" fieldPosition="0"/>
    </format>
    <format dxfId="3388">
      <pivotArea field="0" type="button" dataOnly="0" labelOnly="1" outline="0" axis="axisRow" fieldPosition="0"/>
    </format>
    <format dxfId="338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39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39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392">
      <pivotArea type="all" dataOnly="0" outline="0" fieldPosition="0"/>
    </format>
    <format dxfId="339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39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395">
      <pivotArea type="topRight" dataOnly="0" labelOnly="1" outline="0" fieldPosition="0"/>
    </format>
    <format dxfId="339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39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39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39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400">
      <pivotArea dataOnly="0" labelOnly="1" outline="0" fieldPosition="0">
        <references count="1">
          <reference field="2" count="0"/>
        </references>
      </pivotArea>
    </format>
    <format dxfId="3401">
      <pivotArea type="all" dataOnly="0" outline="0" fieldPosition="0"/>
    </format>
    <format dxfId="340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403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404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3405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3406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3407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3408">
      <pivotArea type="all" dataOnly="0" outline="0" fieldPosition="0"/>
    </format>
    <format dxfId="3409">
      <pivotArea outline="0" collapsedLevelsAreSubtotals="1" fieldPosition="0"/>
    </format>
    <format dxfId="3410">
      <pivotArea dataOnly="0" labelOnly="1" fieldPosition="0">
        <references count="1">
          <reference field="0" count="0"/>
        </references>
      </pivotArea>
    </format>
    <format dxfId="3411">
      <pivotArea dataOnly="0" labelOnly="1" grandRow="1" outline="0" fieldPosition="0"/>
    </format>
    <format dxfId="3412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3413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414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3415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3416">
      <pivotArea outline="0" fieldPosition="0">
        <references count="1">
          <reference field="4294967294" count="1">
            <x v="5"/>
          </reference>
        </references>
      </pivotArea>
    </format>
    <format dxfId="3417">
      <pivotArea outline="0" fieldPosition="0">
        <references count="1">
          <reference field="4294967294" count="1">
            <x v="1"/>
          </reference>
        </references>
      </pivotArea>
    </format>
    <format dxfId="3418">
      <pivotArea outline="0" collapsedLevelsAreSubtotals="1" fieldPosition="0"/>
    </format>
    <format dxfId="3419">
      <pivotArea dataOnly="0" labelOnly="1" grandRow="1" outline="0" fieldPosition="0"/>
    </format>
    <format dxfId="3420">
      <pivotArea outline="0" collapsedLevelsAreSubtotals="1" fieldPosition="0"/>
    </format>
    <format dxfId="3421">
      <pivotArea dataOnly="0" labelOnly="1" grandRow="1" outline="0" fieldPosition="0"/>
    </format>
    <format dxfId="3422">
      <pivotArea field="2" type="button" dataOnly="0" labelOnly="1" outline="0" axis="axisPage" fieldPosition="0"/>
    </format>
    <format dxfId="3423">
      <pivotArea type="origin" dataOnly="0" labelOnly="1" outline="0" fieldPosition="0"/>
    </format>
    <format dxfId="3424">
      <pivotArea field="1" type="button" dataOnly="0" labelOnly="1" outline="0"/>
    </format>
    <format dxfId="3425">
      <pivotArea dataOnly="0" labelOnly="1" grandRow="1" outline="0" fieldPosition="0"/>
    </format>
    <format dxfId="3426">
      <pivotArea type="all" dataOnly="0" outline="0" fieldPosition="0"/>
    </format>
    <format dxfId="3427">
      <pivotArea outline="0" collapsedLevelsAreSubtotals="1" fieldPosition="0"/>
    </format>
    <format dxfId="3428">
      <pivotArea type="origin" dataOnly="0" labelOnly="1" outline="0" fieldPosition="0"/>
    </format>
    <format dxfId="3429">
      <pivotArea field="-2" type="button" dataOnly="0" labelOnly="1" outline="0" axis="axisCol" fieldPosition="0"/>
    </format>
    <format dxfId="3430">
      <pivotArea type="topRight" dataOnly="0" labelOnly="1" outline="0" fieldPosition="0"/>
    </format>
    <format dxfId="3431">
      <pivotArea field="0" type="button" dataOnly="0" labelOnly="1" outline="0" axis="axisRow" fieldPosition="0"/>
    </format>
    <format dxfId="3432">
      <pivotArea dataOnly="0" labelOnly="1" fieldPosition="0">
        <references count="1">
          <reference field="0" count="0"/>
        </references>
      </pivotArea>
    </format>
    <format dxfId="3433">
      <pivotArea dataOnly="0" labelOnly="1" grandRow="1" outline="0" fieldPosition="0"/>
    </format>
    <format dxfId="343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343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43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43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43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439">
      <pivotArea dataOnly="0" labelOnly="1" outline="0" fieldPosition="0">
        <references count="1">
          <reference field="4294967294" count="5">
            <x v="0"/>
            <x v="1"/>
            <x v="2"/>
            <x v="3"/>
            <x v="5"/>
          </reference>
        </references>
      </pivotArea>
    </format>
    <format dxfId="3440">
      <pivotArea type="all" dataOnly="0" outline="0" fieldPosition="0"/>
    </format>
    <format dxfId="3441">
      <pivotArea outline="0" collapsedLevelsAreSubtotals="1" fieldPosition="0"/>
    </format>
    <format dxfId="3442">
      <pivotArea type="origin" dataOnly="0" labelOnly="1" outline="0" fieldPosition="0"/>
    </format>
    <format dxfId="3443">
      <pivotArea field="-2" type="button" dataOnly="0" labelOnly="1" outline="0" axis="axisCol" fieldPosition="0"/>
    </format>
    <format dxfId="3444">
      <pivotArea type="topRight" dataOnly="0" labelOnly="1" outline="0" fieldPosition="0"/>
    </format>
    <format dxfId="3445">
      <pivotArea field="0" type="button" dataOnly="0" labelOnly="1" outline="0" axis="axisRow" fieldPosition="0"/>
    </format>
    <format dxfId="3446">
      <pivotArea dataOnly="0" labelOnly="1" fieldPosition="0">
        <references count="1">
          <reference field="0" count="0"/>
        </references>
      </pivotArea>
    </format>
    <format dxfId="3447">
      <pivotArea dataOnly="0" labelOnly="1" grandRow="1" outline="0" fieldPosition="0"/>
    </format>
    <format dxfId="3448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344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45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45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45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453">
      <pivotArea dataOnly="0" labelOnly="1" outline="0" fieldPosition="0">
        <references count="1">
          <reference field="4294967294" count="5">
            <x v="0"/>
            <x v="1"/>
            <x v="2"/>
            <x v="3"/>
            <x v="5"/>
          </reference>
        </references>
      </pivotArea>
    </format>
    <format dxfId="3454">
      <pivotArea type="all" dataOnly="0" outline="0" fieldPosition="0"/>
    </format>
    <format dxfId="3455">
      <pivotArea outline="0" collapsedLevelsAreSubtotals="1" fieldPosition="0"/>
    </format>
    <format dxfId="3456">
      <pivotArea type="origin" dataOnly="0" labelOnly="1" outline="0" fieldPosition="0"/>
    </format>
    <format dxfId="3457">
      <pivotArea field="-2" type="button" dataOnly="0" labelOnly="1" outline="0" axis="axisCol" fieldPosition="0"/>
    </format>
    <format dxfId="3458">
      <pivotArea type="topRight" dataOnly="0" labelOnly="1" outline="0" fieldPosition="0"/>
    </format>
    <format dxfId="3459">
      <pivotArea field="0" type="button" dataOnly="0" labelOnly="1" outline="0" axis="axisRow" fieldPosition="0"/>
    </format>
    <format dxfId="3460">
      <pivotArea dataOnly="0" labelOnly="1" fieldPosition="0">
        <references count="1">
          <reference field="0" count="0"/>
        </references>
      </pivotArea>
    </format>
    <format dxfId="3461">
      <pivotArea dataOnly="0" labelOnly="1" grandRow="1" outline="0" fieldPosition="0"/>
    </format>
    <format dxfId="3462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346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46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46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46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467">
      <pivotArea dataOnly="0" labelOnly="1" outline="0" fieldPosition="0">
        <references count="1">
          <reference field="4294967294" count="5">
            <x v="0"/>
            <x v="1"/>
            <x v="2"/>
            <x v="3"/>
            <x v="5"/>
          </reference>
        </references>
      </pivotArea>
    </format>
    <format dxfId="3468">
      <pivotArea type="origin" dataOnly="0" labelOnly="1" outline="0" fieldPosition="0"/>
    </format>
    <format dxfId="3469">
      <pivotArea field="-2" type="button" dataOnly="0" labelOnly="1" outline="0" axis="axisCol" fieldPosition="0"/>
    </format>
    <format dxfId="3470">
      <pivotArea type="topRight" dataOnly="0" labelOnly="1" outline="0" fieldPosition="0"/>
    </format>
    <format dxfId="3471">
      <pivotArea field="0" type="button" dataOnly="0" labelOnly="1" outline="0" axis="axisRow" fieldPosition="0"/>
    </format>
    <format dxfId="3472">
      <pivotArea dataOnly="0" labelOnly="1" outline="0" fieldPosition="0">
        <references count="1">
          <reference field="4294967294" count="5">
            <x v="0"/>
            <x v="1"/>
            <x v="2"/>
            <x v="3"/>
            <x v="5"/>
          </reference>
        </references>
      </pivotArea>
    </format>
    <format dxfId="3473">
      <pivotArea outline="0" collapsedLevelsAreSubtotals="1" fieldPosition="0"/>
    </format>
    <format dxfId="3474">
      <pivotArea dataOnly="0" labelOnly="1" fieldPosition="0">
        <references count="1">
          <reference field="0" count="0"/>
        </references>
      </pivotArea>
    </format>
    <format dxfId="3475">
      <pivotArea dataOnly="0" labelOnly="1" grandRow="1" outline="0" fieldPosition="0"/>
    </format>
    <format dxfId="3476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347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47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47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48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481">
      <pivotArea outline="0" collapsedLevelsAreSubtotals="1" fieldPosition="0"/>
    </format>
    <format dxfId="3482">
      <pivotArea dataOnly="0" labelOnly="1" fieldPosition="0">
        <references count="1">
          <reference field="0" count="0"/>
        </references>
      </pivotArea>
    </format>
    <format dxfId="3483">
      <pivotArea dataOnly="0" labelOnly="1" grandRow="1" outline="0" fieldPosition="0"/>
    </format>
    <format dxfId="348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348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48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48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48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489">
      <pivotArea outline="0" collapsedLevelsAreSubtotals="1" fieldPosition="0"/>
    </format>
    <format dxfId="3490">
      <pivotArea dataOnly="0" labelOnly="1" fieldPosition="0">
        <references count="1">
          <reference field="0" count="0"/>
        </references>
      </pivotArea>
    </format>
    <format dxfId="3491">
      <pivotArea dataOnly="0" labelOnly="1" grandRow="1" outline="0" fieldPosition="0"/>
    </format>
    <format dxfId="3492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349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49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49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49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497">
      <pivotArea outline="0" collapsedLevelsAreSubtotals="1" fieldPosition="0"/>
    </format>
    <format dxfId="3498">
      <pivotArea dataOnly="0" labelOnly="1" fieldPosition="0">
        <references count="1">
          <reference field="0" count="0"/>
        </references>
      </pivotArea>
    </format>
    <format dxfId="3499">
      <pivotArea dataOnly="0" labelOnly="1" grandRow="1" outline="0" fieldPosition="0"/>
    </format>
    <format dxfId="3500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3501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3502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3503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350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505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3506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507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508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3509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510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511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3512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513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51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51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51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517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3518">
      <pivotArea collapsedLevelsAreSubtotals="1" fieldPosition="0">
        <references count="1">
          <reference field="0" count="0"/>
        </references>
      </pivotArea>
    </format>
    <format dxfId="3519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3520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3521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3522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3523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3524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3525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3526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3527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3528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3529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3530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3531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3532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3533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3534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3535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3536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3537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3538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3539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3540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3541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3542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3543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3544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3545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3546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3547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3548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3549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3550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3551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3552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3553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3554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3555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3556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3557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3558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3559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3560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3561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3562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3563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3564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3565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3566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3567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3568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3569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3570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3571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3572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3573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4"/>
          </reference>
        </references>
      </pivotArea>
    </format>
    <format dxfId="3574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3575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3576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3577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3578">
      <pivotArea dataOnly="0" labelOnly="1" fieldPosition="0">
        <references count="1">
          <reference field="0" count="0"/>
        </references>
      </pivotArea>
    </format>
    <format dxfId="3579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3580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3581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3582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358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584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3585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3586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587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588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3589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590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591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3592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593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59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59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59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597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598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3">
            <x v="0"/>
            <x v="1"/>
            <x v="4"/>
          </reference>
        </references>
      </pivotArea>
    </format>
    <format dxfId="3599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600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3601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3602">
      <pivotArea collapsedLevelsAreSubtotals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3603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3604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3605">
      <pivotArea dataOnly="0" labelOnly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3606">
      <pivotArea outline="0" collapsedLevelsAreSubtotals="1" fieldPosition="0"/>
    </format>
    <format dxfId="3607">
      <pivotArea dataOnly="0" labelOnly="1" fieldPosition="0">
        <references count="1">
          <reference field="0" count="0"/>
        </references>
      </pivotArea>
    </format>
    <format dxfId="3608">
      <pivotArea dataOnly="0" labelOnly="1" grandRow="1" outline="0" fieldPosition="0"/>
    </format>
    <format dxfId="3609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3610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3611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3612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613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3614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61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616">
      <pivotArea outline="0" collapsedLevelsAreSubtotals="1" fieldPosition="0"/>
    </format>
    <format dxfId="3617">
      <pivotArea dataOnly="0" labelOnly="1" fieldPosition="0">
        <references count="1">
          <reference field="0" count="0"/>
        </references>
      </pivotArea>
    </format>
    <format dxfId="3618">
      <pivotArea dataOnly="0" labelOnly="1" grandRow="1" outline="0" fieldPosition="0"/>
    </format>
    <format dxfId="3619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3620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3621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3622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623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362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1"/>
          </reference>
        </references>
      </pivotArea>
    </format>
    <format dxfId="3625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362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"/>
          </reference>
        </references>
      </pivotArea>
    </format>
    <format dxfId="362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"/>
          </reference>
        </references>
      </pivotArea>
    </format>
    <format dxfId="362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1"/>
          </reference>
        </references>
      </pivotArea>
    </format>
    <format dxfId="362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"/>
          </reference>
        </references>
      </pivotArea>
    </format>
    <format dxfId="363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"/>
          </reference>
        </references>
      </pivotArea>
    </format>
    <format dxfId="3631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3632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363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1"/>
          </reference>
        </references>
      </pivotArea>
    </format>
    <format dxfId="363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"/>
          </reference>
        </references>
      </pivotArea>
    </format>
    <format dxfId="363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"/>
          </reference>
        </references>
      </pivotArea>
    </format>
    <format dxfId="3636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3637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3638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363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1"/>
          </reference>
        </references>
      </pivotArea>
    </format>
    <format dxfId="364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"/>
          </reference>
        </references>
      </pivotArea>
    </format>
    <format dxfId="364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"/>
          </reference>
        </references>
      </pivotArea>
    </format>
    <format dxfId="364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1"/>
          </reference>
        </references>
      </pivotArea>
    </format>
    <format dxfId="364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3"/>
          </reference>
        </references>
      </pivotArea>
    </format>
    <format dxfId="364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2"/>
          </reference>
        </references>
      </pivotArea>
    </format>
    <format dxfId="3645">
      <pivotArea outline="0" fieldPosition="0">
        <references count="1">
          <reference field="4294967294" count="1">
            <x v="4"/>
          </reference>
        </references>
      </pivotArea>
    </format>
    <format dxfId="3646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3647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3648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3649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365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0"/>
        </references>
      </pivotArea>
    </format>
    <format dxfId="365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0"/>
        </references>
      </pivotArea>
    </format>
    <format dxfId="365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0"/>
        </references>
      </pivotArea>
    </format>
    <format dxfId="365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0"/>
        </references>
      </pivotArea>
    </format>
  </formats>
  <conditionalFormats count="3">
    <conditionalFormat scope="data" priority="28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17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  <conditionalFormat scope="data" priority="16">
      <pivotAreas count="1">
        <pivotArea outline="0" fieldPosition="0">
          <references count="1">
            <reference field="4294967294" count="1" selected="0">
              <x v="5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eau croisé dynamique1" cacheId="0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6:F22" firstHeaderRow="1" firstDataRow="2" firstDataCol="1" rowPageCount="1" colPageCount="1"/>
  <pivotFields count="79">
    <pivotField axis="axisRow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showAll="0">
      <items count="14">
        <item h="1" m="1" x="6"/>
        <item h="1" m="1" x="3"/>
        <item h="1" m="1" x="7"/>
        <item h="1" m="1" x="11"/>
        <item h="1" m="1" x="2"/>
        <item h="1" m="1" x="4"/>
        <item m="1" x="5"/>
        <item h="1" m="1" x="10"/>
        <item h="1" m="1" x="12"/>
        <item h="1" x="1"/>
        <item h="1" m="1" x="8"/>
        <item h="1" m="1" x="9"/>
        <item h="1" x="0"/>
        <item t="default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showAll="0" defaultSubtotal="0">
      <items count="246">
        <item sd="0" m="1" x="191"/>
        <item sd="0" m="1" x="129"/>
        <item sd="0" m="1" x="70"/>
        <item sd="0" m="1" x="11"/>
        <item sd="0" m="1" x="187"/>
        <item sd="0" m="1" x="126"/>
        <item sd="0" m="1" x="7"/>
        <item sd="0" m="1" x="183"/>
        <item sd="0" m="1" x="63"/>
        <item sd="0" m="1" x="243"/>
        <item sd="0" m="1" x="178"/>
        <item sd="0" m="1" x="59"/>
        <item sd="0" m="1" x="239"/>
        <item sd="0" m="1" x="174"/>
        <item sd="0" m="1" x="113"/>
        <item sd="0" m="1" x="54"/>
        <item sd="0" m="1" x="235"/>
        <item sd="0" m="1" x="109"/>
        <item sd="0" m="1" x="50"/>
        <item sd="0" m="1" x="231"/>
        <item sd="0" m="1" x="165"/>
        <item sd="0" m="1" x="103"/>
        <item sd="0" m="1" x="44"/>
        <item sd="0" m="1" x="158"/>
        <item sd="0" m="1" x="56"/>
        <item sd="0" m="1" x="237"/>
        <item sd="0" m="1" x="172"/>
        <item sd="0" m="1" x="111"/>
        <item sd="0" m="1" x="168"/>
        <item sd="0" m="1" x="107"/>
        <item sd="0" m="1" x="48"/>
        <item sd="0" m="1" x="228"/>
        <item sd="0" m="1" x="161"/>
        <item sd="0" m="1" x="222"/>
        <item sd="0" m="1" x="155"/>
        <item sd="0" m="1" x="97"/>
        <item sd="0" m="1" x="36"/>
        <item sd="0" m="1" x="216"/>
        <item sd="0" m="1" x="32"/>
        <item sd="0" m="1" x="211"/>
        <item sd="0" m="1" x="147"/>
        <item sd="0" m="1" x="136"/>
        <item sd="0" m="1" x="77"/>
        <item sd="0" m="1" x="16"/>
        <item sd="0" m="1" x="194"/>
        <item sd="0" m="1" x="133"/>
        <item sd="0" m="1" x="74"/>
        <item sd="0" m="1" x="190"/>
        <item sd="0" m="1" x="128"/>
        <item sd="0" x="4"/>
        <item sd="0" m="1" x="69"/>
        <item sd="0" m="1" x="10"/>
        <item sd="0" m="1" x="186"/>
        <item sd="0" m="1" x="125"/>
        <item sd="0" m="1" x="6"/>
        <item sd="0" m="1" x="182"/>
        <item sd="0" m="1" x="121"/>
        <item sd="0" m="1" x="62"/>
        <item sd="0" m="1" x="242"/>
        <item sd="0" m="1" x="58"/>
        <item sd="0" m="1" x="238"/>
        <item sd="0" m="1" x="173"/>
        <item sd="0" m="1" x="112"/>
        <item sd="0" m="1" x="53"/>
        <item sd="0" m="1" x="123"/>
        <item sd="0" m="1" x="65"/>
        <item sd="0" m="1" x="244"/>
        <item sd="0" m="1" x="179"/>
        <item sd="0" m="1" x="118"/>
        <item sd="0" m="1" x="176"/>
        <item sd="0" m="1" x="115"/>
        <item sd="0" m="1" x="55"/>
        <item sd="0" m="1" x="236"/>
        <item sd="0" m="1" x="170"/>
        <item sd="0" m="1" x="233"/>
        <item sd="0" m="1" x="167"/>
        <item sd="0" m="1" x="105"/>
        <item sd="0" m="1" x="46"/>
        <item sd="0" m="1" x="226"/>
        <item sd="0" m="1" x="40"/>
        <item sd="0" m="1" x="221"/>
        <item sd="0" m="1" x="153"/>
        <item sd="0" m="1" x="95"/>
        <item sd="0" m="1" x="34"/>
        <item sd="0" m="1" x="163"/>
        <item sd="0" m="1" x="101"/>
        <item sd="0" m="1" x="42"/>
        <item sd="0" m="1" x="224"/>
        <item sd="0" m="1" x="157"/>
        <item sd="0" m="1" x="218"/>
        <item sd="0" m="1" x="151"/>
        <item sd="0" m="1" x="93"/>
        <item sd="0" m="1" x="33"/>
        <item sd="0" m="1" x="212"/>
        <item sd="0" m="1" x="29"/>
        <item sd="0" m="1" x="207"/>
        <item sd="0" m="1" x="143"/>
        <item sd="0" m="1" x="86"/>
        <item sd="0" m="1" x="24"/>
        <item sd="0" m="1" x="201"/>
        <item sd="0" m="1" x="82"/>
        <item sd="0" m="1" x="20"/>
        <item sd="0" m="1" x="197"/>
        <item sd="0" m="1" x="135"/>
        <item sd="0" m="1" x="76"/>
        <item sd="0" m="1" x="15"/>
        <item sd="0" m="1" x="132"/>
        <item sd="0" m="1" x="73"/>
        <item sd="0" m="1" x="13"/>
        <item sd="0" m="1" x="204"/>
        <item sd="0" m="1" x="141"/>
        <item sd="0" m="1" x="84"/>
        <item sd="0" m="1" x="137"/>
        <item sd="0" m="1" x="79"/>
        <item sd="0" m="1" x="18"/>
        <item sd="0" m="1" x="196"/>
        <item sd="0" m="1" x="14"/>
        <item sd="0" m="1" x="192"/>
        <item sd="0" m="1" x="130"/>
        <item sd="0" m="1" x="71"/>
        <item sd="0" m="1" x="12"/>
        <item sd="0" m="1" x="188"/>
        <item sd="0" m="1" x="67"/>
        <item sd="0" m="1" x="8"/>
        <item sd="0" m="1" x="184"/>
        <item sd="0" m="1" x="122"/>
        <item sd="0" m="1" x="64"/>
        <item sd="0" m="1" x="117"/>
        <item sd="0" m="1" x="60"/>
        <item sd="0" m="1" x="240"/>
        <item sd="0" m="1" x="175"/>
        <item sd="0" m="1" x="114"/>
        <item sd="0" m="1" x="124"/>
        <item sd="0" m="1" x="66"/>
        <item sd="0" m="1" x="5"/>
        <item sd="0" m="1" x="181"/>
        <item sd="0" m="1" x="120"/>
        <item sd="0" m="1" x="177"/>
        <item sd="0" m="1" x="116"/>
        <item sd="0" m="1" x="57"/>
        <item sd="0" m="1" x="234"/>
        <item sd="0" m="1" x="169"/>
        <item sd="0" m="1" x="108"/>
        <item sd="0" m="1" x="49"/>
        <item sd="0" m="1" x="229"/>
        <item sd="0" m="1" x="162"/>
        <item sd="0" m="1" x="41"/>
        <item sd="0" m="1" x="223"/>
        <item sd="0" m="1" x="156"/>
        <item sd="0" m="1" x="98"/>
        <item sd="0" m="1" x="37"/>
        <item sd="0" m="1" x="217"/>
        <item sd="0" m="1" x="92"/>
        <item sd="0" m="1" x="51"/>
        <item sd="0" m="1" x="232"/>
        <item sd="0" m="1" x="166"/>
        <item sd="0" m="1" x="104"/>
        <item sd="0" m="1" x="45"/>
        <item sd="0" m="1" x="159"/>
        <item sd="0" m="1" x="99"/>
        <item sd="0" m="1" x="39"/>
        <item sd="0" m="1" x="220"/>
        <item sd="0" m="1" x="152"/>
        <item sd="0" m="1" x="94"/>
        <item sd="0" m="1" x="214"/>
        <item sd="0" m="1" x="149"/>
        <item sd="0" m="1" x="90"/>
        <item sd="0" m="1" x="31"/>
        <item sd="0" m="1" x="209"/>
        <item sd="0" m="1" x="145"/>
        <item sd="0" m="1" x="26"/>
        <item sd="0" m="1" x="203"/>
        <item sd="0" m="1" x="140"/>
        <item sd="0" m="1" x="83"/>
        <item sd="0" m="1" x="21"/>
        <item sd="0" m="1" x="198"/>
        <item sd="0" m="1" x="78"/>
        <item sd="0" m="1" x="17"/>
        <item sd="0" m="1" x="195"/>
        <item sd="0" m="1" x="89"/>
        <item sd="0" m="1" x="28"/>
        <item sd="0" m="1" x="206"/>
        <item sd="0" m="1" x="85"/>
        <item sd="0" m="1" x="23"/>
        <item sd="0" m="1" x="200"/>
        <item sd="0" m="1" x="139"/>
        <item sd="0" m="1" x="81"/>
        <item sd="0" m="1" x="19"/>
        <item sd="0" m="1" x="134"/>
        <item sd="0" m="1" x="75"/>
        <item sd="0" m="1" x="193"/>
        <item sd="0" m="1" x="189"/>
        <item sd="0" m="1" x="131"/>
        <item sd="0" m="1" x="72"/>
        <item sd="0" m="1" x="127"/>
        <item sd="0" m="1" x="68"/>
        <item sd="0" m="1" x="9"/>
        <item sd="0" m="1" x="185"/>
        <item sd="0" m="1" x="245"/>
        <item sd="0" m="1" x="180"/>
        <item sd="0" m="1" x="119"/>
        <item sd="0" m="1" x="61"/>
        <item sd="0" m="1" x="241"/>
        <item sd="0" m="1" x="230"/>
        <item sd="0" m="1" x="164"/>
        <item sd="0" m="1" x="102"/>
        <item sd="0" m="1" x="43"/>
        <item sd="0" m="1" x="225"/>
        <item sd="0" m="1" x="38"/>
        <item sd="0" m="1" x="219"/>
        <item sd="0" m="1" x="171"/>
        <item sd="0" m="1" x="110"/>
        <item sd="0" m="1" x="52"/>
        <item sd="0" m="1" x="106"/>
        <item sd="0" m="1" x="47"/>
        <item sd="0" m="1" x="227"/>
        <item sd="0" m="1" x="160"/>
        <item sd="0" m="1" x="100"/>
        <item sd="0" m="1" x="154"/>
        <item sd="0" m="1" x="96"/>
        <item sd="0" m="1" x="35"/>
        <item sd="0" m="1" x="215"/>
        <item sd="0" m="1" x="150"/>
        <item sd="0" m="1" x="91"/>
        <item sd="0" m="1" x="210"/>
        <item sd="0" m="1" x="146"/>
        <item sd="0" m="1" x="88"/>
        <item sd="0" m="1" x="27"/>
        <item sd="0" m="1" x="205"/>
        <item sd="0" m="1" x="142"/>
        <item sd="0" m="1" x="22"/>
        <item sd="0" m="1" x="199"/>
        <item sd="0" m="1" x="138"/>
        <item sd="0" m="1" x="80"/>
        <item sd="0" m="1" x="213"/>
        <item sd="0" m="1" x="148"/>
        <item sd="0" m="1" x="30"/>
        <item sd="0" m="1" x="208"/>
        <item sd="0" m="1" x="144"/>
        <item sd="0" m="1" x="87"/>
        <item m="1" x="25"/>
        <item m="1" x="202"/>
        <item sd="0" x="0"/>
        <item sd="0" x="1"/>
        <item sd="0" x="2"/>
        <item x="3"/>
      </items>
    </pivotField>
    <pivotField axis="axisRow" showAll="0">
      <items count="65">
        <item h="1" x="7"/>
        <item x="10"/>
        <item x="11"/>
        <item x="12"/>
        <item h="1" x="13"/>
        <item h="1" m="1" x="55"/>
        <item h="1" x="35"/>
        <item h="1" x="37"/>
        <item h="1" m="1" x="58"/>
        <item h="1" x="38"/>
        <item h="1" x="50"/>
        <item h="1" x="9"/>
        <item h="1" x="24"/>
        <item h="1" m="1" x="61"/>
        <item h="1" x="23"/>
        <item h="1" x="15"/>
        <item h="1" x="19"/>
        <item h="1" x="30"/>
        <item h="1" x="33"/>
        <item h="1" x="45"/>
        <item h="1" x="29"/>
        <item h="1" x="32"/>
        <item h="1" x="5"/>
        <item h="1" x="27"/>
        <item h="1" x="6"/>
        <item h="1" x="31"/>
        <item h="1" x="46"/>
        <item h="1" x="21"/>
        <item h="1" x="39"/>
        <item h="1" x="0"/>
        <item h="1" x="26"/>
        <item h="1" x="22"/>
        <item h="1" x="20"/>
        <item h="1" m="1" x="57"/>
        <item h="1" m="1" x="53"/>
        <item h="1" x="44"/>
        <item h="1" x="2"/>
        <item h="1" x="34"/>
        <item h="1" x="28"/>
        <item h="1" x="8"/>
        <item h="1" x="1"/>
        <item h="1" x="25"/>
        <item h="1" x="3"/>
        <item h="1" m="1" x="59"/>
        <item h="1" x="16"/>
        <item h="1" x="18"/>
        <item h="1" x="40"/>
        <item h="1" x="4"/>
        <item h="1" m="1" x="63"/>
        <item h="1" x="36"/>
        <item h="1" m="1" x="51"/>
        <item h="1" m="1" x="60"/>
        <item h="1" m="1" x="54"/>
        <item h="1" m="1" x="62"/>
        <item h="1" m="1" x="56"/>
        <item h="1" m="1" x="52"/>
        <item h="1" x="17"/>
        <item h="1" x="14"/>
        <item h="1" x="42"/>
        <item h="1" x="41"/>
        <item h="1" x="49"/>
        <item h="1" x="47"/>
        <item h="1" x="43"/>
        <item h="1" x="48"/>
        <item t="default"/>
      </items>
    </pivotField>
    <pivotField axis="axisRow" showAll="0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dataField="1" numFmtId="20" showAll="0"/>
    <pivotField numFmtI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4">
    <field x="0"/>
    <field x="3"/>
    <field x="4"/>
    <field x="5"/>
  </rowFields>
  <rowItems count="15">
    <i>
      <x v="37"/>
    </i>
    <i r="1">
      <x v="242"/>
    </i>
    <i r="1">
      <x v="243"/>
    </i>
    <i r="1">
      <x v="244"/>
    </i>
    <i r="1">
      <x v="245"/>
    </i>
    <i r="2">
      <x v="1"/>
    </i>
    <i r="3">
      <x v="2"/>
    </i>
    <i r="3">
      <x v="4"/>
    </i>
    <i r="2">
      <x v="2"/>
    </i>
    <i r="3">
      <x/>
    </i>
    <i r="3">
      <x v="1"/>
    </i>
    <i r="2">
      <x v="3"/>
    </i>
    <i r="3">
      <x/>
    </i>
    <i r="3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2" hier="-1"/>
  </pageFields>
  <dataFields count="5">
    <dataField name="Nb de pièces" fld="8" baseField="0" baseItem="1"/>
    <dataField name="Temps effectif" fld="19" baseField="0" baseItem="7" numFmtId="46"/>
    <dataField name="Tps moy / pièces" fld="21" subtotal="average" baseField="0" baseItem="1" numFmtId="45"/>
    <dataField name="." fld="22" subtotal="average" baseField="0" baseItem="7" numFmtId="165"/>
    <dataField name="% MMR." fld="16" subtotal="average" baseField="5" baseItem="103" numFmtId="165"/>
  </dataFields>
  <formats count="304">
    <format dxfId="3064">
      <pivotArea type="all" dataOnly="0" outline="0" fieldPosition="0"/>
    </format>
    <format dxfId="3065">
      <pivotArea field="0" type="button" dataOnly="0" labelOnly="1" outline="0" axis="axisRow" fieldPosition="0"/>
    </format>
    <format dxfId="306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67">
      <pivotArea field="0" type="button" dataOnly="0" labelOnly="1" outline="0" axis="axisRow" fieldPosition="0"/>
    </format>
    <format dxfId="306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69">
      <pivotArea field="0" type="button" dataOnly="0" labelOnly="1" outline="0" axis="axisRow" fieldPosition="0"/>
    </format>
    <format dxfId="307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71">
      <pivotArea field="0" type="button" dataOnly="0" labelOnly="1" outline="0" axis="axisRow" fieldPosition="0"/>
    </format>
    <format dxfId="307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73">
      <pivotArea type="all" dataOnly="0" outline="0" fieldPosition="0"/>
    </format>
    <format dxfId="3074">
      <pivotArea outline="0" collapsedLevelsAreSubtotals="1" fieldPosition="0"/>
    </format>
    <format dxfId="307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76">
      <pivotArea dataOnly="0" labelOnly="1" outline="0" fieldPosition="0">
        <references count="1">
          <reference field="2" count="0"/>
        </references>
      </pivotArea>
    </format>
    <format dxfId="3077">
      <pivotArea outline="0" collapsedLevelsAreSubtotals="1" fieldPosition="0"/>
    </format>
    <format dxfId="3078">
      <pivotArea dataOnly="0" labelOnly="1" outline="0" fieldPosition="0">
        <references count="1">
          <reference field="2" count="0"/>
        </references>
      </pivotArea>
    </format>
    <format dxfId="307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80">
      <pivotArea outline="0" collapsedLevelsAreSubtotals="1" fieldPosition="0"/>
    </format>
    <format dxfId="3081">
      <pivotArea dataOnly="0" labelOnly="1" outline="0" fieldPosition="0">
        <references count="1">
          <reference field="2" count="0"/>
        </references>
      </pivotArea>
    </format>
    <format dxfId="308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83">
      <pivotArea type="all" dataOnly="0" outline="0" fieldPosition="0"/>
    </format>
    <format dxfId="3084">
      <pivotArea field="0" type="button" dataOnly="0" labelOnly="1" outline="0" axis="axisRow" fieldPosition="0"/>
    </format>
    <format dxfId="308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8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8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088">
      <pivotArea type="all" dataOnly="0" outline="0" fieldPosition="0"/>
    </format>
    <format dxfId="308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9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091">
      <pivotArea type="topRight" dataOnly="0" labelOnly="1" outline="0" fieldPosition="0"/>
    </format>
    <format dxfId="309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9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9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9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96">
      <pivotArea dataOnly="0" labelOnly="1" outline="0" fieldPosition="0">
        <references count="1">
          <reference field="2" count="0"/>
        </references>
      </pivotArea>
    </format>
    <format dxfId="3097">
      <pivotArea type="all" dataOnly="0" outline="0" fieldPosition="0"/>
    </format>
    <format dxfId="309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099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100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310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3102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3103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3104">
      <pivotArea type="all" dataOnly="0" outline="0" fieldPosition="0"/>
    </format>
    <format dxfId="3105">
      <pivotArea outline="0" collapsedLevelsAreSubtotals="1" fieldPosition="0"/>
    </format>
    <format dxfId="3106">
      <pivotArea dataOnly="0" labelOnly="1" fieldPosition="0">
        <references count="1">
          <reference field="0" count="0"/>
        </references>
      </pivotArea>
    </format>
    <format dxfId="3107">
      <pivotArea dataOnly="0" labelOnly="1" grandRow="1" outline="0" fieldPosition="0"/>
    </format>
    <format dxfId="310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3109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110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3111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3112">
      <pivotArea outline="0" fieldPosition="0">
        <references count="1">
          <reference field="4294967294" count="1">
            <x v="4"/>
          </reference>
        </references>
      </pivotArea>
    </format>
    <format dxfId="3113">
      <pivotArea outline="0" fieldPosition="0">
        <references count="1">
          <reference field="4294967294" count="1">
            <x v="1"/>
          </reference>
        </references>
      </pivotArea>
    </format>
    <format dxfId="3114">
      <pivotArea outline="0" collapsedLevelsAreSubtotals="1" fieldPosition="0"/>
    </format>
    <format dxfId="3115">
      <pivotArea dataOnly="0" labelOnly="1" grandRow="1" outline="0" fieldPosition="0"/>
    </format>
    <format dxfId="3116">
      <pivotArea outline="0" collapsedLevelsAreSubtotals="1" fieldPosition="0"/>
    </format>
    <format dxfId="3117">
      <pivotArea dataOnly="0" labelOnly="1" grandRow="1" outline="0" fieldPosition="0"/>
    </format>
    <format dxfId="3118">
      <pivotArea field="2" type="button" dataOnly="0" labelOnly="1" outline="0" axis="axisPage" fieldPosition="0"/>
    </format>
    <format dxfId="3119">
      <pivotArea type="origin" dataOnly="0" labelOnly="1" outline="0" fieldPosition="0"/>
    </format>
    <format dxfId="3120">
      <pivotArea field="1" type="button" dataOnly="0" labelOnly="1" outline="0"/>
    </format>
    <format dxfId="3121">
      <pivotArea dataOnly="0" labelOnly="1" grandRow="1" outline="0" fieldPosition="0"/>
    </format>
    <format dxfId="3122">
      <pivotArea type="all" dataOnly="0" outline="0" fieldPosition="0"/>
    </format>
    <format dxfId="3123">
      <pivotArea outline="0" collapsedLevelsAreSubtotals="1" fieldPosition="0"/>
    </format>
    <format dxfId="3124">
      <pivotArea type="origin" dataOnly="0" labelOnly="1" outline="0" fieldPosition="0"/>
    </format>
    <format dxfId="3125">
      <pivotArea field="-2" type="button" dataOnly="0" labelOnly="1" outline="0" axis="axisCol" fieldPosition="0"/>
    </format>
    <format dxfId="3126">
      <pivotArea type="topRight" dataOnly="0" labelOnly="1" outline="0" fieldPosition="0"/>
    </format>
    <format dxfId="3127">
      <pivotArea field="0" type="button" dataOnly="0" labelOnly="1" outline="0" axis="axisRow" fieldPosition="0"/>
    </format>
    <format dxfId="3128">
      <pivotArea dataOnly="0" labelOnly="1" fieldPosition="0">
        <references count="1">
          <reference field="0" count="0"/>
        </references>
      </pivotArea>
    </format>
    <format dxfId="3129">
      <pivotArea dataOnly="0" labelOnly="1" grandRow="1" outline="0" fieldPosition="0"/>
    </format>
    <format dxfId="3130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313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13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13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13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13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136">
      <pivotArea type="all" dataOnly="0" outline="0" fieldPosition="0"/>
    </format>
    <format dxfId="3137">
      <pivotArea outline="0" collapsedLevelsAreSubtotals="1" fieldPosition="0"/>
    </format>
    <format dxfId="3138">
      <pivotArea type="origin" dataOnly="0" labelOnly="1" outline="0" fieldPosition="0"/>
    </format>
    <format dxfId="3139">
      <pivotArea field="-2" type="button" dataOnly="0" labelOnly="1" outline="0" axis="axisCol" fieldPosition="0"/>
    </format>
    <format dxfId="3140">
      <pivotArea type="topRight" dataOnly="0" labelOnly="1" outline="0" fieldPosition="0"/>
    </format>
    <format dxfId="3141">
      <pivotArea field="0" type="button" dataOnly="0" labelOnly="1" outline="0" axis="axisRow" fieldPosition="0"/>
    </format>
    <format dxfId="3142">
      <pivotArea dataOnly="0" labelOnly="1" fieldPosition="0">
        <references count="1">
          <reference field="0" count="0"/>
        </references>
      </pivotArea>
    </format>
    <format dxfId="3143">
      <pivotArea dataOnly="0" labelOnly="1" grandRow="1" outline="0" fieldPosition="0"/>
    </format>
    <format dxfId="314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314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14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14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14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14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150">
      <pivotArea type="all" dataOnly="0" outline="0" fieldPosition="0"/>
    </format>
    <format dxfId="3151">
      <pivotArea outline="0" collapsedLevelsAreSubtotals="1" fieldPosition="0"/>
    </format>
    <format dxfId="3152">
      <pivotArea type="origin" dataOnly="0" labelOnly="1" outline="0" fieldPosition="0"/>
    </format>
    <format dxfId="3153">
      <pivotArea field="-2" type="button" dataOnly="0" labelOnly="1" outline="0" axis="axisCol" fieldPosition="0"/>
    </format>
    <format dxfId="3154">
      <pivotArea type="topRight" dataOnly="0" labelOnly="1" outline="0" fieldPosition="0"/>
    </format>
    <format dxfId="3155">
      <pivotArea field="0" type="button" dataOnly="0" labelOnly="1" outline="0" axis="axisRow" fieldPosition="0"/>
    </format>
    <format dxfId="3156">
      <pivotArea dataOnly="0" labelOnly="1" fieldPosition="0">
        <references count="1">
          <reference field="0" count="0"/>
        </references>
      </pivotArea>
    </format>
    <format dxfId="3157">
      <pivotArea dataOnly="0" labelOnly="1" grandRow="1" outline="0" fieldPosition="0"/>
    </format>
    <format dxfId="3158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315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16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16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16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16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164">
      <pivotArea type="origin" dataOnly="0" labelOnly="1" outline="0" fieldPosition="0"/>
    </format>
    <format dxfId="3165">
      <pivotArea field="-2" type="button" dataOnly="0" labelOnly="1" outline="0" axis="axisCol" fieldPosition="0"/>
    </format>
    <format dxfId="3166">
      <pivotArea type="topRight" dataOnly="0" labelOnly="1" outline="0" fieldPosition="0"/>
    </format>
    <format dxfId="3167">
      <pivotArea field="0" type="button" dataOnly="0" labelOnly="1" outline="0" axis="axisRow" fieldPosition="0"/>
    </format>
    <format dxfId="316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169">
      <pivotArea outline="0" collapsedLevelsAreSubtotals="1" fieldPosition="0"/>
    </format>
    <format dxfId="3170">
      <pivotArea dataOnly="0" labelOnly="1" fieldPosition="0">
        <references count="1">
          <reference field="0" count="0"/>
        </references>
      </pivotArea>
    </format>
    <format dxfId="3171">
      <pivotArea dataOnly="0" labelOnly="1" grandRow="1" outline="0" fieldPosition="0"/>
    </format>
    <format dxfId="3172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317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17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17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17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177">
      <pivotArea outline="0" collapsedLevelsAreSubtotals="1" fieldPosition="0"/>
    </format>
    <format dxfId="3178">
      <pivotArea dataOnly="0" labelOnly="1" fieldPosition="0">
        <references count="1">
          <reference field="0" count="0"/>
        </references>
      </pivotArea>
    </format>
    <format dxfId="3179">
      <pivotArea dataOnly="0" labelOnly="1" grandRow="1" outline="0" fieldPosition="0"/>
    </format>
    <format dxfId="3180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318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18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18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18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185">
      <pivotArea outline="0" collapsedLevelsAreSubtotals="1" fieldPosition="0"/>
    </format>
    <format dxfId="3186">
      <pivotArea dataOnly="0" labelOnly="1" fieldPosition="0">
        <references count="1">
          <reference field="0" count="0"/>
        </references>
      </pivotArea>
    </format>
    <format dxfId="3187">
      <pivotArea dataOnly="0" labelOnly="1" grandRow="1" outline="0" fieldPosition="0"/>
    </format>
    <format dxfId="3188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318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19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19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19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193">
      <pivotArea outline="0" collapsedLevelsAreSubtotals="1" fieldPosition="0"/>
    </format>
    <format dxfId="3194">
      <pivotArea dataOnly="0" labelOnly="1" fieldPosition="0">
        <references count="1">
          <reference field="0" count="0"/>
        </references>
      </pivotArea>
    </format>
    <format dxfId="3195">
      <pivotArea dataOnly="0" labelOnly="1" grandRow="1" outline="0" fieldPosition="0"/>
    </format>
    <format dxfId="3196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3197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3198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3199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3200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201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3202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203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204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3205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206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207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3208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209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21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21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21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213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3214">
      <pivotArea collapsedLevelsAreSubtotals="1" fieldPosition="0">
        <references count="1">
          <reference field="0" count="0"/>
        </references>
      </pivotArea>
    </format>
    <format dxfId="3215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3216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3217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3218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3219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3220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3221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3222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3223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3224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3225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3226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3227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3228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3229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3230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3231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3232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3233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3234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3235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3236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3237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3238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3239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3240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3241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3242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3243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3244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3245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3246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3247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3248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3249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3250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3251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3252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3253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3254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3255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3256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3257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3258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3259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3260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3261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3262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3263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3264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3265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3266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3267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3268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3269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4"/>
          </reference>
        </references>
      </pivotArea>
    </format>
    <format dxfId="3270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3271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3272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3273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3274">
      <pivotArea dataOnly="0" labelOnly="1" fieldPosition="0">
        <references count="1">
          <reference field="0" count="0"/>
        </references>
      </pivotArea>
    </format>
    <format dxfId="3275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3276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3277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3278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327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280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3281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3282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283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284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3285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286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287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3288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289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29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29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29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293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294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3">
            <x v="0"/>
            <x v="1"/>
            <x v="4"/>
          </reference>
        </references>
      </pivotArea>
    </format>
    <format dxfId="3295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296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3297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3298">
      <pivotArea collapsedLevelsAreSubtotals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3299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3300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3301">
      <pivotArea dataOnly="0" labelOnly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3302">
      <pivotArea outline="0" collapsedLevelsAreSubtotals="1" fieldPosition="0"/>
    </format>
    <format dxfId="3303">
      <pivotArea dataOnly="0" labelOnly="1" fieldPosition="0">
        <references count="1">
          <reference field="0" count="0"/>
        </references>
      </pivotArea>
    </format>
    <format dxfId="3304">
      <pivotArea dataOnly="0" labelOnly="1" grandRow="1" outline="0" fieldPosition="0"/>
    </format>
    <format dxfId="3305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3306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3307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3308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309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3310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311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312">
      <pivotArea outline="0" collapsedLevelsAreSubtotals="1" fieldPosition="0"/>
    </format>
    <format dxfId="3313">
      <pivotArea dataOnly="0" labelOnly="1" fieldPosition="0">
        <references count="1">
          <reference field="0" count="0"/>
        </references>
      </pivotArea>
    </format>
    <format dxfId="3314">
      <pivotArea dataOnly="0" labelOnly="1" grandRow="1" outline="0" fieldPosition="0"/>
    </format>
    <format dxfId="3315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3316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3317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3318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319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332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1"/>
          </reference>
        </references>
      </pivotArea>
    </format>
    <format dxfId="3321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332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"/>
          </reference>
        </references>
      </pivotArea>
    </format>
    <format dxfId="332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"/>
          </reference>
        </references>
      </pivotArea>
    </format>
    <format dxfId="332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1"/>
          </reference>
        </references>
      </pivotArea>
    </format>
    <format dxfId="332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"/>
          </reference>
        </references>
      </pivotArea>
    </format>
    <format dxfId="332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"/>
          </reference>
        </references>
      </pivotArea>
    </format>
    <format dxfId="3327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3328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332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1"/>
          </reference>
        </references>
      </pivotArea>
    </format>
    <format dxfId="333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"/>
          </reference>
        </references>
      </pivotArea>
    </format>
    <format dxfId="333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"/>
          </reference>
        </references>
      </pivotArea>
    </format>
    <format dxfId="3332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3333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3334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333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1"/>
          </reference>
        </references>
      </pivotArea>
    </format>
    <format dxfId="333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"/>
          </reference>
        </references>
      </pivotArea>
    </format>
    <format dxfId="333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"/>
          </reference>
        </references>
      </pivotArea>
    </format>
    <format dxfId="333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1"/>
          </reference>
        </references>
      </pivotArea>
    </format>
    <format dxfId="333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3"/>
          </reference>
        </references>
      </pivotArea>
    </format>
    <format dxfId="334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2"/>
          </reference>
        </references>
      </pivotArea>
    </format>
    <format dxfId="334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1"/>
          </reference>
        </references>
      </pivotArea>
    </format>
    <format dxfId="334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"/>
          </reference>
        </references>
      </pivotArea>
    </format>
    <format dxfId="334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"/>
          </reference>
        </references>
      </pivotArea>
    </format>
    <format dxfId="334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1"/>
          </reference>
        </references>
      </pivotArea>
    </format>
    <format dxfId="334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"/>
          </reference>
        </references>
      </pivotArea>
    </format>
    <format dxfId="334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"/>
          </reference>
        </references>
      </pivotArea>
    </format>
    <format dxfId="334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1"/>
          </reference>
        </references>
      </pivotArea>
    </format>
    <format dxfId="334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"/>
          </reference>
        </references>
      </pivotArea>
    </format>
    <format dxfId="334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"/>
          </reference>
        </references>
      </pivotArea>
    </format>
    <format dxfId="335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1"/>
          </reference>
        </references>
      </pivotArea>
    </format>
    <format dxfId="335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"/>
          </reference>
        </references>
      </pivotArea>
    </format>
    <format dxfId="335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"/>
          </reference>
        </references>
      </pivotArea>
    </format>
    <format dxfId="335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1"/>
          </reference>
        </references>
      </pivotArea>
    </format>
    <format dxfId="335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2"/>
          </reference>
        </references>
      </pivotArea>
    </format>
    <format dxfId="335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3"/>
          </reference>
        </references>
      </pivotArea>
    </format>
    <format dxfId="335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1"/>
          </reference>
        </references>
      </pivotArea>
    </format>
    <format dxfId="335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"/>
          </reference>
        </references>
      </pivotArea>
    </format>
    <format dxfId="335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"/>
          </reference>
        </references>
      </pivotArea>
    </format>
    <format dxfId="335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1"/>
          </reference>
        </references>
      </pivotArea>
    </format>
    <format dxfId="336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"/>
          </reference>
        </references>
      </pivotArea>
    </format>
    <format dxfId="336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"/>
          </reference>
        </references>
      </pivotArea>
    </format>
    <format dxfId="336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1"/>
          </reference>
        </references>
      </pivotArea>
    </format>
    <format dxfId="336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"/>
          </reference>
        </references>
      </pivotArea>
    </format>
    <format dxfId="336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"/>
          </reference>
        </references>
      </pivotArea>
    </format>
    <format dxfId="336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1"/>
          </reference>
        </references>
      </pivotArea>
    </format>
    <format dxfId="336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"/>
          </reference>
        </references>
      </pivotArea>
    </format>
    <format dxfId="336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"/>
          </reference>
        </references>
      </pivotArea>
    </format>
  </formats>
  <conditionalFormats count="3">
    <conditionalFormat scope="data" priority="48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25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  <conditionalFormat scope="field" priority="9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5" count="0" selected="0"/>
          </references>
        </pivotArea>
      </pivotAreas>
    </conditionalFormat>
  </conditionalFormats>
  <pivotTableStyleInfo name="PivotStyleMedium15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B000000}" name="Tableau croisé dynamique9" cacheId="0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BL6:BP14" firstHeaderRow="1" firstDataRow="2" firstDataCol="1" rowPageCount="1" colPageCount="1"/>
  <pivotFields count="79">
    <pivotField axis="axisRow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showAll="0" defaultSubtotal="0">
      <items count="13">
        <item h="1" m="1" x="6"/>
        <item h="1" m="1" x="3"/>
        <item h="1" m="1" x="7"/>
        <item h="1" m="1" x="11"/>
        <item h="1" m="1" x="2"/>
        <item h="1" m="1" x="4"/>
        <item m="1" x="5"/>
        <item h="1" m="1" x="10"/>
        <item h="1" m="1" x="12"/>
        <item h="1" x="1"/>
        <item h="1" m="1" x="8"/>
        <item h="1" m="1" x="9"/>
        <item h="1" x="0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showAll="0" defaultSubtotal="0">
      <items count="246">
        <item m="1" x="191"/>
        <item m="1" x="129"/>
        <item m="1" x="70"/>
        <item m="1" x="11"/>
        <item m="1" x="187"/>
        <item m="1" x="126"/>
        <item m="1" x="7"/>
        <item m="1" x="183"/>
        <item m="1" x="63"/>
        <item m="1" x="243"/>
        <item m="1" x="178"/>
        <item m="1" x="59"/>
        <item m="1" x="239"/>
        <item m="1" x="174"/>
        <item m="1" x="113"/>
        <item m="1" x="54"/>
        <item m="1" x="235"/>
        <item m="1" x="109"/>
        <item m="1" x="50"/>
        <item m="1" x="231"/>
        <item m="1" x="165"/>
        <item m="1" x="103"/>
        <item m="1" x="44"/>
        <item m="1" x="158"/>
        <item m="1" x="56"/>
        <item m="1" x="237"/>
        <item m="1" x="172"/>
        <item m="1" x="111"/>
        <item m="1" x="168"/>
        <item m="1" x="107"/>
        <item m="1" x="48"/>
        <item m="1" x="228"/>
        <item m="1" x="161"/>
        <item m="1" x="222"/>
        <item m="1" x="155"/>
        <item m="1" x="97"/>
        <item m="1" x="36"/>
        <item m="1" x="216"/>
        <item m="1" x="32"/>
        <item m="1" x="211"/>
        <item m="1" x="147"/>
        <item m="1" x="136"/>
        <item m="1" x="77"/>
        <item m="1" x="16"/>
        <item m="1" x="194"/>
        <item m="1" x="133"/>
        <item m="1" x="74"/>
        <item m="1" x="190"/>
        <item m="1" x="128"/>
        <item x="4"/>
        <item m="1" x="69"/>
        <item m="1" x="10"/>
        <item m="1" x="186"/>
        <item m="1" x="125"/>
        <item m="1" x="6"/>
        <item m="1" x="182"/>
        <item m="1" x="121"/>
        <item m="1" x="62"/>
        <item m="1" x="242"/>
        <item m="1" x="58"/>
        <item m="1" x="238"/>
        <item m="1" x="173"/>
        <item m="1" x="112"/>
        <item m="1" x="53"/>
        <item m="1" x="123"/>
        <item m="1" x="65"/>
        <item m="1" x="244"/>
        <item m="1" x="179"/>
        <item m="1" x="118"/>
        <item m="1" x="176"/>
        <item m="1" x="115"/>
        <item m="1" x="55"/>
        <item m="1" x="236"/>
        <item m="1" x="170"/>
        <item m="1" x="233"/>
        <item m="1" x="167"/>
        <item m="1" x="105"/>
        <item m="1" x="46"/>
        <item m="1" x="226"/>
        <item m="1" x="40"/>
        <item m="1" x="221"/>
        <item m="1" x="153"/>
        <item m="1" x="95"/>
        <item m="1" x="34"/>
        <item m="1" x="163"/>
        <item m="1" x="101"/>
        <item m="1" x="42"/>
        <item m="1" x="224"/>
        <item m="1" x="157"/>
        <item m="1" x="218"/>
        <item m="1" x="151"/>
        <item m="1" x="93"/>
        <item m="1" x="33"/>
        <item m="1" x="212"/>
        <item m="1" x="29"/>
        <item m="1" x="207"/>
        <item m="1" x="143"/>
        <item m="1" x="86"/>
        <item m="1" x="24"/>
        <item m="1" x="201"/>
        <item m="1" x="82"/>
        <item m="1" x="20"/>
        <item m="1" x="197"/>
        <item m="1" x="135"/>
        <item m="1" x="76"/>
        <item m="1" x="15"/>
        <item m="1" x="132"/>
        <item m="1" x="73"/>
        <item m="1" x="13"/>
        <item m="1" x="204"/>
        <item m="1" x="141"/>
        <item m="1" x="84"/>
        <item m="1" x="137"/>
        <item m="1" x="79"/>
        <item m="1" x="18"/>
        <item m="1" x="196"/>
        <item m="1" x="14"/>
        <item m="1" x="192"/>
        <item m="1" x="130"/>
        <item m="1" x="71"/>
        <item m="1" x="12"/>
        <item m="1" x="188"/>
        <item m="1" x="67"/>
        <item m="1" x="8"/>
        <item m="1" x="184"/>
        <item m="1" x="122"/>
        <item m="1" x="64"/>
        <item m="1" x="117"/>
        <item m="1" x="60"/>
        <item m="1" x="240"/>
        <item m="1" x="175"/>
        <item m="1" x="114"/>
        <item m="1" x="124"/>
        <item m="1" x="66"/>
        <item m="1" x="5"/>
        <item m="1" x="181"/>
        <item m="1" x="120"/>
        <item m="1" x="177"/>
        <item m="1" x="116"/>
        <item m="1" x="57"/>
        <item m="1" x="234"/>
        <item m="1" x="169"/>
        <item m="1" x="108"/>
        <item m="1" x="49"/>
        <item m="1" x="229"/>
        <item m="1" x="162"/>
        <item m="1" x="41"/>
        <item m="1" x="223"/>
        <item m="1" x="156"/>
        <item m="1" x="98"/>
        <item m="1" x="37"/>
        <item m="1" x="217"/>
        <item m="1" x="92"/>
        <item m="1" x="51"/>
        <item m="1" x="232"/>
        <item m="1" x="166"/>
        <item m="1" x="104"/>
        <item m="1" x="45"/>
        <item m="1" x="159"/>
        <item m="1" x="99"/>
        <item m="1" x="39"/>
        <item m="1" x="220"/>
        <item m="1" x="152"/>
        <item m="1" x="94"/>
        <item m="1" x="214"/>
        <item m="1" x="149"/>
        <item m="1" x="90"/>
        <item m="1" x="31"/>
        <item m="1" x="209"/>
        <item m="1" x="145"/>
        <item m="1" x="26"/>
        <item m="1" x="203"/>
        <item m="1" x="140"/>
        <item m="1" x="83"/>
        <item m="1" x="21"/>
        <item m="1" x="198"/>
        <item m="1" x="78"/>
        <item m="1" x="17"/>
        <item m="1" x="195"/>
        <item m="1" x="89"/>
        <item m="1" x="28"/>
        <item m="1" x="206"/>
        <item m="1" x="85"/>
        <item m="1" x="23"/>
        <item m="1" x="200"/>
        <item m="1" x="139"/>
        <item m="1" x="81"/>
        <item m="1" x="19"/>
        <item m="1" x="134"/>
        <item m="1" x="75"/>
        <item m="1" x="193"/>
        <item sd="0" m="1" x="189"/>
        <item m="1" x="131"/>
        <item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sd="0" m="1" x="213"/>
        <item m="1" x="148"/>
        <item sd="0" m="1" x="30"/>
        <item sd="0" m="1" x="208"/>
        <item sd="0" m="1" x="144"/>
        <item sd="0" m="1" x="87"/>
        <item m="1" x="25"/>
        <item m="1" x="202"/>
        <item sd="0" x="0"/>
        <item x="1"/>
        <item sd="0" x="2"/>
        <item x="3"/>
      </items>
    </pivotField>
    <pivotField axis="axisRow" showAll="0">
      <items count="65">
        <item h="1" sd="0" x="7"/>
        <item h="1" sd="0" x="10"/>
        <item h="1" sd="0" x="11"/>
        <item h="1" sd="0" x="12"/>
        <item h="1" sd="0" x="13"/>
        <item h="1" sd="0" m="1" x="55"/>
        <item h="1" sd="0" x="35"/>
        <item h="1" sd="0" x="37"/>
        <item h="1" sd="0" m="1" x="58"/>
        <item h="1" sd="0" x="38"/>
        <item h="1" sd="0" x="50"/>
        <item h="1" sd="0" x="9"/>
        <item h="1" sd="0" x="24"/>
        <item h="1" sd="0" m="1" x="61"/>
        <item h="1" sd="0" x="23"/>
        <item h="1" sd="0" x="15"/>
        <item h="1" sd="0" x="19"/>
        <item h="1" sd="0" x="30"/>
        <item h="1" sd="0" x="33"/>
        <item h="1" sd="0" x="45"/>
        <item h="1" sd="0" x="29"/>
        <item h="1" sd="0" x="32"/>
        <item x="5"/>
        <item h="1" sd="0" x="27"/>
        <item h="1" sd="0" x="6"/>
        <item h="1" sd="0" x="31"/>
        <item h="1" sd="0" x="46"/>
        <item h="1" sd="0" x="21"/>
        <item h="1" sd="0" x="39"/>
        <item h="1" sd="0" x="0"/>
        <item h="1" sd="0" x="26"/>
        <item h="1" sd="0" x="22"/>
        <item h="1" sd="0" x="20"/>
        <item h="1" sd="0" m="1" x="57"/>
        <item h="1" sd="0" m="1" x="53"/>
        <item h="1" sd="0" x="44"/>
        <item h="1" sd="0" x="2"/>
        <item h="1" sd="0" x="34"/>
        <item h="1" sd="0" x="28"/>
        <item h="1" sd="0" x="8"/>
        <item h="1" sd="0" x="1"/>
        <item h="1" sd="0" x="25"/>
        <item h="1" sd="0" x="3"/>
        <item h="1" sd="0" m="1" x="59"/>
        <item h="1" sd="0" x="16"/>
        <item h="1" sd="0" x="18"/>
        <item h="1" sd="0" x="40"/>
        <item h="1" sd="0" x="4"/>
        <item h="1" sd="0" m="1" x="63"/>
        <item h="1" sd="0" x="36"/>
        <item h="1" sd="0" m="1" x="51"/>
        <item h="1" sd="0" m="1" x="60"/>
        <item h="1" sd="0" m="1" x="54"/>
        <item h="1" sd="0" m="1" x="62"/>
        <item h="1" sd="0" m="1" x="56"/>
        <item h="1" sd="0" m="1" x="52"/>
        <item h="1" sd="0" x="17"/>
        <item h="1" sd="0" x="14"/>
        <item h="1" sd="0" x="42"/>
        <item h="1" x="41"/>
        <item h="1" x="49"/>
        <item h="1" x="47"/>
        <item h="1" x="43"/>
        <item h="1" x="48"/>
        <item t="default" sd="0"/>
      </items>
    </pivotField>
    <pivotField axis="axisRow" showAll="0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3"/>
    <field x="4"/>
    <field x="5"/>
  </rowFields>
  <rowItems count="7">
    <i>
      <x v="37"/>
    </i>
    <i r="1">
      <x v="242"/>
    </i>
    <i r="1">
      <x v="244"/>
    </i>
    <i r="1">
      <x v="245"/>
    </i>
    <i r="2">
      <x v="22"/>
    </i>
    <i r="3">
      <x v="5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2" hier="-1"/>
  </pageFields>
  <dataFields count="4">
    <dataField name="Nb de pièces" fld="8" baseField="0" baseItem="1"/>
    <dataField name="Temps effectif" fld="19" baseField="0" baseItem="7" numFmtId="46"/>
    <dataField name="Tps moy / pièces" fld="21" subtotal="average" baseField="0" baseItem="1" numFmtId="45"/>
    <dataField name="." fld="22" subtotal="average" baseField="0" baseItem="7" numFmtId="165"/>
  </dataFields>
  <formats count="278">
    <format dxfId="2786">
      <pivotArea type="all" dataOnly="0" outline="0" fieldPosition="0"/>
    </format>
    <format dxfId="2787">
      <pivotArea field="0" type="button" dataOnly="0" labelOnly="1" outline="0" axis="axisRow" fieldPosition="0"/>
    </format>
    <format dxfId="278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89">
      <pivotArea field="0" type="button" dataOnly="0" labelOnly="1" outline="0" axis="axisRow" fieldPosition="0"/>
    </format>
    <format dxfId="279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91">
      <pivotArea field="0" type="button" dataOnly="0" labelOnly="1" outline="0" axis="axisRow" fieldPosition="0"/>
    </format>
    <format dxfId="279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93">
      <pivotArea field="0" type="button" dataOnly="0" labelOnly="1" outline="0" axis="axisRow" fieldPosition="0"/>
    </format>
    <format dxfId="279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95">
      <pivotArea type="all" dataOnly="0" outline="0" fieldPosition="0"/>
    </format>
    <format dxfId="2796">
      <pivotArea outline="0" collapsedLevelsAreSubtotals="1" fieldPosition="0"/>
    </format>
    <format dxfId="279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98">
      <pivotArea dataOnly="0" labelOnly="1" outline="0" fieldPosition="0">
        <references count="1">
          <reference field="2" count="0"/>
        </references>
      </pivotArea>
    </format>
    <format dxfId="2799">
      <pivotArea outline="0" collapsedLevelsAreSubtotals="1" fieldPosition="0"/>
    </format>
    <format dxfId="2800">
      <pivotArea dataOnly="0" labelOnly="1" outline="0" fieldPosition="0">
        <references count="1">
          <reference field="2" count="0"/>
        </references>
      </pivotArea>
    </format>
    <format dxfId="280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02">
      <pivotArea outline="0" collapsedLevelsAreSubtotals="1" fieldPosition="0"/>
    </format>
    <format dxfId="2803">
      <pivotArea dataOnly="0" labelOnly="1" outline="0" fieldPosition="0">
        <references count="1">
          <reference field="2" count="0"/>
        </references>
      </pivotArea>
    </format>
    <format dxfId="280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05">
      <pivotArea type="all" dataOnly="0" outline="0" fieldPosition="0"/>
    </format>
    <format dxfId="2806">
      <pivotArea field="0" type="button" dataOnly="0" labelOnly="1" outline="0" axis="axisRow" fieldPosition="0"/>
    </format>
    <format dxfId="280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0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80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810">
      <pivotArea type="all" dataOnly="0" outline="0" fieldPosition="0"/>
    </format>
    <format dxfId="281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1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813">
      <pivotArea type="topRight" dataOnly="0" labelOnly="1" outline="0" fieldPosition="0"/>
    </format>
    <format dxfId="281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81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81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81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818">
      <pivotArea dataOnly="0" labelOnly="1" outline="0" fieldPosition="0">
        <references count="1">
          <reference field="2" count="0"/>
        </references>
      </pivotArea>
    </format>
    <format dxfId="2819">
      <pivotArea type="all" dataOnly="0" outline="0" fieldPosition="0"/>
    </format>
    <format dxfId="28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821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822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823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824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2825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826">
      <pivotArea type="all" dataOnly="0" outline="0" fieldPosition="0"/>
    </format>
    <format dxfId="2827">
      <pivotArea outline="0" collapsedLevelsAreSubtotals="1" fieldPosition="0"/>
    </format>
    <format dxfId="2828">
      <pivotArea dataOnly="0" labelOnly="1" fieldPosition="0">
        <references count="1">
          <reference field="0" count="0"/>
        </references>
      </pivotArea>
    </format>
    <format dxfId="2829">
      <pivotArea dataOnly="0" labelOnly="1" grandRow="1" outline="0" fieldPosition="0"/>
    </format>
    <format dxfId="283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831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832">
      <pivotArea outline="0" fieldPosition="0">
        <references count="1">
          <reference field="4294967294" count="1">
            <x v="1"/>
          </reference>
        </references>
      </pivotArea>
    </format>
    <format dxfId="2833">
      <pivotArea outline="0" collapsedLevelsAreSubtotals="1" fieldPosition="0"/>
    </format>
    <format dxfId="2834">
      <pivotArea dataOnly="0" labelOnly="1" grandRow="1" outline="0" fieldPosition="0"/>
    </format>
    <format dxfId="2835">
      <pivotArea outline="0" collapsedLevelsAreSubtotals="1" fieldPosition="0"/>
    </format>
    <format dxfId="2836">
      <pivotArea dataOnly="0" labelOnly="1" grandRow="1" outline="0" fieldPosition="0"/>
    </format>
    <format dxfId="2837">
      <pivotArea field="2" type="button" dataOnly="0" labelOnly="1" outline="0" axis="axisPage" fieldPosition="0"/>
    </format>
    <format dxfId="2838">
      <pivotArea type="origin" dataOnly="0" labelOnly="1" outline="0" fieldPosition="0"/>
    </format>
    <format dxfId="2839">
      <pivotArea field="1" type="button" dataOnly="0" labelOnly="1" outline="0"/>
    </format>
    <format dxfId="2840">
      <pivotArea dataOnly="0" labelOnly="1" grandRow="1" outline="0" fieldPosition="0"/>
    </format>
    <format dxfId="2841">
      <pivotArea type="all" dataOnly="0" outline="0" fieldPosition="0"/>
    </format>
    <format dxfId="2842">
      <pivotArea outline="0" collapsedLevelsAreSubtotals="1" fieldPosition="0"/>
    </format>
    <format dxfId="2843">
      <pivotArea type="origin" dataOnly="0" labelOnly="1" outline="0" fieldPosition="0"/>
    </format>
    <format dxfId="2844">
      <pivotArea field="-2" type="button" dataOnly="0" labelOnly="1" outline="0" axis="axisCol" fieldPosition="0"/>
    </format>
    <format dxfId="2845">
      <pivotArea type="topRight" dataOnly="0" labelOnly="1" outline="0" fieldPosition="0"/>
    </format>
    <format dxfId="2846">
      <pivotArea field="0" type="button" dataOnly="0" labelOnly="1" outline="0" axis="axisRow" fieldPosition="0"/>
    </format>
    <format dxfId="2847">
      <pivotArea dataOnly="0" labelOnly="1" fieldPosition="0">
        <references count="1">
          <reference field="0" count="0"/>
        </references>
      </pivotArea>
    </format>
    <format dxfId="2848">
      <pivotArea dataOnly="0" labelOnly="1" grandRow="1" outline="0" fieldPosition="0"/>
    </format>
    <format dxfId="284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850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85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85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85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85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855">
      <pivotArea type="all" dataOnly="0" outline="0" fieldPosition="0"/>
    </format>
    <format dxfId="2856">
      <pivotArea outline="0" collapsedLevelsAreSubtotals="1" fieldPosition="0"/>
    </format>
    <format dxfId="2857">
      <pivotArea type="origin" dataOnly="0" labelOnly="1" outline="0" fieldPosition="0"/>
    </format>
    <format dxfId="2858">
      <pivotArea field="-2" type="button" dataOnly="0" labelOnly="1" outline="0" axis="axisCol" fieldPosition="0"/>
    </format>
    <format dxfId="2859">
      <pivotArea type="topRight" dataOnly="0" labelOnly="1" outline="0" fieldPosition="0"/>
    </format>
    <format dxfId="2860">
      <pivotArea field="0" type="button" dataOnly="0" labelOnly="1" outline="0" axis="axisRow" fieldPosition="0"/>
    </format>
    <format dxfId="2861">
      <pivotArea dataOnly="0" labelOnly="1" fieldPosition="0">
        <references count="1">
          <reference field="0" count="0"/>
        </references>
      </pivotArea>
    </format>
    <format dxfId="2862">
      <pivotArea dataOnly="0" labelOnly="1" grandRow="1" outline="0" fieldPosition="0"/>
    </format>
    <format dxfId="286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86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86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86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86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86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869">
      <pivotArea type="all" dataOnly="0" outline="0" fieldPosition="0"/>
    </format>
    <format dxfId="2870">
      <pivotArea outline="0" collapsedLevelsAreSubtotals="1" fieldPosition="0"/>
    </format>
    <format dxfId="2871">
      <pivotArea type="origin" dataOnly="0" labelOnly="1" outline="0" fieldPosition="0"/>
    </format>
    <format dxfId="2872">
      <pivotArea field="-2" type="button" dataOnly="0" labelOnly="1" outline="0" axis="axisCol" fieldPosition="0"/>
    </format>
    <format dxfId="2873">
      <pivotArea type="topRight" dataOnly="0" labelOnly="1" outline="0" fieldPosition="0"/>
    </format>
    <format dxfId="2874">
      <pivotArea field="0" type="button" dataOnly="0" labelOnly="1" outline="0" axis="axisRow" fieldPosition="0"/>
    </format>
    <format dxfId="2875">
      <pivotArea dataOnly="0" labelOnly="1" fieldPosition="0">
        <references count="1">
          <reference field="0" count="0"/>
        </references>
      </pivotArea>
    </format>
    <format dxfId="2876">
      <pivotArea dataOnly="0" labelOnly="1" grandRow="1" outline="0" fieldPosition="0"/>
    </format>
    <format dxfId="287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878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87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88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88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882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883">
      <pivotArea type="origin" dataOnly="0" labelOnly="1" outline="0" fieldPosition="0"/>
    </format>
    <format dxfId="2884">
      <pivotArea field="-2" type="button" dataOnly="0" labelOnly="1" outline="0" axis="axisCol" fieldPosition="0"/>
    </format>
    <format dxfId="2885">
      <pivotArea type="topRight" dataOnly="0" labelOnly="1" outline="0" fieldPosition="0"/>
    </format>
    <format dxfId="2886">
      <pivotArea field="0" type="button" dataOnly="0" labelOnly="1" outline="0" axis="axisRow" fieldPosition="0"/>
    </format>
    <format dxfId="2887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888">
      <pivotArea outline="0" collapsedLevelsAreSubtotals="1" fieldPosition="0"/>
    </format>
    <format dxfId="2889">
      <pivotArea dataOnly="0" labelOnly="1" fieldPosition="0">
        <references count="1">
          <reference field="0" count="0"/>
        </references>
      </pivotArea>
    </format>
    <format dxfId="2890">
      <pivotArea dataOnly="0" labelOnly="1" grandRow="1" outline="0" fieldPosition="0"/>
    </format>
    <format dxfId="2891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892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89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89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89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896">
      <pivotArea outline="0" collapsedLevelsAreSubtotals="1" fieldPosition="0"/>
    </format>
    <format dxfId="2897">
      <pivotArea dataOnly="0" labelOnly="1" fieldPosition="0">
        <references count="1">
          <reference field="0" count="0"/>
        </references>
      </pivotArea>
    </format>
    <format dxfId="2898">
      <pivotArea dataOnly="0" labelOnly="1" grandRow="1" outline="0" fieldPosition="0"/>
    </format>
    <format dxfId="289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900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90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90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90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904">
      <pivotArea outline="0" collapsedLevelsAreSubtotals="1" fieldPosition="0"/>
    </format>
    <format dxfId="2905">
      <pivotArea dataOnly="0" labelOnly="1" fieldPosition="0">
        <references count="1">
          <reference field="0" count="0"/>
        </references>
      </pivotArea>
    </format>
    <format dxfId="2906">
      <pivotArea dataOnly="0" labelOnly="1" grandRow="1" outline="0" fieldPosition="0"/>
    </format>
    <format dxfId="290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908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90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91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91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912">
      <pivotArea outline="0" collapsedLevelsAreSubtotals="1" fieldPosition="0"/>
    </format>
    <format dxfId="2913">
      <pivotArea dataOnly="0" labelOnly="1" fieldPosition="0">
        <references count="1">
          <reference field="0" count="0"/>
        </references>
      </pivotArea>
    </format>
    <format dxfId="2914">
      <pivotArea dataOnly="0" labelOnly="1" grandRow="1" outline="0" fieldPosition="0"/>
    </format>
    <format dxfId="291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916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2917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2918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291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920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2921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922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923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2924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925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926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2927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928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92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93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93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932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2933">
      <pivotArea collapsedLevelsAreSubtotals="1" fieldPosition="0">
        <references count="1">
          <reference field="0" count="0"/>
        </references>
      </pivotArea>
    </format>
    <format dxfId="2934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2935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2936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2937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2938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2939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2940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2941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2942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2943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2944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2945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2946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2947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2948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2949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2950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2951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2952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2953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2954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2955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2956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2957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2958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2959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2960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2961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2962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2963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2964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2965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2966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2967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2968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2969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2970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2971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2972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2973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2974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2975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2976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2977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2978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2979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2980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2981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2982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2983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2984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2985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2986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2987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2988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4"/>
          </reference>
        </references>
      </pivotArea>
    </format>
    <format dxfId="2989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2990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2991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2992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2993">
      <pivotArea dataOnly="0" labelOnly="1" fieldPosition="0">
        <references count="1">
          <reference field="0" count="0"/>
        </references>
      </pivotArea>
    </format>
    <format dxfId="2994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2995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2996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2997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2998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999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3000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3001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002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003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3004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005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006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3007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008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00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01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01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012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3013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3">
            <x v="0"/>
            <x v="1"/>
            <x v="4"/>
          </reference>
        </references>
      </pivotArea>
    </format>
    <format dxfId="3014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3015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3016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3017">
      <pivotArea collapsedLevelsAreSubtotals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3018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3019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3020">
      <pivotArea dataOnly="0" labelOnly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3021">
      <pivotArea outline="0" collapsedLevelsAreSubtotals="1" fieldPosition="0"/>
    </format>
    <format dxfId="3022">
      <pivotArea dataOnly="0" labelOnly="1" fieldPosition="0">
        <references count="1">
          <reference field="0" count="0"/>
        </references>
      </pivotArea>
    </format>
    <format dxfId="3023">
      <pivotArea dataOnly="0" labelOnly="1" grandRow="1" outline="0" fieldPosition="0"/>
    </format>
    <format dxfId="3024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3025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3026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3027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028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3029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030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031">
      <pivotArea outline="0" collapsedLevelsAreSubtotals="1" fieldPosition="0"/>
    </format>
    <format dxfId="3032">
      <pivotArea dataOnly="0" labelOnly="1" fieldPosition="0">
        <references count="1">
          <reference field="0" count="0"/>
        </references>
      </pivotArea>
    </format>
    <format dxfId="3033">
      <pivotArea dataOnly="0" labelOnly="1" grandRow="1" outline="0" fieldPosition="0"/>
    </format>
    <format dxfId="3034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3035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3036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3037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3038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303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1"/>
          </reference>
        </references>
      </pivotArea>
    </format>
    <format dxfId="3040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304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"/>
          </reference>
        </references>
      </pivotArea>
    </format>
    <format dxfId="304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"/>
          </reference>
        </references>
      </pivotArea>
    </format>
    <format dxfId="304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1"/>
          </reference>
        </references>
      </pivotArea>
    </format>
    <format dxfId="304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"/>
          </reference>
        </references>
      </pivotArea>
    </format>
    <format dxfId="304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"/>
          </reference>
        </references>
      </pivotArea>
    </format>
    <format dxfId="3046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3047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304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1"/>
          </reference>
        </references>
      </pivotArea>
    </format>
    <format dxfId="304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"/>
          </reference>
        </references>
      </pivotArea>
    </format>
    <format dxfId="305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"/>
          </reference>
        </references>
      </pivotArea>
    </format>
    <format dxfId="3051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3052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3053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305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1"/>
          </reference>
        </references>
      </pivotArea>
    </format>
    <format dxfId="305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"/>
          </reference>
        </references>
      </pivotArea>
    </format>
    <format dxfId="305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"/>
          </reference>
        </references>
      </pivotArea>
    </format>
    <format dxfId="305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1"/>
          </reference>
        </references>
      </pivotArea>
    </format>
    <format dxfId="305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3"/>
          </reference>
        </references>
      </pivotArea>
    </format>
    <format dxfId="305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2"/>
          </reference>
        </references>
      </pivotArea>
    </format>
    <format dxfId="306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0"/>
        </references>
      </pivotArea>
    </format>
    <format dxfId="306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0"/>
        </references>
      </pivotArea>
    </format>
    <format dxfId="306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0"/>
        </references>
      </pivotArea>
    </format>
    <format dxfId="306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0"/>
        </references>
      </pivotArea>
    </format>
  </formats>
  <conditionalFormats count="1">
    <conditionalFormat scope="data" priority="29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4000000}" name="Tableau croisé dynamique2" cacheId="0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H6:M19" firstHeaderRow="1" firstDataRow="2" firstDataCol="1" rowPageCount="1" colPageCount="1"/>
  <pivotFields count="79">
    <pivotField axis="axisRow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showAll="0" defaultSubtotal="0">
      <items count="13">
        <item h="1" m="1" x="6"/>
        <item h="1" m="1" x="3"/>
        <item h="1" m="1" x="7"/>
        <item h="1" m="1" x="11"/>
        <item h="1" m="1" x="2"/>
        <item h="1" m="1" x="4"/>
        <item m="1" x="5"/>
        <item h="1" m="1" x="10"/>
        <item h="1" m="1" x="12"/>
        <item h="1" x="1"/>
        <item h="1" m="1" x="8"/>
        <item h="1" m="1" x="9"/>
        <item h="1" x="0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showAll="0" defaultSubtotal="0">
      <items count="246">
        <item sd="0" m="1" x="191"/>
        <item sd="0" m="1" x="129"/>
        <item sd="0" m="1" x="70"/>
        <item sd="0" m="1" x="11"/>
        <item sd="0" m="1" x="187"/>
        <item sd="0" m="1" x="126"/>
        <item sd="0" m="1" x="7"/>
        <item sd="0" m="1" x="183"/>
        <item sd="0" m="1" x="63"/>
        <item sd="0" m="1" x="243"/>
        <item sd="0" m="1" x="178"/>
        <item sd="0" m="1" x="59"/>
        <item sd="0" m="1" x="239"/>
        <item sd="0" m="1" x="174"/>
        <item sd="0" m="1" x="113"/>
        <item sd="0" m="1" x="54"/>
        <item sd="0" m="1" x="235"/>
        <item sd="0" m="1" x="109"/>
        <item sd="0" m="1" x="50"/>
        <item sd="0" m="1" x="231"/>
        <item sd="0" m="1" x="165"/>
        <item sd="0" m="1" x="103"/>
        <item sd="0" m="1" x="44"/>
        <item sd="0" m="1" x="158"/>
        <item sd="0" m="1" x="56"/>
        <item sd="0" m="1" x="237"/>
        <item sd="0" m="1" x="172"/>
        <item sd="0" m="1" x="111"/>
        <item sd="0" m="1" x="168"/>
        <item sd="0" m="1" x="107"/>
        <item sd="0" m="1" x="48"/>
        <item sd="0" m="1" x="228"/>
        <item sd="0" m="1" x="161"/>
        <item sd="0" m="1" x="222"/>
        <item sd="0" m="1" x="155"/>
        <item sd="0" m="1" x="97"/>
        <item sd="0" m="1" x="36"/>
        <item sd="0" m="1" x="216"/>
        <item sd="0" m="1" x="32"/>
        <item sd="0" m="1" x="211"/>
        <item sd="0" m="1" x="147"/>
        <item sd="0" m="1" x="136"/>
        <item sd="0" m="1" x="77"/>
        <item sd="0" m="1" x="16"/>
        <item sd="0" m="1" x="194"/>
        <item sd="0" m="1" x="133"/>
        <item sd="0" m="1" x="74"/>
        <item sd="0" m="1" x="190"/>
        <item sd="0" m="1" x="128"/>
        <item sd="0" x="4"/>
        <item sd="0" m="1" x="69"/>
        <item sd="0" m="1" x="10"/>
        <item sd="0" m="1" x="186"/>
        <item sd="0" m="1" x="125"/>
        <item sd="0" m="1" x="6"/>
        <item sd="0" m="1" x="182"/>
        <item sd="0" m="1" x="121"/>
        <item sd="0" m="1" x="62"/>
        <item sd="0" m="1" x="242"/>
        <item sd="0" m="1" x="58"/>
        <item sd="0" m="1" x="238"/>
        <item sd="0" m="1" x="173"/>
        <item sd="0" m="1" x="112"/>
        <item sd="0" m="1" x="53"/>
        <item sd="0" m="1" x="123"/>
        <item sd="0" m="1" x="65"/>
        <item sd="0" m="1" x="244"/>
        <item sd="0" m="1" x="179"/>
        <item sd="0" m="1" x="118"/>
        <item sd="0" m="1" x="176"/>
        <item sd="0" m="1" x="115"/>
        <item sd="0" m="1" x="55"/>
        <item sd="0" m="1" x="236"/>
        <item sd="0" m="1" x="170"/>
        <item sd="0" m="1" x="233"/>
        <item sd="0" m="1" x="167"/>
        <item sd="0" m="1" x="105"/>
        <item sd="0" m="1" x="46"/>
        <item sd="0" m="1" x="226"/>
        <item sd="0" m="1" x="40"/>
        <item sd="0" m="1" x="221"/>
        <item sd="0" m="1" x="153"/>
        <item sd="0" m="1" x="95"/>
        <item sd="0" m="1" x="34"/>
        <item sd="0" m="1" x="163"/>
        <item sd="0" m="1" x="101"/>
        <item sd="0" m="1" x="42"/>
        <item sd="0" m="1" x="224"/>
        <item sd="0" m="1" x="157"/>
        <item sd="0" m="1" x="218"/>
        <item sd="0" m="1" x="151"/>
        <item sd="0" m="1" x="93"/>
        <item sd="0" m="1" x="33"/>
        <item sd="0" m="1" x="212"/>
        <item sd="0" m="1" x="29"/>
        <item sd="0" m="1" x="207"/>
        <item sd="0" m="1" x="143"/>
        <item sd="0" m="1" x="86"/>
        <item sd="0" m="1" x="24"/>
        <item sd="0" m="1" x="201"/>
        <item sd="0" m="1" x="82"/>
        <item sd="0" m="1" x="20"/>
        <item sd="0" m="1" x="197"/>
        <item sd="0" m="1" x="135"/>
        <item sd="0" m="1" x="76"/>
        <item sd="0" m="1" x="15"/>
        <item sd="0" m="1" x="132"/>
        <item sd="0" m="1" x="73"/>
        <item sd="0" m="1" x="13"/>
        <item sd="0" m="1" x="204"/>
        <item sd="0" m="1" x="141"/>
        <item sd="0" m="1" x="84"/>
        <item sd="0" m="1" x="137"/>
        <item sd="0" m="1" x="79"/>
        <item sd="0" m="1" x="18"/>
        <item sd="0" m="1" x="196"/>
        <item sd="0" m="1" x="14"/>
        <item sd="0" m="1" x="192"/>
        <item sd="0" m="1" x="130"/>
        <item sd="0" m="1" x="71"/>
        <item sd="0" m="1" x="12"/>
        <item sd="0" m="1" x="188"/>
        <item sd="0" m="1" x="67"/>
        <item sd="0" m="1" x="8"/>
        <item sd="0" m="1" x="184"/>
        <item sd="0" m="1" x="122"/>
        <item sd="0" m="1" x="64"/>
        <item sd="0" m="1" x="117"/>
        <item sd="0" m="1" x="60"/>
        <item sd="0" m="1" x="240"/>
        <item sd="0" m="1" x="175"/>
        <item sd="0" m="1" x="114"/>
        <item sd="0" m="1" x="124"/>
        <item sd="0" m="1" x="66"/>
        <item sd="0" m="1" x="5"/>
        <item sd="0" m="1" x="181"/>
        <item sd="0" m="1" x="120"/>
        <item sd="0" m="1" x="177"/>
        <item sd="0" m="1" x="116"/>
        <item sd="0" m="1" x="57"/>
        <item sd="0" m="1" x="234"/>
        <item sd="0" m="1" x="169"/>
        <item sd="0" m="1" x="108"/>
        <item sd="0" m="1" x="49"/>
        <item sd="0" m="1" x="229"/>
        <item sd="0" m="1" x="162"/>
        <item sd="0" m="1" x="41"/>
        <item sd="0" m="1" x="223"/>
        <item sd="0" m="1" x="156"/>
        <item sd="0" m="1" x="98"/>
        <item sd="0" m="1" x="37"/>
        <item sd="0" m="1" x="217"/>
        <item sd="0" m="1" x="92"/>
        <item sd="0" m="1" x="51"/>
        <item sd="0" m="1" x="232"/>
        <item sd="0" m="1" x="166"/>
        <item sd="0" m="1" x="104"/>
        <item sd="0" m="1" x="45"/>
        <item sd="0" m="1" x="159"/>
        <item sd="0" m="1" x="99"/>
        <item sd="0" m="1" x="39"/>
        <item sd="0" m="1" x="220"/>
        <item sd="0" m="1" x="152"/>
        <item sd="0" m="1" x="94"/>
        <item sd="0" m="1" x="214"/>
        <item sd="0" m="1" x="149"/>
        <item sd="0" m="1" x="90"/>
        <item sd="0" m="1" x="31"/>
        <item sd="0" m="1" x="209"/>
        <item sd="0" m="1" x="145"/>
        <item sd="0" m="1" x="26"/>
        <item sd="0" m="1" x="203"/>
        <item sd="0" m="1" x="140"/>
        <item sd="0" m="1" x="83"/>
        <item sd="0" m="1" x="21"/>
        <item sd="0" m="1" x="198"/>
        <item sd="0" m="1" x="78"/>
        <item sd="0" m="1" x="17"/>
        <item sd="0" m="1" x="195"/>
        <item sd="0" m="1" x="89"/>
        <item sd="0" m="1" x="28"/>
        <item sd="0" m="1" x="206"/>
        <item sd="0" m="1" x="85"/>
        <item sd="0" m="1" x="23"/>
        <item sd="0" m="1" x="200"/>
        <item sd="0" m="1" x="139"/>
        <item sd="0" m="1" x="81"/>
        <item sd="0" m="1" x="19"/>
        <item sd="0" m="1" x="134"/>
        <item sd="0" m="1" x="75"/>
        <item sd="0" m="1" x="193"/>
        <item sd="0" m="1" x="189"/>
        <item sd="0" m="1" x="131"/>
        <item sd="0" m="1" x="72"/>
        <item sd="0" m="1" x="127"/>
        <item sd="0" m="1" x="68"/>
        <item sd="0" m="1" x="9"/>
        <item sd="0" m="1" x="185"/>
        <item sd="0" m="1" x="245"/>
        <item sd="0" m="1" x="180"/>
        <item sd="0" m="1" x="119"/>
        <item sd="0" m="1" x="61"/>
        <item sd="0" m="1" x="241"/>
        <item sd="0" m="1" x="230"/>
        <item sd="0" m="1" x="164"/>
        <item sd="0" m="1" x="102"/>
        <item sd="0" m="1" x="43"/>
        <item sd="0" m="1" x="225"/>
        <item sd="0" m="1" x="38"/>
        <item sd="0" m="1" x="219"/>
        <item sd="0" m="1" x="171"/>
        <item sd="0" m="1" x="110"/>
        <item sd="0" m="1" x="52"/>
        <item sd="0" m="1" x="106"/>
        <item sd="0" m="1" x="47"/>
        <item sd="0" m="1" x="227"/>
        <item sd="0" m="1" x="160"/>
        <item sd="0" m="1" x="100"/>
        <item sd="0" m="1" x="154"/>
        <item sd="0" m="1" x="96"/>
        <item sd="0" m="1" x="35"/>
        <item sd="0" m="1" x="215"/>
        <item sd="0" m="1" x="150"/>
        <item sd="0" m="1" x="91"/>
        <item sd="0" m="1" x="210"/>
        <item sd="0" m="1" x="146"/>
        <item sd="0" m="1" x="88"/>
        <item sd="0" m="1" x="27"/>
        <item sd="0" m="1" x="205"/>
        <item sd="0" m="1" x="142"/>
        <item sd="0" m="1" x="22"/>
        <item sd="0" m="1" x="199"/>
        <item sd="0" m="1" x="138"/>
        <item sd="0" m="1" x="80"/>
        <item sd="0" m="1" x="213"/>
        <item sd="0" m="1" x="148"/>
        <item sd="0" m="1" x="30"/>
        <item sd="0" m="1" x="208"/>
        <item sd="0" m="1" x="144"/>
        <item sd="0" m="1" x="87"/>
        <item m="1" x="25"/>
        <item m="1" x="202"/>
        <item sd="0" x="0"/>
        <item sd="0" x="1"/>
        <item sd="0" x="2"/>
        <item x="3"/>
      </items>
    </pivotField>
    <pivotField axis="axisRow" showAll="0">
      <items count="65">
        <item h="1" sd="0" x="7"/>
        <item h="1" sd="0" x="10"/>
        <item h="1" sd="0" x="11"/>
        <item h="1" sd="0" x="12"/>
        <item x="13"/>
        <item h="1" sd="0" m="1" x="55"/>
        <item h="1" sd="0" x="35"/>
        <item h="1" sd="0" x="37"/>
        <item h="1" sd="0" m="1" x="58"/>
        <item h="1" sd="0" x="38"/>
        <item h="1" sd="0" x="50"/>
        <item h="1" sd="0" x="9"/>
        <item h="1" sd="0" x="24"/>
        <item h="1" sd="0" m="1" x="61"/>
        <item h="1" sd="0" x="23"/>
        <item h="1" sd="0" x="15"/>
        <item h="1" sd="0" x="19"/>
        <item h="1" sd="0" x="30"/>
        <item h="1" sd="0" x="33"/>
        <item h="1" sd="0" x="45"/>
        <item h="1" sd="0" x="29"/>
        <item h="1" sd="0" x="32"/>
        <item h="1" sd="0" x="5"/>
        <item h="1" sd="0" x="27"/>
        <item h="1" sd="0" x="6"/>
        <item h="1" sd="0" x="31"/>
        <item h="1" sd="0" x="46"/>
        <item h="1" sd="0" x="21"/>
        <item h="1" sd="0" x="39"/>
        <item h="1" sd="0" x="0"/>
        <item h="1" sd="0" x="26"/>
        <item h="1" sd="0" x="22"/>
        <item h="1" sd="0" x="20"/>
        <item h="1" sd="0" m="1" x="57"/>
        <item h="1" sd="0" m="1" x="53"/>
        <item h="1" sd="0" x="44"/>
        <item h="1" sd="0" x="2"/>
        <item h="1" sd="0" x="34"/>
        <item h="1" sd="0" x="28"/>
        <item h="1" sd="0" x="8"/>
        <item h="1" sd="0" x="1"/>
        <item h="1" sd="0" x="25"/>
        <item h="1" sd="0" x="3"/>
        <item h="1" sd="0" m="1" x="59"/>
        <item h="1" sd="0" x="16"/>
        <item h="1" sd="0" x="18"/>
        <item h="1" sd="0" x="40"/>
        <item h="1" sd="0" x="4"/>
        <item h="1" sd="0" m="1" x="63"/>
        <item h="1" sd="0" x="36"/>
        <item h="1" sd="0" m="1" x="51"/>
        <item h="1" sd="0" m="1" x="60"/>
        <item h="1" sd="0" m="1" x="54"/>
        <item h="1" sd="0" m="1" x="62"/>
        <item h="1" sd="0" m="1" x="56"/>
        <item h="1" sd="0" m="1" x="52"/>
        <item h="1" sd="0" x="17"/>
        <item x="14"/>
        <item h="1" sd="0" x="42"/>
        <item h="1" x="41"/>
        <item h="1" x="49"/>
        <item h="1" x="47"/>
        <item h="1" x="43"/>
        <item h="1" x="48"/>
        <item t="default" sd="0"/>
      </items>
    </pivotField>
    <pivotField axis="axisRow" showAll="0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3"/>
    <field x="4"/>
    <field x="5"/>
  </rowFields>
  <rowItems count="12">
    <i>
      <x v="37"/>
    </i>
    <i r="1">
      <x v="242"/>
    </i>
    <i r="1">
      <x v="243"/>
    </i>
    <i r="1">
      <x v="244"/>
    </i>
    <i r="1">
      <x v="245"/>
    </i>
    <i r="2">
      <x v="4"/>
    </i>
    <i r="3">
      <x v="2"/>
    </i>
    <i r="3">
      <x v="3"/>
    </i>
    <i r="3">
      <x v="4"/>
    </i>
    <i r="2">
      <x v="57"/>
    </i>
    <i r="3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2" hier="-1"/>
  </pageFields>
  <dataFields count="5">
    <dataField name="Nb de pièces" fld="8" baseField="0" baseItem="1"/>
    <dataField name="Temps effectif" fld="19" baseField="0" baseItem="7" numFmtId="46"/>
    <dataField name="Tps moy / pièces" fld="21" subtotal="average" baseField="0" baseItem="1" numFmtId="45"/>
    <dataField name="." fld="22" subtotal="average" baseField="0" baseItem="7" numFmtId="165"/>
    <dataField name="% MMR." fld="16" subtotal="average" baseField="5" baseItem="103" numFmtId="165"/>
  </dataFields>
  <formats count="286">
    <format dxfId="2500">
      <pivotArea type="all" dataOnly="0" outline="0" fieldPosition="0"/>
    </format>
    <format dxfId="2501">
      <pivotArea field="0" type="button" dataOnly="0" labelOnly="1" outline="0" axis="axisRow" fieldPosition="0"/>
    </format>
    <format dxfId="250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03">
      <pivotArea field="0" type="button" dataOnly="0" labelOnly="1" outline="0" axis="axisRow" fieldPosition="0"/>
    </format>
    <format dxfId="250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05">
      <pivotArea field="0" type="button" dataOnly="0" labelOnly="1" outline="0" axis="axisRow" fieldPosition="0"/>
    </format>
    <format dxfId="250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07">
      <pivotArea field="0" type="button" dataOnly="0" labelOnly="1" outline="0" axis="axisRow" fieldPosition="0"/>
    </format>
    <format dxfId="250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09">
      <pivotArea type="all" dataOnly="0" outline="0" fieldPosition="0"/>
    </format>
    <format dxfId="2510">
      <pivotArea outline="0" collapsedLevelsAreSubtotals="1" fieldPosition="0"/>
    </format>
    <format dxfId="251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12">
      <pivotArea dataOnly="0" labelOnly="1" outline="0" fieldPosition="0">
        <references count="1">
          <reference field="2" count="0"/>
        </references>
      </pivotArea>
    </format>
    <format dxfId="2513">
      <pivotArea outline="0" collapsedLevelsAreSubtotals="1" fieldPosition="0"/>
    </format>
    <format dxfId="2514">
      <pivotArea dataOnly="0" labelOnly="1" outline="0" fieldPosition="0">
        <references count="1">
          <reference field="2" count="0"/>
        </references>
      </pivotArea>
    </format>
    <format dxfId="251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16">
      <pivotArea outline="0" collapsedLevelsAreSubtotals="1" fieldPosition="0"/>
    </format>
    <format dxfId="2517">
      <pivotArea dataOnly="0" labelOnly="1" outline="0" fieldPosition="0">
        <references count="1">
          <reference field="2" count="0"/>
        </references>
      </pivotArea>
    </format>
    <format dxfId="251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19">
      <pivotArea type="all" dataOnly="0" outline="0" fieldPosition="0"/>
    </format>
    <format dxfId="2520">
      <pivotArea field="0" type="button" dataOnly="0" labelOnly="1" outline="0" axis="axisRow" fieldPosition="0"/>
    </format>
    <format dxfId="252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2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524">
      <pivotArea type="all" dataOnly="0" outline="0" fieldPosition="0"/>
    </format>
    <format dxfId="252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2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527">
      <pivotArea type="topRight" dataOnly="0" labelOnly="1" outline="0" fieldPosition="0"/>
    </format>
    <format dxfId="252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52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53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53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532">
      <pivotArea dataOnly="0" labelOnly="1" outline="0" fieldPosition="0">
        <references count="1">
          <reference field="2" count="0"/>
        </references>
      </pivotArea>
    </format>
    <format dxfId="2533">
      <pivotArea type="all" dataOnly="0" outline="0" fieldPosition="0"/>
    </format>
    <format dxfId="25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53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53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537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538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2539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540">
      <pivotArea type="all" dataOnly="0" outline="0" fieldPosition="0"/>
    </format>
    <format dxfId="2541">
      <pivotArea outline="0" collapsedLevelsAreSubtotals="1" fieldPosition="0"/>
    </format>
    <format dxfId="2542">
      <pivotArea dataOnly="0" labelOnly="1" fieldPosition="0">
        <references count="1">
          <reference field="0" count="0"/>
        </references>
      </pivotArea>
    </format>
    <format dxfId="2543">
      <pivotArea dataOnly="0" labelOnly="1" grandRow="1" outline="0" fieldPosition="0"/>
    </format>
    <format dxfId="254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54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546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547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548">
      <pivotArea outline="0" fieldPosition="0">
        <references count="1">
          <reference field="4294967294" count="1">
            <x v="4"/>
          </reference>
        </references>
      </pivotArea>
    </format>
    <format dxfId="2549">
      <pivotArea outline="0" fieldPosition="0">
        <references count="1">
          <reference field="4294967294" count="1">
            <x v="1"/>
          </reference>
        </references>
      </pivotArea>
    </format>
    <format dxfId="2550">
      <pivotArea outline="0" collapsedLevelsAreSubtotals="1" fieldPosition="0"/>
    </format>
    <format dxfId="2551">
      <pivotArea dataOnly="0" labelOnly="1" grandRow="1" outline="0" fieldPosition="0"/>
    </format>
    <format dxfId="2552">
      <pivotArea outline="0" collapsedLevelsAreSubtotals="1" fieldPosition="0"/>
    </format>
    <format dxfId="2553">
      <pivotArea dataOnly="0" labelOnly="1" grandRow="1" outline="0" fieldPosition="0"/>
    </format>
    <format dxfId="2554">
      <pivotArea field="2" type="button" dataOnly="0" labelOnly="1" outline="0" axis="axisPage" fieldPosition="0"/>
    </format>
    <format dxfId="2555">
      <pivotArea type="origin" dataOnly="0" labelOnly="1" outline="0" fieldPosition="0"/>
    </format>
    <format dxfId="2556">
      <pivotArea field="1" type="button" dataOnly="0" labelOnly="1" outline="0"/>
    </format>
    <format dxfId="2557">
      <pivotArea dataOnly="0" labelOnly="1" grandRow="1" outline="0" fieldPosition="0"/>
    </format>
    <format dxfId="2558">
      <pivotArea type="all" dataOnly="0" outline="0" fieldPosition="0"/>
    </format>
    <format dxfId="2559">
      <pivotArea outline="0" collapsedLevelsAreSubtotals="1" fieldPosition="0"/>
    </format>
    <format dxfId="2560">
      <pivotArea type="origin" dataOnly="0" labelOnly="1" outline="0" fieldPosition="0"/>
    </format>
    <format dxfId="2561">
      <pivotArea field="-2" type="button" dataOnly="0" labelOnly="1" outline="0" axis="axisCol" fieldPosition="0"/>
    </format>
    <format dxfId="2562">
      <pivotArea type="topRight" dataOnly="0" labelOnly="1" outline="0" fieldPosition="0"/>
    </format>
    <format dxfId="2563">
      <pivotArea field="0" type="button" dataOnly="0" labelOnly="1" outline="0" axis="axisRow" fieldPosition="0"/>
    </format>
    <format dxfId="2564">
      <pivotArea dataOnly="0" labelOnly="1" fieldPosition="0">
        <references count="1">
          <reference field="0" count="0"/>
        </references>
      </pivotArea>
    </format>
    <format dxfId="2565">
      <pivotArea dataOnly="0" labelOnly="1" grandRow="1" outline="0" fieldPosition="0"/>
    </format>
    <format dxfId="2566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56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56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56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57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57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572">
      <pivotArea type="all" dataOnly="0" outline="0" fieldPosition="0"/>
    </format>
    <format dxfId="2573">
      <pivotArea outline="0" collapsedLevelsAreSubtotals="1" fieldPosition="0"/>
    </format>
    <format dxfId="2574">
      <pivotArea type="origin" dataOnly="0" labelOnly="1" outline="0" fieldPosition="0"/>
    </format>
    <format dxfId="2575">
      <pivotArea field="-2" type="button" dataOnly="0" labelOnly="1" outline="0" axis="axisCol" fieldPosition="0"/>
    </format>
    <format dxfId="2576">
      <pivotArea type="topRight" dataOnly="0" labelOnly="1" outline="0" fieldPosition="0"/>
    </format>
    <format dxfId="2577">
      <pivotArea field="0" type="button" dataOnly="0" labelOnly="1" outline="0" axis="axisRow" fieldPosition="0"/>
    </format>
    <format dxfId="2578">
      <pivotArea dataOnly="0" labelOnly="1" fieldPosition="0">
        <references count="1">
          <reference field="0" count="0"/>
        </references>
      </pivotArea>
    </format>
    <format dxfId="2579">
      <pivotArea dataOnly="0" labelOnly="1" grandRow="1" outline="0" fieldPosition="0"/>
    </format>
    <format dxfId="2580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58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58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58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58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58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586">
      <pivotArea type="all" dataOnly="0" outline="0" fieldPosition="0"/>
    </format>
    <format dxfId="2587">
      <pivotArea outline="0" collapsedLevelsAreSubtotals="1" fieldPosition="0"/>
    </format>
    <format dxfId="2588">
      <pivotArea type="origin" dataOnly="0" labelOnly="1" outline="0" fieldPosition="0"/>
    </format>
    <format dxfId="2589">
      <pivotArea field="-2" type="button" dataOnly="0" labelOnly="1" outline="0" axis="axisCol" fieldPosition="0"/>
    </format>
    <format dxfId="2590">
      <pivotArea type="topRight" dataOnly="0" labelOnly="1" outline="0" fieldPosition="0"/>
    </format>
    <format dxfId="2591">
      <pivotArea field="0" type="button" dataOnly="0" labelOnly="1" outline="0" axis="axisRow" fieldPosition="0"/>
    </format>
    <format dxfId="2592">
      <pivotArea dataOnly="0" labelOnly="1" fieldPosition="0">
        <references count="1">
          <reference field="0" count="0"/>
        </references>
      </pivotArea>
    </format>
    <format dxfId="2593">
      <pivotArea dataOnly="0" labelOnly="1" grandRow="1" outline="0" fieldPosition="0"/>
    </format>
    <format dxfId="259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59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59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59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59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59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600">
      <pivotArea type="origin" dataOnly="0" labelOnly="1" outline="0" fieldPosition="0"/>
    </format>
    <format dxfId="2601">
      <pivotArea field="-2" type="button" dataOnly="0" labelOnly="1" outline="0" axis="axisCol" fieldPosition="0"/>
    </format>
    <format dxfId="2602">
      <pivotArea type="topRight" dataOnly="0" labelOnly="1" outline="0" fieldPosition="0"/>
    </format>
    <format dxfId="2603">
      <pivotArea field="0" type="button" dataOnly="0" labelOnly="1" outline="0" axis="axisRow" fieldPosition="0"/>
    </format>
    <format dxfId="260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605">
      <pivotArea outline="0" collapsedLevelsAreSubtotals="1" fieldPosition="0"/>
    </format>
    <format dxfId="2606">
      <pivotArea dataOnly="0" labelOnly="1" fieldPosition="0">
        <references count="1">
          <reference field="0" count="0"/>
        </references>
      </pivotArea>
    </format>
    <format dxfId="2607">
      <pivotArea dataOnly="0" labelOnly="1" grandRow="1" outline="0" fieldPosition="0"/>
    </format>
    <format dxfId="2608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60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61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61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61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613">
      <pivotArea outline="0" collapsedLevelsAreSubtotals="1" fieldPosition="0"/>
    </format>
    <format dxfId="2614">
      <pivotArea dataOnly="0" labelOnly="1" fieldPosition="0">
        <references count="1">
          <reference field="0" count="0"/>
        </references>
      </pivotArea>
    </format>
    <format dxfId="2615">
      <pivotArea dataOnly="0" labelOnly="1" grandRow="1" outline="0" fieldPosition="0"/>
    </format>
    <format dxfId="2616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61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61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61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62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621">
      <pivotArea outline="0" collapsedLevelsAreSubtotals="1" fieldPosition="0"/>
    </format>
    <format dxfId="2622">
      <pivotArea dataOnly="0" labelOnly="1" fieldPosition="0">
        <references count="1">
          <reference field="0" count="0"/>
        </references>
      </pivotArea>
    </format>
    <format dxfId="2623">
      <pivotArea dataOnly="0" labelOnly="1" grandRow="1" outline="0" fieldPosition="0"/>
    </format>
    <format dxfId="262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62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62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62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62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629">
      <pivotArea outline="0" collapsedLevelsAreSubtotals="1" fieldPosition="0"/>
    </format>
    <format dxfId="2630">
      <pivotArea dataOnly="0" labelOnly="1" fieldPosition="0">
        <references count="1">
          <reference field="0" count="0"/>
        </references>
      </pivotArea>
    </format>
    <format dxfId="2631">
      <pivotArea dataOnly="0" labelOnly="1" grandRow="1" outline="0" fieldPosition="0"/>
    </format>
    <format dxfId="2632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633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2634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2635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263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637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2638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639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640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2641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642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643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2644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645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64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64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64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649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2650">
      <pivotArea collapsedLevelsAreSubtotals="1" fieldPosition="0">
        <references count="1">
          <reference field="0" count="0"/>
        </references>
      </pivotArea>
    </format>
    <format dxfId="2651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2652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2653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2654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2655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2656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2657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2658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2659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2660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2661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2662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2663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2664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2665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2666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2667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2668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2669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2670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2671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2672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2673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2674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2675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2676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2677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2678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2679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2680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2681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2682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2683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2684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2685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2686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2687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2688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2689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2690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2691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2692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2693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2694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2695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2696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2697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2698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2699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2700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2701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2702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2703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2704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2705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4"/>
          </reference>
        </references>
      </pivotArea>
    </format>
    <format dxfId="2706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2707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2708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2709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2710">
      <pivotArea dataOnly="0" labelOnly="1" fieldPosition="0">
        <references count="1">
          <reference field="0" count="0"/>
        </references>
      </pivotArea>
    </format>
    <format dxfId="2711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2712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2713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2714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271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716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2717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2718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719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720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2721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722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723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2724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725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72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72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72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729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730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3">
            <x v="0"/>
            <x v="1"/>
            <x v="4"/>
          </reference>
        </references>
      </pivotArea>
    </format>
    <format dxfId="2731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732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2733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2734">
      <pivotArea collapsedLevelsAreSubtotals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2735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2736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2737">
      <pivotArea dataOnly="0" labelOnly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2738">
      <pivotArea outline="0" collapsedLevelsAreSubtotals="1" fieldPosition="0"/>
    </format>
    <format dxfId="2739">
      <pivotArea dataOnly="0" labelOnly="1" fieldPosition="0">
        <references count="1">
          <reference field="0" count="0"/>
        </references>
      </pivotArea>
    </format>
    <format dxfId="2740">
      <pivotArea dataOnly="0" labelOnly="1" grandRow="1" outline="0" fieldPosition="0"/>
    </format>
    <format dxfId="2741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2742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2743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2744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745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2746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747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748">
      <pivotArea outline="0" collapsedLevelsAreSubtotals="1" fieldPosition="0"/>
    </format>
    <format dxfId="2749">
      <pivotArea dataOnly="0" labelOnly="1" fieldPosition="0">
        <references count="1">
          <reference field="0" count="0"/>
        </references>
      </pivotArea>
    </format>
    <format dxfId="2750">
      <pivotArea dataOnly="0" labelOnly="1" grandRow="1" outline="0" fieldPosition="0"/>
    </format>
    <format dxfId="2751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2752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2753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2754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755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275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1"/>
          </reference>
        </references>
      </pivotArea>
    </format>
    <format dxfId="2757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75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"/>
          </reference>
        </references>
      </pivotArea>
    </format>
    <format dxfId="275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"/>
          </reference>
        </references>
      </pivotArea>
    </format>
    <format dxfId="276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1"/>
          </reference>
        </references>
      </pivotArea>
    </format>
    <format dxfId="276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"/>
          </reference>
        </references>
      </pivotArea>
    </format>
    <format dxfId="276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"/>
          </reference>
        </references>
      </pivotArea>
    </format>
    <format dxfId="2763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2764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276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1"/>
          </reference>
        </references>
      </pivotArea>
    </format>
    <format dxfId="276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"/>
          </reference>
        </references>
      </pivotArea>
    </format>
    <format dxfId="276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"/>
          </reference>
        </references>
      </pivotArea>
    </format>
    <format dxfId="2768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769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2770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277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1"/>
          </reference>
        </references>
      </pivotArea>
    </format>
    <format dxfId="277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"/>
          </reference>
        </references>
      </pivotArea>
    </format>
    <format dxfId="277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"/>
          </reference>
        </references>
      </pivotArea>
    </format>
    <format dxfId="277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1"/>
          </reference>
        </references>
      </pivotArea>
    </format>
    <format dxfId="277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3"/>
          </reference>
        </references>
      </pivotArea>
    </format>
    <format dxfId="277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2"/>
          </reference>
        </references>
      </pivotArea>
    </format>
    <format dxfId="277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4"/>
          </reference>
        </references>
      </pivotArea>
    </format>
    <format dxfId="277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57"/>
          </reference>
        </references>
      </pivotArea>
    </format>
    <format dxfId="277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4"/>
          </reference>
        </references>
      </pivotArea>
    </format>
    <format dxfId="278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57"/>
          </reference>
        </references>
      </pivotArea>
    </format>
    <format dxfId="278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4"/>
          </reference>
        </references>
      </pivotArea>
    </format>
    <format dxfId="2782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92"/>
          </reference>
        </references>
      </pivotArea>
    </format>
    <format dxfId="278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4"/>
          </reference>
        </references>
      </pivotArea>
    </format>
    <format dxfId="278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57"/>
          </reference>
        </references>
      </pivotArea>
    </format>
    <format dxfId="2785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92"/>
          </reference>
        </references>
      </pivotArea>
    </format>
  </formats>
  <conditionalFormats count="6">
    <conditionalFormat scope="data" priority="37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24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  <conditionalFormat scope="field" priority="8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5" count="0" selected="0"/>
          </references>
        </pivotArea>
      </pivotAreas>
    </conditionalFormat>
    <conditionalFormat scope="field" priority="7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5" count="0" selected="0"/>
          </references>
        </pivotArea>
      </pivotAreas>
    </conditionalFormat>
    <conditionalFormat scope="field" priority="6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5" count="0" selected="0"/>
          </references>
        </pivotArea>
      </pivotAreas>
    </conditionalFormat>
    <conditionalFormat scope="field" priority="5">
      <pivotAreas count="1">
        <pivotArea outline="0" collapsedLevelsAreSubtotals="1" fieldPosition="0">
          <references count="2">
            <reference field="4294967294" count="1" selected="0">
              <x v="4"/>
            </reference>
            <reference field="5" count="0" selected="0"/>
          </references>
        </pivotArea>
      </pivotAreas>
    </conditionalFormat>
  </conditionalFormats>
  <pivotTableStyleInfo name="PivotStyleMedium15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6000000}" name="Tableau croisé dynamique4" cacheId="0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O6:T16" firstHeaderRow="1" firstDataRow="2" firstDataCol="1" rowPageCount="1" colPageCount="1"/>
  <pivotFields count="79">
    <pivotField axis="axisRow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showAll="0" defaultSubtotal="0">
      <items count="13">
        <item h="1" m="1" x="6"/>
        <item h="1" m="1" x="3"/>
        <item h="1" m="1" x="7"/>
        <item h="1" m="1" x="11"/>
        <item h="1" m="1" x="2"/>
        <item h="1" m="1" x="4"/>
        <item m="1" x="5"/>
        <item h="1" m="1" x="10"/>
        <item h="1" m="1" x="12"/>
        <item h="1" x="1"/>
        <item h="1" m="1" x="8"/>
        <item h="1" m="1" x="9"/>
        <item h="1" x="0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showAll="0" defaultSubtotal="0">
      <items count="246">
        <item sd="0" m="1" x="191"/>
        <item sd="0" m="1" x="129"/>
        <item sd="0" m="1" x="70"/>
        <item sd="0" m="1" x="11"/>
        <item sd="0" m="1" x="187"/>
        <item sd="0" m="1" x="126"/>
        <item sd="0" m="1" x="7"/>
        <item sd="0" m="1" x="183"/>
        <item sd="0" m="1" x="63"/>
        <item sd="0" m="1" x="243"/>
        <item sd="0" m="1" x="178"/>
        <item sd="0" m="1" x="59"/>
        <item sd="0" m="1" x="239"/>
        <item sd="0" m="1" x="174"/>
        <item sd="0" m="1" x="113"/>
        <item sd="0" m="1" x="54"/>
        <item sd="0" m="1" x="235"/>
        <item sd="0" m="1" x="109"/>
        <item sd="0" m="1" x="50"/>
        <item sd="0" m="1" x="231"/>
        <item sd="0" m="1" x="165"/>
        <item sd="0" m="1" x="103"/>
        <item sd="0" m="1" x="44"/>
        <item sd="0" m="1" x="158"/>
        <item sd="0" m="1" x="56"/>
        <item sd="0" m="1" x="237"/>
        <item sd="0" m="1" x="172"/>
        <item sd="0" m="1" x="111"/>
        <item sd="0" m="1" x="168"/>
        <item sd="0" m="1" x="107"/>
        <item sd="0" m="1" x="48"/>
        <item sd="0" m="1" x="228"/>
        <item sd="0" m="1" x="161"/>
        <item sd="0" m="1" x="222"/>
        <item sd="0" m="1" x="155"/>
        <item sd="0" m="1" x="97"/>
        <item sd="0" m="1" x="36"/>
        <item sd="0" m="1" x="216"/>
        <item sd="0" m="1" x="32"/>
        <item sd="0" m="1" x="211"/>
        <item sd="0" m="1" x="147"/>
        <item sd="0" m="1" x="136"/>
        <item sd="0" m="1" x="77"/>
        <item sd="0" m="1" x="16"/>
        <item sd="0" m="1" x="194"/>
        <item sd="0" m="1" x="133"/>
        <item sd="0" m="1" x="74"/>
        <item sd="0" m="1" x="190"/>
        <item sd="0" m="1" x="128"/>
        <item sd="0" x="4"/>
        <item sd="0" m="1" x="69"/>
        <item sd="0" m="1" x="10"/>
        <item sd="0" m="1" x="186"/>
        <item sd="0" m="1" x="125"/>
        <item sd="0" m="1" x="6"/>
        <item sd="0" m="1" x="182"/>
        <item sd="0" m="1" x="121"/>
        <item sd="0" m="1" x="62"/>
        <item sd="0" m="1" x="242"/>
        <item sd="0" m="1" x="58"/>
        <item sd="0" m="1" x="238"/>
        <item sd="0" m="1" x="173"/>
        <item sd="0" m="1" x="112"/>
        <item sd="0" m="1" x="53"/>
        <item sd="0" m="1" x="123"/>
        <item sd="0" m="1" x="65"/>
        <item sd="0" m="1" x="244"/>
        <item sd="0" m="1" x="179"/>
        <item sd="0" m="1" x="118"/>
        <item sd="0" m="1" x="176"/>
        <item sd="0" m="1" x="115"/>
        <item sd="0" m="1" x="55"/>
        <item sd="0" m="1" x="236"/>
        <item sd="0" m="1" x="170"/>
        <item sd="0" m="1" x="233"/>
        <item sd="0" m="1" x="167"/>
        <item sd="0" m="1" x="105"/>
        <item sd="0" m="1" x="46"/>
        <item sd="0" m="1" x="226"/>
        <item sd="0" m="1" x="40"/>
        <item sd="0" m="1" x="221"/>
        <item sd="0" m="1" x="153"/>
        <item sd="0" m="1" x="95"/>
        <item sd="0" m="1" x="34"/>
        <item sd="0" m="1" x="163"/>
        <item sd="0" m="1" x="101"/>
        <item sd="0" m="1" x="42"/>
        <item sd="0" m="1" x="224"/>
        <item sd="0" m="1" x="157"/>
        <item sd="0" m="1" x="218"/>
        <item sd="0" m="1" x="151"/>
        <item sd="0" m="1" x="93"/>
        <item sd="0" m="1" x="33"/>
        <item sd="0" m="1" x="212"/>
        <item sd="0" m="1" x="29"/>
        <item sd="0" m="1" x="207"/>
        <item sd="0" m="1" x="143"/>
        <item sd="0" m="1" x="86"/>
        <item sd="0" m="1" x="24"/>
        <item sd="0" m="1" x="201"/>
        <item sd="0" m="1" x="82"/>
        <item sd="0" m="1" x="20"/>
        <item sd="0" m="1" x="197"/>
        <item sd="0" m="1" x="135"/>
        <item sd="0" m="1" x="76"/>
        <item sd="0" m="1" x="15"/>
        <item sd="0" m="1" x="132"/>
        <item sd="0" m="1" x="73"/>
        <item sd="0" m="1" x="13"/>
        <item sd="0" m="1" x="204"/>
        <item sd="0" m="1" x="141"/>
        <item sd="0" m="1" x="84"/>
        <item sd="0" m="1" x="137"/>
        <item sd="0" m="1" x="79"/>
        <item sd="0" m="1" x="18"/>
        <item sd="0" m="1" x="196"/>
        <item sd="0" m="1" x="14"/>
        <item sd="0" m="1" x="192"/>
        <item sd="0" m="1" x="130"/>
        <item sd="0" m="1" x="71"/>
        <item sd="0" m="1" x="12"/>
        <item sd="0" m="1" x="188"/>
        <item sd="0" m="1" x="67"/>
        <item sd="0" m="1" x="8"/>
        <item sd="0" m="1" x="184"/>
        <item sd="0" m="1" x="122"/>
        <item sd="0" m="1" x="64"/>
        <item sd="0" m="1" x="117"/>
        <item sd="0" m="1" x="60"/>
        <item sd="0" m="1" x="240"/>
        <item sd="0" m="1" x="175"/>
        <item sd="0" m="1" x="114"/>
        <item sd="0" m="1" x="124"/>
        <item sd="0" m="1" x="66"/>
        <item sd="0" m="1" x="5"/>
        <item sd="0" m="1" x="181"/>
        <item sd="0" m="1" x="120"/>
        <item sd="0" m="1" x="177"/>
        <item sd="0" m="1" x="116"/>
        <item sd="0" m="1" x="57"/>
        <item sd="0" m="1" x="234"/>
        <item sd="0" m="1" x="169"/>
        <item sd="0" m="1" x="108"/>
        <item sd="0" m="1" x="49"/>
        <item sd="0" m="1" x="229"/>
        <item sd="0" m="1" x="162"/>
        <item sd="0" m="1" x="41"/>
        <item sd="0" m="1" x="223"/>
        <item sd="0" m="1" x="156"/>
        <item sd="0" m="1" x="98"/>
        <item sd="0" m="1" x="37"/>
        <item sd="0" m="1" x="217"/>
        <item sd="0" m="1" x="92"/>
        <item sd="0" m="1" x="51"/>
        <item sd="0" m="1" x="232"/>
        <item sd="0" m="1" x="166"/>
        <item sd="0" m="1" x="104"/>
        <item sd="0" m="1" x="45"/>
        <item sd="0" m="1" x="159"/>
        <item sd="0" m="1" x="99"/>
        <item sd="0" m="1" x="39"/>
        <item sd="0" m="1" x="220"/>
        <item sd="0" m="1" x="152"/>
        <item sd="0" m="1" x="94"/>
        <item sd="0" m="1" x="214"/>
        <item sd="0" m="1" x="149"/>
        <item sd="0" m="1" x="90"/>
        <item sd="0" m="1" x="31"/>
        <item sd="0" m="1" x="209"/>
        <item sd="0" m="1" x="145"/>
        <item sd="0" m="1" x="26"/>
        <item sd="0" m="1" x="203"/>
        <item sd="0" m="1" x="140"/>
        <item sd="0" m="1" x="83"/>
        <item sd="0" m="1" x="21"/>
        <item sd="0" m="1" x="198"/>
        <item sd="0" m="1" x="78"/>
        <item sd="0" m="1" x="17"/>
        <item sd="0" m="1" x="195"/>
        <item sd="0" m="1" x="89"/>
        <item sd="0" m="1" x="28"/>
        <item sd="0" m="1" x="206"/>
        <item sd="0" m="1" x="85"/>
        <item sd="0" m="1" x="23"/>
        <item sd="0" m="1" x="200"/>
        <item sd="0" m="1" x="139"/>
        <item sd="0" m="1" x="81"/>
        <item sd="0" m="1" x="19"/>
        <item sd="0" m="1" x="134"/>
        <item sd="0" m="1" x="75"/>
        <item sd="0" m="1" x="193"/>
        <item sd="0" m="1" x="189"/>
        <item sd="0" m="1" x="131"/>
        <item sd="0" m="1" x="72"/>
        <item sd="0" m="1" x="127"/>
        <item sd="0" m="1" x="68"/>
        <item sd="0" m="1" x="9"/>
        <item sd="0" m="1" x="185"/>
        <item sd="0" m="1" x="245"/>
        <item sd="0" m="1" x="180"/>
        <item sd="0" m="1" x="119"/>
        <item sd="0" m="1" x="61"/>
        <item sd="0" m="1" x="241"/>
        <item sd="0" m="1" x="230"/>
        <item sd="0" m="1" x="164"/>
        <item sd="0" m="1" x="102"/>
        <item sd="0" m="1" x="43"/>
        <item sd="0" m="1" x="225"/>
        <item sd="0" m="1" x="38"/>
        <item sd="0" m="1" x="219"/>
        <item sd="0" m="1" x="171"/>
        <item sd="0" m="1" x="110"/>
        <item sd="0" m="1" x="52"/>
        <item sd="0" m="1" x="106"/>
        <item sd="0" m="1" x="47"/>
        <item sd="0" m="1" x="227"/>
        <item sd="0" m="1" x="160"/>
        <item sd="0" m="1" x="100"/>
        <item sd="0" m="1" x="154"/>
        <item sd="0" m="1" x="96"/>
        <item sd="0" m="1" x="35"/>
        <item sd="0" m="1" x="215"/>
        <item sd="0" m="1" x="150"/>
        <item sd="0" m="1" x="91"/>
        <item sd="0" m="1" x="210"/>
        <item sd="0" m="1" x="146"/>
        <item sd="0" m="1" x="88"/>
        <item sd="0" m="1" x="27"/>
        <item sd="0" m="1" x="205"/>
        <item sd="0" m="1" x="142"/>
        <item sd="0" m="1" x="22"/>
        <item sd="0" m="1" x="199"/>
        <item sd="0" m="1" x="138"/>
        <item sd="0" m="1" x="80"/>
        <item sd="0" m="1" x="213"/>
        <item sd="0" m="1" x="148"/>
        <item sd="0" m="1" x="30"/>
        <item sd="0" m="1" x="208"/>
        <item sd="0" m="1" x="144"/>
        <item sd="0" m="1" x="87"/>
        <item m="1" x="25"/>
        <item m="1" x="202"/>
        <item sd="0" x="0"/>
        <item sd="0" x="1"/>
        <item sd="0" x="2"/>
        <item x="3"/>
      </items>
    </pivotField>
    <pivotField axis="axisRow" showAll="0">
      <items count="65">
        <item h="1" sd="0" x="7"/>
        <item h="1" sd="0" x="10"/>
        <item h="1" sd="0" x="11"/>
        <item h="1" sd="0" x="12"/>
        <item h="1" sd="0" x="13"/>
        <item h="1" sd="0" m="1" x="55"/>
        <item h="1" sd="0" x="35"/>
        <item h="1" sd="0" x="37"/>
        <item h="1" sd="0" m="1" x="58"/>
        <item h="1" sd="0" x="38"/>
        <item h="1" sd="0" x="50"/>
        <item x="9"/>
        <item h="1" sd="0" x="24"/>
        <item h="1" sd="0" m="1" x="61"/>
        <item h="1" sd="0" x="23"/>
        <item h="1" sd="0" x="15"/>
        <item h="1" sd="0" x="19"/>
        <item h="1" sd="0" x="30"/>
        <item h="1" sd="0" x="33"/>
        <item h="1" sd="0" x="45"/>
        <item h="1" sd="0" x="29"/>
        <item h="1" sd="0" x="32"/>
        <item h="1" sd="0" x="5"/>
        <item h="1" sd="0" x="27"/>
        <item h="1" sd="0" x="6"/>
        <item h="1" sd="0" x="31"/>
        <item h="1" sd="0" x="46"/>
        <item h="1" sd="0" x="21"/>
        <item h="1" sd="0" x="39"/>
        <item h="1" sd="0" x="0"/>
        <item h="1" sd="0" x="26"/>
        <item h="1" sd="0" x="22"/>
        <item h="1" sd="0" x="20"/>
        <item h="1" sd="0" m="1" x="57"/>
        <item h="1" sd="0" m="1" x="53"/>
        <item h="1" sd="0" x="44"/>
        <item h="1" sd="0" x="2"/>
        <item h="1" sd="0" x="34"/>
        <item h="1" sd="0" x="28"/>
        <item h="1" sd="0" x="8"/>
        <item h="1" sd="0" x="1"/>
        <item h="1" sd="0" x="25"/>
        <item h="1" sd="0" x="3"/>
        <item h="1" sd="0" m="1" x="59"/>
        <item h="1" sd="0" x="16"/>
        <item h="1" sd="0" x="18"/>
        <item h="1" sd="0" x="40"/>
        <item h="1" sd="0" x="4"/>
        <item h="1" sd="0" m="1" x="63"/>
        <item h="1" sd="0" x="36"/>
        <item h="1" sd="0" m="1" x="51"/>
        <item h="1" sd="0" m="1" x="60"/>
        <item h="1" sd="0" m="1" x="54"/>
        <item h="1" sd="0" m="1" x="62"/>
        <item h="1" sd="0" m="1" x="56"/>
        <item h="1" sd="0" m="1" x="52"/>
        <item h="1" sd="0" x="17"/>
        <item h="1" sd="0" x="14"/>
        <item h="1" sd="0" x="42"/>
        <item h="1" x="41"/>
        <item h="1" x="49"/>
        <item h="1" x="47"/>
        <item h="1" x="43"/>
        <item h="1" x="48"/>
        <item t="default" sd="0"/>
      </items>
    </pivotField>
    <pivotField axis="axisRow" showAll="0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3"/>
    <field x="4"/>
    <field x="5"/>
  </rowFields>
  <rowItems count="9">
    <i>
      <x v="37"/>
    </i>
    <i r="1">
      <x v="242"/>
    </i>
    <i r="1">
      <x v="243"/>
    </i>
    <i r="1">
      <x v="244"/>
    </i>
    <i r="1">
      <x v="245"/>
    </i>
    <i r="2">
      <x v="11"/>
    </i>
    <i r="3">
      <x v="2"/>
    </i>
    <i r="3">
      <x v="3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2" hier="-1"/>
  </pageFields>
  <dataFields count="5">
    <dataField name="Nb de pièces" fld="8" baseField="0" baseItem="1"/>
    <dataField name="Temps effectif" fld="19" baseField="0" baseItem="7" numFmtId="46"/>
    <dataField name="Tps moy / pièces" fld="21" subtotal="average" baseField="0" baseItem="1" numFmtId="45"/>
    <dataField name="." fld="22" subtotal="average" baseField="0" baseItem="7" numFmtId="165"/>
    <dataField name="% MMR." fld="16" subtotal="average" baseField="5" baseItem="103" numFmtId="165"/>
  </dataFields>
  <formats count="281">
    <format dxfId="2219">
      <pivotArea type="all" dataOnly="0" outline="0" fieldPosition="0"/>
    </format>
    <format dxfId="2220">
      <pivotArea field="0" type="button" dataOnly="0" labelOnly="1" outline="0" axis="axisRow" fieldPosition="0"/>
    </format>
    <format dxfId="222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222">
      <pivotArea field="0" type="button" dataOnly="0" labelOnly="1" outline="0" axis="axisRow" fieldPosition="0"/>
    </format>
    <format dxfId="222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224">
      <pivotArea field="0" type="button" dataOnly="0" labelOnly="1" outline="0" axis="axisRow" fieldPosition="0"/>
    </format>
    <format dxfId="222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226">
      <pivotArea field="0" type="button" dataOnly="0" labelOnly="1" outline="0" axis="axisRow" fieldPosition="0"/>
    </format>
    <format dxfId="222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228">
      <pivotArea type="all" dataOnly="0" outline="0" fieldPosition="0"/>
    </format>
    <format dxfId="2229">
      <pivotArea outline="0" collapsedLevelsAreSubtotals="1" fieldPosition="0"/>
    </format>
    <format dxfId="223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231">
      <pivotArea dataOnly="0" labelOnly="1" outline="0" fieldPosition="0">
        <references count="1">
          <reference field="2" count="0"/>
        </references>
      </pivotArea>
    </format>
    <format dxfId="2232">
      <pivotArea outline="0" collapsedLevelsAreSubtotals="1" fieldPosition="0"/>
    </format>
    <format dxfId="2233">
      <pivotArea dataOnly="0" labelOnly="1" outline="0" fieldPosition="0">
        <references count="1">
          <reference field="2" count="0"/>
        </references>
      </pivotArea>
    </format>
    <format dxfId="223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235">
      <pivotArea outline="0" collapsedLevelsAreSubtotals="1" fieldPosition="0"/>
    </format>
    <format dxfId="2236">
      <pivotArea dataOnly="0" labelOnly="1" outline="0" fieldPosition="0">
        <references count="1">
          <reference field="2" count="0"/>
        </references>
      </pivotArea>
    </format>
    <format dxfId="223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238">
      <pivotArea type="all" dataOnly="0" outline="0" fieldPosition="0"/>
    </format>
    <format dxfId="2239">
      <pivotArea field="0" type="button" dataOnly="0" labelOnly="1" outline="0" axis="axisRow" fieldPosition="0"/>
    </format>
    <format dxfId="224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24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24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243">
      <pivotArea type="all" dataOnly="0" outline="0" fieldPosition="0"/>
    </format>
    <format dxfId="224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24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246">
      <pivotArea type="topRight" dataOnly="0" labelOnly="1" outline="0" fieldPosition="0"/>
    </format>
    <format dxfId="224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24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24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25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251">
      <pivotArea dataOnly="0" labelOnly="1" outline="0" fieldPosition="0">
        <references count="1">
          <reference field="2" count="0"/>
        </references>
      </pivotArea>
    </format>
    <format dxfId="2252">
      <pivotArea type="all" dataOnly="0" outline="0" fieldPosition="0"/>
    </format>
    <format dxfId="225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254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255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25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257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2258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259">
      <pivotArea type="all" dataOnly="0" outline="0" fieldPosition="0"/>
    </format>
    <format dxfId="2260">
      <pivotArea outline="0" collapsedLevelsAreSubtotals="1" fieldPosition="0"/>
    </format>
    <format dxfId="2261">
      <pivotArea dataOnly="0" labelOnly="1" fieldPosition="0">
        <references count="1">
          <reference field="0" count="0"/>
        </references>
      </pivotArea>
    </format>
    <format dxfId="2262">
      <pivotArea dataOnly="0" labelOnly="1" grandRow="1" outline="0" fieldPosition="0"/>
    </format>
    <format dxfId="226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264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265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266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267">
      <pivotArea outline="0" fieldPosition="0">
        <references count="1">
          <reference field="4294967294" count="1">
            <x v="4"/>
          </reference>
        </references>
      </pivotArea>
    </format>
    <format dxfId="2268">
      <pivotArea outline="0" fieldPosition="0">
        <references count="1">
          <reference field="4294967294" count="1">
            <x v="1"/>
          </reference>
        </references>
      </pivotArea>
    </format>
    <format dxfId="2269">
      <pivotArea outline="0" collapsedLevelsAreSubtotals="1" fieldPosition="0"/>
    </format>
    <format dxfId="2270">
      <pivotArea dataOnly="0" labelOnly="1" grandRow="1" outline="0" fieldPosition="0"/>
    </format>
    <format dxfId="2271">
      <pivotArea outline="0" collapsedLevelsAreSubtotals="1" fieldPosition="0"/>
    </format>
    <format dxfId="2272">
      <pivotArea dataOnly="0" labelOnly="1" grandRow="1" outline="0" fieldPosition="0"/>
    </format>
    <format dxfId="2273">
      <pivotArea field="2" type="button" dataOnly="0" labelOnly="1" outline="0" axis="axisPage" fieldPosition="0"/>
    </format>
    <format dxfId="2274">
      <pivotArea type="origin" dataOnly="0" labelOnly="1" outline="0" fieldPosition="0"/>
    </format>
    <format dxfId="2275">
      <pivotArea field="1" type="button" dataOnly="0" labelOnly="1" outline="0"/>
    </format>
    <format dxfId="2276">
      <pivotArea dataOnly="0" labelOnly="1" grandRow="1" outline="0" fieldPosition="0"/>
    </format>
    <format dxfId="2277">
      <pivotArea type="all" dataOnly="0" outline="0" fieldPosition="0"/>
    </format>
    <format dxfId="2278">
      <pivotArea outline="0" collapsedLevelsAreSubtotals="1" fieldPosition="0"/>
    </format>
    <format dxfId="2279">
      <pivotArea type="origin" dataOnly="0" labelOnly="1" outline="0" fieldPosition="0"/>
    </format>
    <format dxfId="2280">
      <pivotArea field="-2" type="button" dataOnly="0" labelOnly="1" outline="0" axis="axisCol" fieldPosition="0"/>
    </format>
    <format dxfId="2281">
      <pivotArea type="topRight" dataOnly="0" labelOnly="1" outline="0" fieldPosition="0"/>
    </format>
    <format dxfId="2282">
      <pivotArea field="0" type="button" dataOnly="0" labelOnly="1" outline="0" axis="axisRow" fieldPosition="0"/>
    </format>
    <format dxfId="2283">
      <pivotArea dataOnly="0" labelOnly="1" fieldPosition="0">
        <references count="1">
          <reference field="0" count="0"/>
        </references>
      </pivotArea>
    </format>
    <format dxfId="2284">
      <pivotArea dataOnly="0" labelOnly="1" grandRow="1" outline="0" fieldPosition="0"/>
    </format>
    <format dxfId="228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28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28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28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28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29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291">
      <pivotArea type="all" dataOnly="0" outline="0" fieldPosition="0"/>
    </format>
    <format dxfId="2292">
      <pivotArea outline="0" collapsedLevelsAreSubtotals="1" fieldPosition="0"/>
    </format>
    <format dxfId="2293">
      <pivotArea type="origin" dataOnly="0" labelOnly="1" outline="0" fieldPosition="0"/>
    </format>
    <format dxfId="2294">
      <pivotArea field="-2" type="button" dataOnly="0" labelOnly="1" outline="0" axis="axisCol" fieldPosition="0"/>
    </format>
    <format dxfId="2295">
      <pivotArea type="topRight" dataOnly="0" labelOnly="1" outline="0" fieldPosition="0"/>
    </format>
    <format dxfId="2296">
      <pivotArea field="0" type="button" dataOnly="0" labelOnly="1" outline="0" axis="axisRow" fieldPosition="0"/>
    </format>
    <format dxfId="2297">
      <pivotArea dataOnly="0" labelOnly="1" fieldPosition="0">
        <references count="1">
          <reference field="0" count="0"/>
        </references>
      </pivotArea>
    </format>
    <format dxfId="2298">
      <pivotArea dataOnly="0" labelOnly="1" grandRow="1" outline="0" fieldPosition="0"/>
    </format>
    <format dxfId="229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300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30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30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30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30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305">
      <pivotArea type="all" dataOnly="0" outline="0" fieldPosition="0"/>
    </format>
    <format dxfId="2306">
      <pivotArea outline="0" collapsedLevelsAreSubtotals="1" fieldPosition="0"/>
    </format>
    <format dxfId="2307">
      <pivotArea type="origin" dataOnly="0" labelOnly="1" outline="0" fieldPosition="0"/>
    </format>
    <format dxfId="2308">
      <pivotArea field="-2" type="button" dataOnly="0" labelOnly="1" outline="0" axis="axisCol" fieldPosition="0"/>
    </format>
    <format dxfId="2309">
      <pivotArea type="topRight" dataOnly="0" labelOnly="1" outline="0" fieldPosition="0"/>
    </format>
    <format dxfId="2310">
      <pivotArea field="0" type="button" dataOnly="0" labelOnly="1" outline="0" axis="axisRow" fieldPosition="0"/>
    </format>
    <format dxfId="2311">
      <pivotArea dataOnly="0" labelOnly="1" fieldPosition="0">
        <references count="1">
          <reference field="0" count="0"/>
        </references>
      </pivotArea>
    </format>
    <format dxfId="2312">
      <pivotArea dataOnly="0" labelOnly="1" grandRow="1" outline="0" fieldPosition="0"/>
    </format>
    <format dxfId="231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31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31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31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31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31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319">
      <pivotArea type="origin" dataOnly="0" labelOnly="1" outline="0" fieldPosition="0"/>
    </format>
    <format dxfId="2320">
      <pivotArea field="-2" type="button" dataOnly="0" labelOnly="1" outline="0" axis="axisCol" fieldPosition="0"/>
    </format>
    <format dxfId="2321">
      <pivotArea type="topRight" dataOnly="0" labelOnly="1" outline="0" fieldPosition="0"/>
    </format>
    <format dxfId="2322">
      <pivotArea field="0" type="button" dataOnly="0" labelOnly="1" outline="0" axis="axisRow" fieldPosition="0"/>
    </format>
    <format dxfId="232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324">
      <pivotArea outline="0" collapsedLevelsAreSubtotals="1" fieldPosition="0"/>
    </format>
    <format dxfId="2325">
      <pivotArea dataOnly="0" labelOnly="1" fieldPosition="0">
        <references count="1">
          <reference field="0" count="0"/>
        </references>
      </pivotArea>
    </format>
    <format dxfId="2326">
      <pivotArea dataOnly="0" labelOnly="1" grandRow="1" outline="0" fieldPosition="0"/>
    </format>
    <format dxfId="232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328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32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33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33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332">
      <pivotArea outline="0" collapsedLevelsAreSubtotals="1" fieldPosition="0"/>
    </format>
    <format dxfId="2333">
      <pivotArea dataOnly="0" labelOnly="1" fieldPosition="0">
        <references count="1">
          <reference field="0" count="0"/>
        </references>
      </pivotArea>
    </format>
    <format dxfId="2334">
      <pivotArea dataOnly="0" labelOnly="1" grandRow="1" outline="0" fieldPosition="0"/>
    </format>
    <format dxfId="233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33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33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33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33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340">
      <pivotArea outline="0" collapsedLevelsAreSubtotals="1" fieldPosition="0"/>
    </format>
    <format dxfId="2341">
      <pivotArea dataOnly="0" labelOnly="1" fieldPosition="0">
        <references count="1">
          <reference field="0" count="0"/>
        </references>
      </pivotArea>
    </format>
    <format dxfId="2342">
      <pivotArea dataOnly="0" labelOnly="1" grandRow="1" outline="0" fieldPosition="0"/>
    </format>
    <format dxfId="234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34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34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34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34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348">
      <pivotArea outline="0" collapsedLevelsAreSubtotals="1" fieldPosition="0"/>
    </format>
    <format dxfId="2349">
      <pivotArea dataOnly="0" labelOnly="1" fieldPosition="0">
        <references count="1">
          <reference field="0" count="0"/>
        </references>
      </pivotArea>
    </format>
    <format dxfId="2350">
      <pivotArea dataOnly="0" labelOnly="1" grandRow="1" outline="0" fieldPosition="0"/>
    </format>
    <format dxfId="2351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352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2353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2354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235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356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2357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358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359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2360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361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362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2363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364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36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36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36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368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2369">
      <pivotArea collapsedLevelsAreSubtotals="1" fieldPosition="0">
        <references count="1">
          <reference field="0" count="0"/>
        </references>
      </pivotArea>
    </format>
    <format dxfId="2370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2371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2372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2373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2374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2375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2376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2377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2378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2379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2380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2381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2382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2383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2384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2385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2386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2387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2388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2389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2390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2391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2392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2393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2394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2395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2396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2397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2398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2399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2400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2401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2402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2403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2404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2405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2406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2407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2408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2409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2410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2411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2412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2413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2414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2415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2416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2417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2418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2419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2420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2421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2422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2423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2424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4"/>
          </reference>
        </references>
      </pivotArea>
    </format>
    <format dxfId="2425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2426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2427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2428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2429">
      <pivotArea dataOnly="0" labelOnly="1" fieldPosition="0">
        <references count="1">
          <reference field="0" count="0"/>
        </references>
      </pivotArea>
    </format>
    <format dxfId="2430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2431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2432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2433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243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435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2436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2437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438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439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2440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441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442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2443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444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44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44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44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448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449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3">
            <x v="0"/>
            <x v="1"/>
            <x v="4"/>
          </reference>
        </references>
      </pivotArea>
    </format>
    <format dxfId="2450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451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2452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2453">
      <pivotArea collapsedLevelsAreSubtotals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2454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2455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2456">
      <pivotArea dataOnly="0" labelOnly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2457">
      <pivotArea outline="0" collapsedLevelsAreSubtotals="1" fieldPosition="0"/>
    </format>
    <format dxfId="2458">
      <pivotArea dataOnly="0" labelOnly="1" fieldPosition="0">
        <references count="1">
          <reference field="0" count="0"/>
        </references>
      </pivotArea>
    </format>
    <format dxfId="2459">
      <pivotArea dataOnly="0" labelOnly="1" grandRow="1" outline="0" fieldPosition="0"/>
    </format>
    <format dxfId="2460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2461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2462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2463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464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246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466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467">
      <pivotArea outline="0" collapsedLevelsAreSubtotals="1" fieldPosition="0"/>
    </format>
    <format dxfId="2468">
      <pivotArea dataOnly="0" labelOnly="1" fieldPosition="0">
        <references count="1">
          <reference field="0" count="0"/>
        </references>
      </pivotArea>
    </format>
    <format dxfId="2469">
      <pivotArea dataOnly="0" labelOnly="1" grandRow="1" outline="0" fieldPosition="0"/>
    </format>
    <format dxfId="2470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2471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2472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2473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474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247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1"/>
          </reference>
        </references>
      </pivotArea>
    </format>
    <format dxfId="2476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47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"/>
          </reference>
        </references>
      </pivotArea>
    </format>
    <format dxfId="247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"/>
          </reference>
        </references>
      </pivotArea>
    </format>
    <format dxfId="247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1"/>
          </reference>
        </references>
      </pivotArea>
    </format>
    <format dxfId="248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"/>
          </reference>
        </references>
      </pivotArea>
    </format>
    <format dxfId="248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"/>
          </reference>
        </references>
      </pivotArea>
    </format>
    <format dxfId="2482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2483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248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1"/>
          </reference>
        </references>
      </pivotArea>
    </format>
    <format dxfId="248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"/>
          </reference>
        </references>
      </pivotArea>
    </format>
    <format dxfId="248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"/>
          </reference>
        </references>
      </pivotArea>
    </format>
    <format dxfId="2487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488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2489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249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1"/>
          </reference>
        </references>
      </pivotArea>
    </format>
    <format dxfId="249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"/>
          </reference>
        </references>
      </pivotArea>
    </format>
    <format dxfId="249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"/>
          </reference>
        </references>
      </pivotArea>
    </format>
    <format dxfId="249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1"/>
          </reference>
        </references>
      </pivotArea>
    </format>
    <format dxfId="249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3"/>
          </reference>
        </references>
      </pivotArea>
    </format>
    <format dxfId="249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2"/>
          </reference>
        </references>
      </pivotArea>
    </format>
    <format dxfId="249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0"/>
        </references>
      </pivotArea>
    </format>
    <format dxfId="249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0"/>
        </references>
      </pivotArea>
    </format>
    <format dxfId="249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0"/>
        </references>
      </pivotArea>
    </format>
    <format dxfId="249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0"/>
        </references>
      </pivotArea>
    </format>
  </formats>
  <conditionalFormats count="2">
    <conditionalFormat scope="data" priority="36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23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8000000}" name="Tableau croisé dynamique6" cacheId="0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J6:AO15" firstHeaderRow="1" firstDataRow="2" firstDataCol="1" rowPageCount="1" colPageCount="1"/>
  <pivotFields count="79">
    <pivotField axis="axisRow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showAll="0" defaultSubtotal="0">
      <items count="13">
        <item h="1" m="1" x="6"/>
        <item h="1" m="1" x="3"/>
        <item h="1" m="1" x="7"/>
        <item h="1" m="1" x="11"/>
        <item h="1" m="1" x="2"/>
        <item h="1" m="1" x="4"/>
        <item m="1" x="5"/>
        <item h="1" m="1" x="10"/>
        <item h="1" m="1" x="12"/>
        <item h="1" x="1"/>
        <item h="1" m="1" x="8"/>
        <item h="1" m="1" x="9"/>
        <item h="1" x="0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showAll="0" defaultSubtotal="0">
      <items count="246">
        <item m="1" x="191"/>
        <item m="1" x="129"/>
        <item m="1" x="70"/>
        <item m="1" x="11"/>
        <item m="1" x="187"/>
        <item m="1" x="126"/>
        <item m="1" x="7"/>
        <item m="1" x="183"/>
        <item m="1" x="63"/>
        <item m="1" x="243"/>
        <item m="1" x="178"/>
        <item m="1" x="59"/>
        <item m="1" x="239"/>
        <item m="1" x="174"/>
        <item m="1" x="113"/>
        <item m="1" x="54"/>
        <item m="1" x="235"/>
        <item m="1" x="109"/>
        <item m="1" x="50"/>
        <item m="1" x="231"/>
        <item m="1" x="165"/>
        <item m="1" x="103"/>
        <item m="1" x="44"/>
        <item m="1" x="158"/>
        <item m="1" x="56"/>
        <item m="1" x="237"/>
        <item m="1" x="172"/>
        <item m="1" x="111"/>
        <item m="1" x="168"/>
        <item m="1" x="107"/>
        <item m="1" x="48"/>
        <item m="1" x="228"/>
        <item m="1" x="161"/>
        <item m="1" x="222"/>
        <item m="1" x="155"/>
        <item m="1" x="97"/>
        <item m="1" x="36"/>
        <item m="1" x="216"/>
        <item m="1" x="32"/>
        <item m="1" x="211"/>
        <item m="1" x="147"/>
        <item m="1" x="136"/>
        <item m="1" x="77"/>
        <item m="1" x="16"/>
        <item m="1" x="194"/>
        <item m="1" x="133"/>
        <item m="1" x="74"/>
        <item m="1" x="190"/>
        <item m="1" x="128"/>
        <item x="4"/>
        <item m="1" x="69"/>
        <item m="1" x="10"/>
        <item m="1" x="186"/>
        <item m="1" x="125"/>
        <item m="1" x="6"/>
        <item m="1" x="182"/>
        <item m="1" x="121"/>
        <item m="1" x="62"/>
        <item m="1" x="242"/>
        <item m="1" x="58"/>
        <item m="1" x="238"/>
        <item m="1" x="173"/>
        <item m="1" x="112"/>
        <item m="1" x="53"/>
        <item m="1" x="123"/>
        <item m="1" x="65"/>
        <item m="1" x="244"/>
        <item m="1" x="179"/>
        <item m="1" x="118"/>
        <item m="1" x="176"/>
        <item m="1" x="115"/>
        <item m="1" x="55"/>
        <item m="1" x="236"/>
        <item m="1" x="170"/>
        <item m="1" x="233"/>
        <item m="1" x="167"/>
        <item m="1" x="105"/>
        <item m="1" x="46"/>
        <item m="1" x="226"/>
        <item m="1" x="40"/>
        <item m="1" x="221"/>
        <item m="1" x="153"/>
        <item m="1" x="95"/>
        <item m="1" x="34"/>
        <item m="1" x="163"/>
        <item m="1" x="101"/>
        <item m="1" x="42"/>
        <item m="1" x="224"/>
        <item m="1" x="157"/>
        <item m="1" x="218"/>
        <item m="1" x="151"/>
        <item m="1" x="93"/>
        <item m="1" x="33"/>
        <item m="1" x="212"/>
        <item m="1" x="29"/>
        <item m="1" x="207"/>
        <item m="1" x="143"/>
        <item m="1" x="86"/>
        <item m="1" x="24"/>
        <item m="1" x="201"/>
        <item m="1" x="82"/>
        <item m="1" x="20"/>
        <item m="1" x="197"/>
        <item m="1" x="135"/>
        <item m="1" x="76"/>
        <item m="1" x="15"/>
        <item m="1" x="132"/>
        <item m="1" x="73"/>
        <item m="1" x="13"/>
        <item m="1" x="204"/>
        <item m="1" x="141"/>
        <item m="1" x="84"/>
        <item m="1" x="137"/>
        <item m="1" x="79"/>
        <item m="1" x="18"/>
        <item m="1" x="196"/>
        <item m="1" x="14"/>
        <item m="1" x="192"/>
        <item m="1" x="130"/>
        <item m="1" x="71"/>
        <item m="1" x="12"/>
        <item m="1" x="188"/>
        <item m="1" x="67"/>
        <item m="1" x="8"/>
        <item m="1" x="184"/>
        <item m="1" x="122"/>
        <item m="1" x="64"/>
        <item m="1" x="117"/>
        <item m="1" x="60"/>
        <item m="1" x="240"/>
        <item m="1" x="175"/>
        <item m="1" x="114"/>
        <item m="1" x="124"/>
        <item m="1" x="66"/>
        <item m="1" x="5"/>
        <item m="1" x="181"/>
        <item m="1" x="120"/>
        <item m="1" x="177"/>
        <item m="1" x="116"/>
        <item m="1" x="57"/>
        <item m="1" x="234"/>
        <item m="1" x="169"/>
        <item m="1" x="108"/>
        <item m="1" x="49"/>
        <item m="1" x="229"/>
        <item m="1" x="162"/>
        <item m="1" x="41"/>
        <item m="1" x="223"/>
        <item m="1" x="156"/>
        <item m="1" x="98"/>
        <item m="1" x="37"/>
        <item m="1" x="217"/>
        <item m="1" x="92"/>
        <item m="1" x="51"/>
        <item m="1" x="232"/>
        <item m="1" x="166"/>
        <item m="1" x="104"/>
        <item m="1" x="45"/>
        <item m="1" x="159"/>
        <item m="1" x="99"/>
        <item m="1" x="39"/>
        <item m="1" x="220"/>
        <item m="1" x="152"/>
        <item m="1" x="94"/>
        <item m="1" x="214"/>
        <item m="1" x="149"/>
        <item m="1" x="90"/>
        <item m="1" x="31"/>
        <item m="1" x="209"/>
        <item m="1" x="145"/>
        <item m="1" x="26"/>
        <item m="1" x="203"/>
        <item m="1" x="140"/>
        <item m="1" x="83"/>
        <item m="1" x="21"/>
        <item m="1" x="198"/>
        <item m="1" x="78"/>
        <item m="1" x="17"/>
        <item m="1" x="195"/>
        <item m="1" x="89"/>
        <item m="1" x="28"/>
        <item m="1" x="206"/>
        <item m="1" x="85"/>
        <item m="1" x="23"/>
        <item m="1" x="200"/>
        <item m="1" x="139"/>
        <item m="1" x="81"/>
        <item m="1" x="19"/>
        <item m="1" x="134"/>
        <item m="1" x="75"/>
        <item m="1" x="193"/>
        <item sd="0" m="1" x="189"/>
        <item m="1" x="131"/>
        <item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sd="0" m="1" x="213"/>
        <item m="1" x="148"/>
        <item sd="0" m="1" x="30"/>
        <item sd="0" m="1" x="208"/>
        <item sd="0" m="1" x="144"/>
        <item sd="0" m="1" x="87"/>
        <item m="1" x="25"/>
        <item m="1" x="202"/>
        <item sd="0" x="0"/>
        <item sd="0" x="1"/>
        <item sd="0" x="2"/>
        <item x="3"/>
      </items>
    </pivotField>
    <pivotField axis="axisRow" showAll="0">
      <items count="65">
        <item x="7"/>
        <item h="1" sd="0" x="10"/>
        <item h="1" sd="0" x="11"/>
        <item h="1" sd="0" x="12"/>
        <item h="1" sd="0" x="13"/>
        <item h="1" sd="0" m="1" x="55"/>
        <item h="1" sd="0" x="35"/>
        <item h="1" sd="0" x="37"/>
        <item h="1" sd="0" m="1" x="58"/>
        <item h="1" sd="0" x="38"/>
        <item h="1" sd="0" x="50"/>
        <item h="1" sd="0" x="9"/>
        <item h="1" sd="0" x="24"/>
        <item h="1" sd="0" m="1" x="61"/>
        <item h="1" sd="0" x="23"/>
        <item h="1" sd="0" x="15"/>
        <item h="1" sd="0" x="19"/>
        <item h="1" sd="0" x="30"/>
        <item h="1" sd="0" x="33"/>
        <item h="1" sd="0" x="45"/>
        <item h="1" sd="0" x="29"/>
        <item h="1" sd="0" x="32"/>
        <item h="1" sd="0" x="5"/>
        <item h="1" sd="0" x="27"/>
        <item h="1" sd="0" x="6"/>
        <item h="1" sd="0" x="31"/>
        <item h="1" sd="0" x="46"/>
        <item h="1" sd="0" x="21"/>
        <item h="1" sd="0" x="39"/>
        <item h="1" sd="0" x="0"/>
        <item h="1" sd="0" x="26"/>
        <item h="1" sd="0" x="22"/>
        <item h="1" sd="0" x="20"/>
        <item h="1" sd="0" m="1" x="57"/>
        <item h="1" sd="0" m="1" x="53"/>
        <item h="1" sd="0" x="44"/>
        <item h="1" sd="0" x="2"/>
        <item h="1" sd="0" x="34"/>
        <item h="1" sd="0" x="28"/>
        <item h="1" sd="0" x="8"/>
        <item h="1" sd="0" x="1"/>
        <item h="1" sd="0" x="25"/>
        <item h="1" sd="0" x="3"/>
        <item h="1" sd="0" m="1" x="59"/>
        <item h="1" sd="0" x="16"/>
        <item h="1" sd="0" x="18"/>
        <item h="1" sd="0" x="40"/>
        <item h="1" sd="0" x="4"/>
        <item h="1" sd="0" m="1" x="63"/>
        <item h="1" sd="0" x="36"/>
        <item h="1" sd="0" m="1" x="51"/>
        <item h="1" sd="0" m="1" x="60"/>
        <item h="1" sd="0" m="1" x="54"/>
        <item h="1" sd="0" m="1" x="62"/>
        <item h="1" sd="0" m="1" x="56"/>
        <item h="1" sd="0" m="1" x="52"/>
        <item h="1" sd="0" x="17"/>
        <item h="1" sd="0" x="14"/>
        <item h="1" sd="0" x="42"/>
        <item h="1" x="41"/>
        <item h="1" x="49"/>
        <item h="1" x="47"/>
        <item h="1" x="43"/>
        <item h="1" x="48"/>
        <item t="default" sd="0"/>
      </items>
    </pivotField>
    <pivotField axis="axisRow" showAll="0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3"/>
    <field x="4"/>
    <field x="5"/>
  </rowFields>
  <rowItems count="8">
    <i>
      <x v="37"/>
    </i>
    <i r="1">
      <x v="242"/>
    </i>
    <i r="1">
      <x v="243"/>
    </i>
    <i r="1">
      <x v="244"/>
    </i>
    <i r="1">
      <x v="245"/>
    </i>
    <i r="2">
      <x/>
    </i>
    <i r="3">
      <x v="5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2" hier="-1"/>
  </pageFields>
  <dataFields count="5">
    <dataField name="Nb de pièces" fld="8" baseField="0" baseItem="1"/>
    <dataField name="Temps effectif" fld="19" baseField="0" baseItem="7" numFmtId="46"/>
    <dataField name="Tps moy / pièces" fld="21" subtotal="average" baseField="0" baseItem="1" numFmtId="45"/>
    <dataField name="." fld="22" subtotal="average" baseField="0" baseItem="7" numFmtId="165"/>
    <dataField name="% MMR." fld="16" subtotal="average" baseField="5" baseItem="103" numFmtId="165"/>
  </dataFields>
  <formats count="281">
    <format dxfId="1938">
      <pivotArea type="all" dataOnly="0" outline="0" fieldPosition="0"/>
    </format>
    <format dxfId="1939">
      <pivotArea field="0" type="button" dataOnly="0" labelOnly="1" outline="0" axis="axisRow" fieldPosition="0"/>
    </format>
    <format dxfId="194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941">
      <pivotArea field="0" type="button" dataOnly="0" labelOnly="1" outline="0" axis="axisRow" fieldPosition="0"/>
    </format>
    <format dxfId="194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943">
      <pivotArea field="0" type="button" dataOnly="0" labelOnly="1" outline="0" axis="axisRow" fieldPosition="0"/>
    </format>
    <format dxfId="194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945">
      <pivotArea field="0" type="button" dataOnly="0" labelOnly="1" outline="0" axis="axisRow" fieldPosition="0"/>
    </format>
    <format dxfId="194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947">
      <pivotArea type="all" dataOnly="0" outline="0" fieldPosition="0"/>
    </format>
    <format dxfId="1948">
      <pivotArea outline="0" collapsedLevelsAreSubtotals="1" fieldPosition="0"/>
    </format>
    <format dxfId="194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950">
      <pivotArea dataOnly="0" labelOnly="1" outline="0" fieldPosition="0">
        <references count="1">
          <reference field="2" count="0"/>
        </references>
      </pivotArea>
    </format>
    <format dxfId="1951">
      <pivotArea outline="0" collapsedLevelsAreSubtotals="1" fieldPosition="0"/>
    </format>
    <format dxfId="1952">
      <pivotArea dataOnly="0" labelOnly="1" outline="0" fieldPosition="0">
        <references count="1">
          <reference field="2" count="0"/>
        </references>
      </pivotArea>
    </format>
    <format dxfId="195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954">
      <pivotArea outline="0" collapsedLevelsAreSubtotals="1" fieldPosition="0"/>
    </format>
    <format dxfId="1955">
      <pivotArea dataOnly="0" labelOnly="1" outline="0" fieldPosition="0">
        <references count="1">
          <reference field="2" count="0"/>
        </references>
      </pivotArea>
    </format>
    <format dxfId="195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957">
      <pivotArea type="all" dataOnly="0" outline="0" fieldPosition="0"/>
    </format>
    <format dxfId="1958">
      <pivotArea field="0" type="button" dataOnly="0" labelOnly="1" outline="0" axis="axisRow" fieldPosition="0"/>
    </format>
    <format dxfId="195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96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96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962">
      <pivotArea type="all" dataOnly="0" outline="0" fieldPosition="0"/>
    </format>
    <format dxfId="196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96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965">
      <pivotArea type="topRight" dataOnly="0" labelOnly="1" outline="0" fieldPosition="0"/>
    </format>
    <format dxfId="196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96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96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96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970">
      <pivotArea dataOnly="0" labelOnly="1" outline="0" fieldPosition="0">
        <references count="1">
          <reference field="2" count="0"/>
        </references>
      </pivotArea>
    </format>
    <format dxfId="1971">
      <pivotArea type="all" dataOnly="0" outline="0" fieldPosition="0"/>
    </format>
    <format dxfId="197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973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1974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1975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1976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1977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1978">
      <pivotArea type="all" dataOnly="0" outline="0" fieldPosition="0"/>
    </format>
    <format dxfId="1979">
      <pivotArea outline="0" collapsedLevelsAreSubtotals="1" fieldPosition="0"/>
    </format>
    <format dxfId="1980">
      <pivotArea dataOnly="0" labelOnly="1" fieldPosition="0">
        <references count="1">
          <reference field="0" count="0"/>
        </references>
      </pivotArea>
    </format>
    <format dxfId="1981">
      <pivotArea dataOnly="0" labelOnly="1" grandRow="1" outline="0" fieldPosition="0"/>
    </format>
    <format dxfId="1982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983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1984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1985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1986">
      <pivotArea outline="0" fieldPosition="0">
        <references count="1">
          <reference field="4294967294" count="1">
            <x v="4"/>
          </reference>
        </references>
      </pivotArea>
    </format>
    <format dxfId="1987">
      <pivotArea outline="0" fieldPosition="0">
        <references count="1">
          <reference field="4294967294" count="1">
            <x v="1"/>
          </reference>
        </references>
      </pivotArea>
    </format>
    <format dxfId="1988">
      <pivotArea outline="0" collapsedLevelsAreSubtotals="1" fieldPosition="0"/>
    </format>
    <format dxfId="1989">
      <pivotArea dataOnly="0" labelOnly="1" grandRow="1" outline="0" fieldPosition="0"/>
    </format>
    <format dxfId="1990">
      <pivotArea outline="0" collapsedLevelsAreSubtotals="1" fieldPosition="0"/>
    </format>
    <format dxfId="1991">
      <pivotArea dataOnly="0" labelOnly="1" grandRow="1" outline="0" fieldPosition="0"/>
    </format>
    <format dxfId="1992">
      <pivotArea field="2" type="button" dataOnly="0" labelOnly="1" outline="0" axis="axisPage" fieldPosition="0"/>
    </format>
    <format dxfId="1993">
      <pivotArea type="origin" dataOnly="0" labelOnly="1" outline="0" fieldPosition="0"/>
    </format>
    <format dxfId="1994">
      <pivotArea field="1" type="button" dataOnly="0" labelOnly="1" outline="0"/>
    </format>
    <format dxfId="1995">
      <pivotArea dataOnly="0" labelOnly="1" grandRow="1" outline="0" fieldPosition="0"/>
    </format>
    <format dxfId="1996">
      <pivotArea type="all" dataOnly="0" outline="0" fieldPosition="0"/>
    </format>
    <format dxfId="1997">
      <pivotArea outline="0" collapsedLevelsAreSubtotals="1" fieldPosition="0"/>
    </format>
    <format dxfId="1998">
      <pivotArea type="origin" dataOnly="0" labelOnly="1" outline="0" fieldPosition="0"/>
    </format>
    <format dxfId="1999">
      <pivotArea field="-2" type="button" dataOnly="0" labelOnly="1" outline="0" axis="axisCol" fieldPosition="0"/>
    </format>
    <format dxfId="2000">
      <pivotArea type="topRight" dataOnly="0" labelOnly="1" outline="0" fieldPosition="0"/>
    </format>
    <format dxfId="2001">
      <pivotArea field="0" type="button" dataOnly="0" labelOnly="1" outline="0" axis="axisRow" fieldPosition="0"/>
    </format>
    <format dxfId="2002">
      <pivotArea dataOnly="0" labelOnly="1" fieldPosition="0">
        <references count="1">
          <reference field="0" count="0"/>
        </references>
      </pivotArea>
    </format>
    <format dxfId="2003">
      <pivotArea dataOnly="0" labelOnly="1" grandRow="1" outline="0" fieldPosition="0"/>
    </format>
    <format dxfId="200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00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00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00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00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00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010">
      <pivotArea type="all" dataOnly="0" outline="0" fieldPosition="0"/>
    </format>
    <format dxfId="2011">
      <pivotArea outline="0" collapsedLevelsAreSubtotals="1" fieldPosition="0"/>
    </format>
    <format dxfId="2012">
      <pivotArea type="origin" dataOnly="0" labelOnly="1" outline="0" fieldPosition="0"/>
    </format>
    <format dxfId="2013">
      <pivotArea field="-2" type="button" dataOnly="0" labelOnly="1" outline="0" axis="axisCol" fieldPosition="0"/>
    </format>
    <format dxfId="2014">
      <pivotArea type="topRight" dataOnly="0" labelOnly="1" outline="0" fieldPosition="0"/>
    </format>
    <format dxfId="2015">
      <pivotArea field="0" type="button" dataOnly="0" labelOnly="1" outline="0" axis="axisRow" fieldPosition="0"/>
    </format>
    <format dxfId="2016">
      <pivotArea dataOnly="0" labelOnly="1" fieldPosition="0">
        <references count="1">
          <reference field="0" count="0"/>
        </references>
      </pivotArea>
    </format>
    <format dxfId="2017">
      <pivotArea dataOnly="0" labelOnly="1" grandRow="1" outline="0" fieldPosition="0"/>
    </format>
    <format dxfId="2018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01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02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02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02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02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024">
      <pivotArea type="all" dataOnly="0" outline="0" fieldPosition="0"/>
    </format>
    <format dxfId="2025">
      <pivotArea outline="0" collapsedLevelsAreSubtotals="1" fieldPosition="0"/>
    </format>
    <format dxfId="2026">
      <pivotArea type="origin" dataOnly="0" labelOnly="1" outline="0" fieldPosition="0"/>
    </format>
    <format dxfId="2027">
      <pivotArea field="-2" type="button" dataOnly="0" labelOnly="1" outline="0" axis="axisCol" fieldPosition="0"/>
    </format>
    <format dxfId="2028">
      <pivotArea type="topRight" dataOnly="0" labelOnly="1" outline="0" fieldPosition="0"/>
    </format>
    <format dxfId="2029">
      <pivotArea field="0" type="button" dataOnly="0" labelOnly="1" outline="0" axis="axisRow" fieldPosition="0"/>
    </format>
    <format dxfId="2030">
      <pivotArea dataOnly="0" labelOnly="1" fieldPosition="0">
        <references count="1">
          <reference field="0" count="0"/>
        </references>
      </pivotArea>
    </format>
    <format dxfId="2031">
      <pivotArea dataOnly="0" labelOnly="1" grandRow="1" outline="0" fieldPosition="0"/>
    </format>
    <format dxfId="2032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03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03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03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03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03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038">
      <pivotArea type="origin" dataOnly="0" labelOnly="1" outline="0" fieldPosition="0"/>
    </format>
    <format dxfId="2039">
      <pivotArea field="-2" type="button" dataOnly="0" labelOnly="1" outline="0" axis="axisCol" fieldPosition="0"/>
    </format>
    <format dxfId="2040">
      <pivotArea type="topRight" dataOnly="0" labelOnly="1" outline="0" fieldPosition="0"/>
    </format>
    <format dxfId="2041">
      <pivotArea field="0" type="button" dataOnly="0" labelOnly="1" outline="0" axis="axisRow" fieldPosition="0"/>
    </format>
    <format dxfId="204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043">
      <pivotArea outline="0" collapsedLevelsAreSubtotals="1" fieldPosition="0"/>
    </format>
    <format dxfId="2044">
      <pivotArea dataOnly="0" labelOnly="1" fieldPosition="0">
        <references count="1">
          <reference field="0" count="0"/>
        </references>
      </pivotArea>
    </format>
    <format dxfId="2045">
      <pivotArea dataOnly="0" labelOnly="1" grandRow="1" outline="0" fieldPosition="0"/>
    </format>
    <format dxfId="2046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04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04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04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05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051">
      <pivotArea outline="0" collapsedLevelsAreSubtotals="1" fieldPosition="0"/>
    </format>
    <format dxfId="2052">
      <pivotArea dataOnly="0" labelOnly="1" fieldPosition="0">
        <references count="1">
          <reference field="0" count="0"/>
        </references>
      </pivotArea>
    </format>
    <format dxfId="2053">
      <pivotArea dataOnly="0" labelOnly="1" grandRow="1" outline="0" fieldPosition="0"/>
    </format>
    <format dxfId="205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05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05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05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05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059">
      <pivotArea outline="0" collapsedLevelsAreSubtotals="1" fieldPosition="0"/>
    </format>
    <format dxfId="2060">
      <pivotArea dataOnly="0" labelOnly="1" fieldPosition="0">
        <references count="1">
          <reference field="0" count="0"/>
        </references>
      </pivotArea>
    </format>
    <format dxfId="2061">
      <pivotArea dataOnly="0" labelOnly="1" grandRow="1" outline="0" fieldPosition="0"/>
    </format>
    <format dxfId="2062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06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06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06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06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067">
      <pivotArea outline="0" collapsedLevelsAreSubtotals="1" fieldPosition="0"/>
    </format>
    <format dxfId="2068">
      <pivotArea dataOnly="0" labelOnly="1" fieldPosition="0">
        <references count="1">
          <reference field="0" count="0"/>
        </references>
      </pivotArea>
    </format>
    <format dxfId="2069">
      <pivotArea dataOnly="0" labelOnly="1" grandRow="1" outline="0" fieldPosition="0"/>
    </format>
    <format dxfId="2070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071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2072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2073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207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075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2076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077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078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2079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080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081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2082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083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08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08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08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087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2088">
      <pivotArea collapsedLevelsAreSubtotals="1" fieldPosition="0">
        <references count="1">
          <reference field="0" count="0"/>
        </references>
      </pivotArea>
    </format>
    <format dxfId="2089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2090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2091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2092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2093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2094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2095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2096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2097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2098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2099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2100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2101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2102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2103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2104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2105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2106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2107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2108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2109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2110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2111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2112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2113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2114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2115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2116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2117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2118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2119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2120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2121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2122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2123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2124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2125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2126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2127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2128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2129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2130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2131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2132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2133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2134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2135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2136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2137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2138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2139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2140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2141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2142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2143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4"/>
          </reference>
        </references>
      </pivotArea>
    </format>
    <format dxfId="2144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2145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2146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2147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2148">
      <pivotArea dataOnly="0" labelOnly="1" fieldPosition="0">
        <references count="1">
          <reference field="0" count="0"/>
        </references>
      </pivotArea>
    </format>
    <format dxfId="2149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2150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2151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2152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215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154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2155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2156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157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158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2159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160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161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2162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163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16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16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16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167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2168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3">
            <x v="0"/>
            <x v="1"/>
            <x v="4"/>
          </reference>
        </references>
      </pivotArea>
    </format>
    <format dxfId="2169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2170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2171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2172">
      <pivotArea collapsedLevelsAreSubtotals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2173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2174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2175">
      <pivotArea dataOnly="0" labelOnly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2176">
      <pivotArea outline="0" collapsedLevelsAreSubtotals="1" fieldPosition="0"/>
    </format>
    <format dxfId="2177">
      <pivotArea dataOnly="0" labelOnly="1" fieldPosition="0">
        <references count="1">
          <reference field="0" count="0"/>
        </references>
      </pivotArea>
    </format>
    <format dxfId="2178">
      <pivotArea dataOnly="0" labelOnly="1" grandRow="1" outline="0" fieldPosition="0"/>
    </format>
    <format dxfId="2179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2180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2181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2182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183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2184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18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186">
      <pivotArea outline="0" collapsedLevelsAreSubtotals="1" fieldPosition="0"/>
    </format>
    <format dxfId="2187">
      <pivotArea dataOnly="0" labelOnly="1" fieldPosition="0">
        <references count="1">
          <reference field="0" count="0"/>
        </references>
      </pivotArea>
    </format>
    <format dxfId="2188">
      <pivotArea dataOnly="0" labelOnly="1" grandRow="1" outline="0" fieldPosition="0"/>
    </format>
    <format dxfId="2189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2190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2191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2192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2193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219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1"/>
          </reference>
        </references>
      </pivotArea>
    </format>
    <format dxfId="2195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19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"/>
          </reference>
        </references>
      </pivotArea>
    </format>
    <format dxfId="219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"/>
          </reference>
        </references>
      </pivotArea>
    </format>
    <format dxfId="219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1"/>
          </reference>
        </references>
      </pivotArea>
    </format>
    <format dxfId="219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"/>
          </reference>
        </references>
      </pivotArea>
    </format>
    <format dxfId="220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"/>
          </reference>
        </references>
      </pivotArea>
    </format>
    <format dxfId="2201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2202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220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1"/>
          </reference>
        </references>
      </pivotArea>
    </format>
    <format dxfId="220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"/>
          </reference>
        </references>
      </pivotArea>
    </format>
    <format dxfId="220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"/>
          </reference>
        </references>
      </pivotArea>
    </format>
    <format dxfId="2206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207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2208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220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1"/>
          </reference>
        </references>
      </pivotArea>
    </format>
    <format dxfId="221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"/>
          </reference>
        </references>
      </pivotArea>
    </format>
    <format dxfId="221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"/>
          </reference>
        </references>
      </pivotArea>
    </format>
    <format dxfId="221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1"/>
          </reference>
        </references>
      </pivotArea>
    </format>
    <format dxfId="221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3"/>
          </reference>
        </references>
      </pivotArea>
    </format>
    <format dxfId="221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2"/>
          </reference>
        </references>
      </pivotArea>
    </format>
    <format dxfId="221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0"/>
        </references>
      </pivotArea>
    </format>
    <format dxfId="221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0"/>
        </references>
      </pivotArea>
    </format>
    <format dxfId="221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0"/>
        </references>
      </pivotArea>
    </format>
    <format dxfId="221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0"/>
        </references>
      </pivotArea>
    </format>
  </formats>
  <conditionalFormats count="2">
    <conditionalFormat scope="data" priority="33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21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7000000}" name="Tableau croisé dynamique5" cacheId="0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C6:AG17" firstHeaderRow="1" firstDataRow="2" firstDataCol="1" rowPageCount="1" colPageCount="1"/>
  <pivotFields count="79">
    <pivotField axis="axisRow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showAll="0" defaultSubtotal="0">
      <items count="13">
        <item h="1" m="1" x="6"/>
        <item h="1" m="1" x="3"/>
        <item h="1" m="1" x="7"/>
        <item h="1" m="1" x="11"/>
        <item h="1" m="1" x="2"/>
        <item h="1" m="1" x="4"/>
        <item m="1" x="5"/>
        <item h="1" m="1" x="10"/>
        <item h="1" m="1" x="12"/>
        <item h="1" x="1"/>
        <item h="1" m="1" x="8"/>
        <item h="1" m="1" x="9"/>
        <item h="1" x="0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showAll="0" defaultSubtotal="0">
      <items count="246">
        <item m="1" x="191"/>
        <item m="1" x="129"/>
        <item m="1" x="70"/>
        <item m="1" x="11"/>
        <item m="1" x="187"/>
        <item m="1" x="126"/>
        <item m="1" x="7"/>
        <item m="1" x="183"/>
        <item m="1" x="63"/>
        <item m="1" x="243"/>
        <item m="1" x="178"/>
        <item m="1" x="59"/>
        <item m="1" x="239"/>
        <item m="1" x="174"/>
        <item m="1" x="113"/>
        <item m="1" x="54"/>
        <item m="1" x="235"/>
        <item m="1" x="109"/>
        <item m="1" x="50"/>
        <item m="1" x="231"/>
        <item m="1" x="165"/>
        <item m="1" x="103"/>
        <item m="1" x="44"/>
        <item m="1" x="158"/>
        <item m="1" x="56"/>
        <item m="1" x="237"/>
        <item m="1" x="172"/>
        <item m="1" x="111"/>
        <item m="1" x="168"/>
        <item m="1" x="107"/>
        <item m="1" x="48"/>
        <item m="1" x="228"/>
        <item m="1" x="161"/>
        <item m="1" x="222"/>
        <item m="1" x="155"/>
        <item m="1" x="97"/>
        <item m="1" x="36"/>
        <item m="1" x="216"/>
        <item m="1" x="32"/>
        <item m="1" x="211"/>
        <item m="1" x="147"/>
        <item m="1" x="136"/>
        <item m="1" x="77"/>
        <item m="1" x="16"/>
        <item m="1" x="194"/>
        <item m="1" x="133"/>
        <item m="1" x="74"/>
        <item m="1" x="190"/>
        <item m="1" x="128"/>
        <item x="4"/>
        <item m="1" x="69"/>
        <item m="1" x="10"/>
        <item m="1" x="186"/>
        <item m="1" x="125"/>
        <item m="1" x="6"/>
        <item m="1" x="182"/>
        <item m="1" x="121"/>
        <item m="1" x="62"/>
        <item m="1" x="242"/>
        <item m="1" x="58"/>
        <item m="1" x="238"/>
        <item m="1" x="173"/>
        <item m="1" x="112"/>
        <item m="1" x="53"/>
        <item m="1" x="123"/>
        <item m="1" x="65"/>
        <item m="1" x="244"/>
        <item m="1" x="179"/>
        <item m="1" x="118"/>
        <item m="1" x="176"/>
        <item m="1" x="115"/>
        <item m="1" x="55"/>
        <item m="1" x="236"/>
        <item m="1" x="170"/>
        <item m="1" x="233"/>
        <item m="1" x="167"/>
        <item m="1" x="105"/>
        <item m="1" x="46"/>
        <item m="1" x="226"/>
        <item m="1" x="40"/>
        <item m="1" x="221"/>
        <item m="1" x="153"/>
        <item m="1" x="95"/>
        <item m="1" x="34"/>
        <item m="1" x="163"/>
        <item m="1" x="101"/>
        <item m="1" x="42"/>
        <item m="1" x="224"/>
        <item m="1" x="157"/>
        <item m="1" x="218"/>
        <item m="1" x="151"/>
        <item m="1" x="93"/>
        <item m="1" x="33"/>
        <item m="1" x="212"/>
        <item m="1" x="29"/>
        <item m="1" x="207"/>
        <item m="1" x="143"/>
        <item m="1" x="86"/>
        <item m="1" x="24"/>
        <item m="1" x="201"/>
        <item m="1" x="82"/>
        <item m="1" x="20"/>
        <item m="1" x="197"/>
        <item m="1" x="135"/>
        <item m="1" x="76"/>
        <item m="1" x="15"/>
        <item m="1" x="132"/>
        <item m="1" x="73"/>
        <item m="1" x="13"/>
        <item m="1" x="204"/>
        <item m="1" x="141"/>
        <item m="1" x="84"/>
        <item m="1" x="137"/>
        <item m="1" x="79"/>
        <item m="1" x="18"/>
        <item m="1" x="196"/>
        <item m="1" x="14"/>
        <item m="1" x="192"/>
        <item m="1" x="130"/>
        <item m="1" x="71"/>
        <item m="1" x="12"/>
        <item m="1" x="188"/>
        <item m="1" x="67"/>
        <item m="1" x="8"/>
        <item m="1" x="184"/>
        <item m="1" x="122"/>
        <item m="1" x="64"/>
        <item m="1" x="117"/>
        <item m="1" x="60"/>
        <item m="1" x="240"/>
        <item m="1" x="175"/>
        <item m="1" x="114"/>
        <item m="1" x="124"/>
        <item m="1" x="66"/>
        <item m="1" x="5"/>
        <item m="1" x="181"/>
        <item m="1" x="120"/>
        <item m="1" x="177"/>
        <item m="1" x="116"/>
        <item m="1" x="57"/>
        <item m="1" x="234"/>
        <item m="1" x="169"/>
        <item m="1" x="108"/>
        <item m="1" x="49"/>
        <item m="1" x="229"/>
        <item m="1" x="162"/>
        <item m="1" x="41"/>
        <item m="1" x="223"/>
        <item m="1" x="156"/>
        <item m="1" x="98"/>
        <item m="1" x="37"/>
        <item m="1" x="217"/>
        <item m="1" x="92"/>
        <item m="1" x="51"/>
        <item m="1" x="232"/>
        <item m="1" x="166"/>
        <item m="1" x="104"/>
        <item m="1" x="45"/>
        <item m="1" x="159"/>
        <item m="1" x="99"/>
        <item m="1" x="39"/>
        <item m="1" x="220"/>
        <item m="1" x="152"/>
        <item m="1" x="94"/>
        <item m="1" x="214"/>
        <item m="1" x="149"/>
        <item m="1" x="90"/>
        <item m="1" x="31"/>
        <item m="1" x="209"/>
        <item m="1" x="145"/>
        <item m="1" x="26"/>
        <item m="1" x="203"/>
        <item m="1" x="140"/>
        <item m="1" x="83"/>
        <item m="1" x="21"/>
        <item m="1" x="198"/>
        <item m="1" x="78"/>
        <item m="1" x="17"/>
        <item m="1" x="195"/>
        <item m="1" x="89"/>
        <item m="1" x="28"/>
        <item m="1" x="206"/>
        <item m="1" x="85"/>
        <item m="1" x="23"/>
        <item m="1" x="200"/>
        <item m="1" x="139"/>
        <item m="1" x="81"/>
        <item m="1" x="19"/>
        <item m="1" x="134"/>
        <item m="1" x="75"/>
        <item m="1" x="193"/>
        <item sd="0" m="1" x="189"/>
        <item m="1" x="131"/>
        <item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sd="0" m="1" x="213"/>
        <item m="1" x="148"/>
        <item sd="0" m="1" x="30"/>
        <item sd="0" m="1" x="208"/>
        <item sd="0" m="1" x="144"/>
        <item sd="0" m="1" x="87"/>
        <item m="1" x="25"/>
        <item m="1" x="202"/>
        <item sd="0" x="0"/>
        <item sd="0" x="1"/>
        <item sd="0" x="2"/>
        <item x="3"/>
      </items>
    </pivotField>
    <pivotField axis="axisRow" showAll="0">
      <items count="65">
        <item h="1" sd="0" x="7"/>
        <item h="1" sd="0" x="10"/>
        <item h="1" sd="0" x="11"/>
        <item h="1" sd="0" x="12"/>
        <item h="1" sd="0" x="13"/>
        <item h="1" sd="0" m="1" x="55"/>
        <item h="1" sd="0" x="35"/>
        <item h="1" sd="0" x="37"/>
        <item m="1" x="58"/>
        <item x="38"/>
        <item h="1" sd="0" x="50"/>
        <item h="1" sd="0" x="9"/>
        <item h="1" sd="0" x="24"/>
        <item h="1" sd="0" m="1" x="61"/>
        <item h="1" sd="0" x="23"/>
        <item h="1" sd="0" x="15"/>
        <item h="1" sd="0" x="19"/>
        <item h="1" sd="0" x="30"/>
        <item h="1" sd="0" x="33"/>
        <item h="1" sd="0" x="45"/>
        <item h="1" sd="0" x="29"/>
        <item h="1" sd="0" x="32"/>
        <item h="1" sd="0" x="5"/>
        <item h="1" sd="0" x="27"/>
        <item h="1" sd="0" x="6"/>
        <item h="1" sd="0" x="31"/>
        <item h="1" sd="0" x="46"/>
        <item h="1" sd="0" x="21"/>
        <item h="1" sd="0" x="39"/>
        <item h="1" sd="0" x="0"/>
        <item h="1" sd="0" x="26"/>
        <item h="1" sd="0" x="22"/>
        <item h="1" sd="0" x="20"/>
        <item h="1" sd="0" m="1" x="57"/>
        <item h="1" sd="0" m="1" x="53"/>
        <item h="1" sd="0" x="44"/>
        <item h="1" sd="0" x="2"/>
        <item h="1" sd="0" x="34"/>
        <item h="1" sd="0" x="28"/>
        <item h="1" sd="0" x="8"/>
        <item h="1" sd="0" x="1"/>
        <item h="1" sd="0" x="25"/>
        <item h="1" sd="0" x="3"/>
        <item h="1" sd="0" m="1" x="59"/>
        <item h="1" sd="0" x="16"/>
        <item h="1" sd="0" x="18"/>
        <item h="1" sd="0" x="40"/>
        <item h="1" sd="0" x="4"/>
        <item h="1" sd="0" m="1" x="63"/>
        <item h="1" sd="0" x="36"/>
        <item h="1" sd="0" m="1" x="51"/>
        <item h="1" sd="0" m="1" x="60"/>
        <item h="1" sd="0" m="1" x="54"/>
        <item h="1" sd="0" m="1" x="62"/>
        <item h="1" sd="0" m="1" x="56"/>
        <item h="1" sd="0" m="1" x="52"/>
        <item h="1" sd="0" x="17"/>
        <item h="1" sd="0" x="14"/>
        <item h="1" sd="0" x="42"/>
        <item h="1" x="41"/>
        <item h="1" x="49"/>
        <item h="1" x="47"/>
        <item h="1" x="43"/>
        <item h="1" x="48"/>
        <item t="default" sd="0"/>
      </items>
    </pivotField>
    <pivotField axis="axisRow" showAll="0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3"/>
    <field x="4"/>
    <field x="5"/>
  </rowFields>
  <rowItems count="10">
    <i>
      <x v="37"/>
    </i>
    <i r="1">
      <x v="242"/>
    </i>
    <i r="1">
      <x v="243"/>
    </i>
    <i r="1">
      <x v="244"/>
    </i>
    <i r="1">
      <x v="245"/>
    </i>
    <i r="2">
      <x v="9"/>
    </i>
    <i r="3">
      <x v="2"/>
    </i>
    <i r="3">
      <x v="3"/>
    </i>
    <i r="3">
      <x v="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2" hier="-1"/>
  </pageFields>
  <dataFields count="4">
    <dataField name="Nb de pièces" fld="8" baseField="0" baseItem="1"/>
    <dataField name="Temps effectif" fld="19" baseField="0" baseItem="7" numFmtId="46"/>
    <dataField name="Tps moy / pièces" fld="21" subtotal="average" baseField="0" baseItem="1" numFmtId="45"/>
    <dataField name="." fld="22" subtotal="average" baseField="0" baseItem="7" numFmtId="165"/>
  </dataFields>
  <formats count="278">
    <format dxfId="1660">
      <pivotArea type="all" dataOnly="0" outline="0" fieldPosition="0"/>
    </format>
    <format dxfId="1661">
      <pivotArea field="0" type="button" dataOnly="0" labelOnly="1" outline="0" axis="axisRow" fieldPosition="0"/>
    </format>
    <format dxfId="166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663">
      <pivotArea field="0" type="button" dataOnly="0" labelOnly="1" outline="0" axis="axisRow" fieldPosition="0"/>
    </format>
    <format dxfId="166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665">
      <pivotArea field="0" type="button" dataOnly="0" labelOnly="1" outline="0" axis="axisRow" fieldPosition="0"/>
    </format>
    <format dxfId="166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667">
      <pivotArea field="0" type="button" dataOnly="0" labelOnly="1" outline="0" axis="axisRow" fieldPosition="0"/>
    </format>
    <format dxfId="166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669">
      <pivotArea type="all" dataOnly="0" outline="0" fieldPosition="0"/>
    </format>
    <format dxfId="1670">
      <pivotArea outline="0" collapsedLevelsAreSubtotals="1" fieldPosition="0"/>
    </format>
    <format dxfId="167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672">
      <pivotArea dataOnly="0" labelOnly="1" outline="0" fieldPosition="0">
        <references count="1">
          <reference field="2" count="0"/>
        </references>
      </pivotArea>
    </format>
    <format dxfId="1673">
      <pivotArea outline="0" collapsedLevelsAreSubtotals="1" fieldPosition="0"/>
    </format>
    <format dxfId="1674">
      <pivotArea dataOnly="0" labelOnly="1" outline="0" fieldPosition="0">
        <references count="1">
          <reference field="2" count="0"/>
        </references>
      </pivotArea>
    </format>
    <format dxfId="167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676">
      <pivotArea outline="0" collapsedLevelsAreSubtotals="1" fieldPosition="0"/>
    </format>
    <format dxfId="1677">
      <pivotArea dataOnly="0" labelOnly="1" outline="0" fieldPosition="0">
        <references count="1">
          <reference field="2" count="0"/>
        </references>
      </pivotArea>
    </format>
    <format dxfId="167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679">
      <pivotArea type="all" dataOnly="0" outline="0" fieldPosition="0"/>
    </format>
    <format dxfId="1680">
      <pivotArea field="0" type="button" dataOnly="0" labelOnly="1" outline="0" axis="axisRow" fieldPosition="0"/>
    </format>
    <format dxfId="168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68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68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684">
      <pivotArea type="all" dataOnly="0" outline="0" fieldPosition="0"/>
    </format>
    <format dxfId="168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68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687">
      <pivotArea type="topRight" dataOnly="0" labelOnly="1" outline="0" fieldPosition="0"/>
    </format>
    <format dxfId="168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68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69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69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692">
      <pivotArea dataOnly="0" labelOnly="1" outline="0" fieldPosition="0">
        <references count="1">
          <reference field="2" count="0"/>
        </references>
      </pivotArea>
    </format>
    <format dxfId="1693">
      <pivotArea type="all" dataOnly="0" outline="0" fieldPosition="0"/>
    </format>
    <format dxfId="169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69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169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1697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1698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1699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1700">
      <pivotArea type="all" dataOnly="0" outline="0" fieldPosition="0"/>
    </format>
    <format dxfId="1701">
      <pivotArea outline="0" collapsedLevelsAreSubtotals="1" fieldPosition="0"/>
    </format>
    <format dxfId="1702">
      <pivotArea dataOnly="0" labelOnly="1" fieldPosition="0">
        <references count="1">
          <reference field="0" count="0"/>
        </references>
      </pivotArea>
    </format>
    <format dxfId="1703">
      <pivotArea dataOnly="0" labelOnly="1" grandRow="1" outline="0" fieldPosition="0"/>
    </format>
    <format dxfId="170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70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1706">
      <pivotArea outline="0" fieldPosition="0">
        <references count="1">
          <reference field="4294967294" count="1">
            <x v="1"/>
          </reference>
        </references>
      </pivotArea>
    </format>
    <format dxfId="1707">
      <pivotArea outline="0" collapsedLevelsAreSubtotals="1" fieldPosition="0"/>
    </format>
    <format dxfId="1708">
      <pivotArea dataOnly="0" labelOnly="1" grandRow="1" outline="0" fieldPosition="0"/>
    </format>
    <format dxfId="1709">
      <pivotArea outline="0" collapsedLevelsAreSubtotals="1" fieldPosition="0"/>
    </format>
    <format dxfId="1710">
      <pivotArea dataOnly="0" labelOnly="1" grandRow="1" outline="0" fieldPosition="0"/>
    </format>
    <format dxfId="1711">
      <pivotArea field="2" type="button" dataOnly="0" labelOnly="1" outline="0" axis="axisPage" fieldPosition="0"/>
    </format>
    <format dxfId="1712">
      <pivotArea type="origin" dataOnly="0" labelOnly="1" outline="0" fieldPosition="0"/>
    </format>
    <format dxfId="1713">
      <pivotArea field="1" type="button" dataOnly="0" labelOnly="1" outline="0"/>
    </format>
    <format dxfId="1714">
      <pivotArea dataOnly="0" labelOnly="1" grandRow="1" outline="0" fieldPosition="0"/>
    </format>
    <format dxfId="1715">
      <pivotArea type="all" dataOnly="0" outline="0" fieldPosition="0"/>
    </format>
    <format dxfId="1716">
      <pivotArea outline="0" collapsedLevelsAreSubtotals="1" fieldPosition="0"/>
    </format>
    <format dxfId="1717">
      <pivotArea type="origin" dataOnly="0" labelOnly="1" outline="0" fieldPosition="0"/>
    </format>
    <format dxfId="1718">
      <pivotArea field="-2" type="button" dataOnly="0" labelOnly="1" outline="0" axis="axisCol" fieldPosition="0"/>
    </format>
    <format dxfId="1719">
      <pivotArea type="topRight" dataOnly="0" labelOnly="1" outline="0" fieldPosition="0"/>
    </format>
    <format dxfId="1720">
      <pivotArea field="0" type="button" dataOnly="0" labelOnly="1" outline="0" axis="axisRow" fieldPosition="0"/>
    </format>
    <format dxfId="1721">
      <pivotArea dataOnly="0" labelOnly="1" fieldPosition="0">
        <references count="1">
          <reference field="0" count="0"/>
        </references>
      </pivotArea>
    </format>
    <format dxfId="1722">
      <pivotArea dataOnly="0" labelOnly="1" grandRow="1" outline="0" fieldPosition="0"/>
    </format>
    <format dxfId="172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72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72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172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72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72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729">
      <pivotArea type="all" dataOnly="0" outline="0" fieldPosition="0"/>
    </format>
    <format dxfId="1730">
      <pivotArea outline="0" collapsedLevelsAreSubtotals="1" fieldPosition="0"/>
    </format>
    <format dxfId="1731">
      <pivotArea type="origin" dataOnly="0" labelOnly="1" outline="0" fieldPosition="0"/>
    </format>
    <format dxfId="1732">
      <pivotArea field="-2" type="button" dataOnly="0" labelOnly="1" outline="0" axis="axisCol" fieldPosition="0"/>
    </format>
    <format dxfId="1733">
      <pivotArea type="topRight" dataOnly="0" labelOnly="1" outline="0" fieldPosition="0"/>
    </format>
    <format dxfId="1734">
      <pivotArea field="0" type="button" dataOnly="0" labelOnly="1" outline="0" axis="axisRow" fieldPosition="0"/>
    </format>
    <format dxfId="1735">
      <pivotArea dataOnly="0" labelOnly="1" fieldPosition="0">
        <references count="1">
          <reference field="0" count="0"/>
        </references>
      </pivotArea>
    </format>
    <format dxfId="1736">
      <pivotArea dataOnly="0" labelOnly="1" grandRow="1" outline="0" fieldPosition="0"/>
    </format>
    <format dxfId="173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738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73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174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74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742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743">
      <pivotArea type="all" dataOnly="0" outline="0" fieldPosition="0"/>
    </format>
    <format dxfId="1744">
      <pivotArea outline="0" collapsedLevelsAreSubtotals="1" fieldPosition="0"/>
    </format>
    <format dxfId="1745">
      <pivotArea type="origin" dataOnly="0" labelOnly="1" outline="0" fieldPosition="0"/>
    </format>
    <format dxfId="1746">
      <pivotArea field="-2" type="button" dataOnly="0" labelOnly="1" outline="0" axis="axisCol" fieldPosition="0"/>
    </format>
    <format dxfId="1747">
      <pivotArea type="topRight" dataOnly="0" labelOnly="1" outline="0" fieldPosition="0"/>
    </format>
    <format dxfId="1748">
      <pivotArea field="0" type="button" dataOnly="0" labelOnly="1" outline="0" axis="axisRow" fieldPosition="0"/>
    </format>
    <format dxfId="1749">
      <pivotArea dataOnly="0" labelOnly="1" fieldPosition="0">
        <references count="1">
          <reference field="0" count="0"/>
        </references>
      </pivotArea>
    </format>
    <format dxfId="1750">
      <pivotArea dataOnly="0" labelOnly="1" grandRow="1" outline="0" fieldPosition="0"/>
    </format>
    <format dxfId="1751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752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75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175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75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756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757">
      <pivotArea type="origin" dataOnly="0" labelOnly="1" outline="0" fieldPosition="0"/>
    </format>
    <format dxfId="1758">
      <pivotArea field="-2" type="button" dataOnly="0" labelOnly="1" outline="0" axis="axisCol" fieldPosition="0"/>
    </format>
    <format dxfId="1759">
      <pivotArea type="topRight" dataOnly="0" labelOnly="1" outline="0" fieldPosition="0"/>
    </format>
    <format dxfId="1760">
      <pivotArea field="0" type="button" dataOnly="0" labelOnly="1" outline="0" axis="axisRow" fieldPosition="0"/>
    </format>
    <format dxfId="1761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762">
      <pivotArea outline="0" collapsedLevelsAreSubtotals="1" fieldPosition="0"/>
    </format>
    <format dxfId="1763">
      <pivotArea dataOnly="0" labelOnly="1" fieldPosition="0">
        <references count="1">
          <reference field="0" count="0"/>
        </references>
      </pivotArea>
    </format>
    <format dxfId="1764">
      <pivotArea dataOnly="0" labelOnly="1" grandRow="1" outline="0" fieldPosition="0"/>
    </format>
    <format dxfId="176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76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76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176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76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770">
      <pivotArea outline="0" collapsedLevelsAreSubtotals="1" fieldPosition="0"/>
    </format>
    <format dxfId="1771">
      <pivotArea dataOnly="0" labelOnly="1" fieldPosition="0">
        <references count="1">
          <reference field="0" count="0"/>
        </references>
      </pivotArea>
    </format>
    <format dxfId="1772">
      <pivotArea dataOnly="0" labelOnly="1" grandRow="1" outline="0" fieldPosition="0"/>
    </format>
    <format dxfId="177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77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77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177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77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778">
      <pivotArea outline="0" collapsedLevelsAreSubtotals="1" fieldPosition="0"/>
    </format>
    <format dxfId="1779">
      <pivotArea dataOnly="0" labelOnly="1" fieldPosition="0">
        <references count="1">
          <reference field="0" count="0"/>
        </references>
      </pivotArea>
    </format>
    <format dxfId="1780">
      <pivotArea dataOnly="0" labelOnly="1" grandRow="1" outline="0" fieldPosition="0"/>
    </format>
    <format dxfId="1781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782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78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178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78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786">
      <pivotArea outline="0" collapsedLevelsAreSubtotals="1" fieldPosition="0"/>
    </format>
    <format dxfId="1787">
      <pivotArea dataOnly="0" labelOnly="1" fieldPosition="0">
        <references count="1">
          <reference field="0" count="0"/>
        </references>
      </pivotArea>
    </format>
    <format dxfId="1788">
      <pivotArea dataOnly="0" labelOnly="1" grandRow="1" outline="0" fieldPosition="0"/>
    </format>
    <format dxfId="178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790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1791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1792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179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794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1795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796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797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1798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799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800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1801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802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80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180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80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806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1807">
      <pivotArea collapsedLevelsAreSubtotals="1" fieldPosition="0">
        <references count="1">
          <reference field="0" count="0"/>
        </references>
      </pivotArea>
    </format>
    <format dxfId="1808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1809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1810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1811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1812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1813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1814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1815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1816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1817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1818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1819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1820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1821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1822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1823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1824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1825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1826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1827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1828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1829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1830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1831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1832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1833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1834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1835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1836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1837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1838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1839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1840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1841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1842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1843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1844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1845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1846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1847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1848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1849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1850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1851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1852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1853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1854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1855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1856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1857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1858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1859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1860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1861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1862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4"/>
          </reference>
        </references>
      </pivotArea>
    </format>
    <format dxfId="1863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1864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1865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1866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1867">
      <pivotArea dataOnly="0" labelOnly="1" fieldPosition="0">
        <references count="1">
          <reference field="0" count="0"/>
        </references>
      </pivotArea>
    </format>
    <format dxfId="1868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1869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1870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1871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1872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873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1874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1875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876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877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1878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879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880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1881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882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88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188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88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886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1887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3">
            <x v="0"/>
            <x v="1"/>
            <x v="4"/>
          </reference>
        </references>
      </pivotArea>
    </format>
    <format dxfId="1888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889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1890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1891">
      <pivotArea collapsedLevelsAreSubtotals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1892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1893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1894">
      <pivotArea dataOnly="0" labelOnly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1895">
      <pivotArea outline="0" collapsedLevelsAreSubtotals="1" fieldPosition="0"/>
    </format>
    <format dxfId="1896">
      <pivotArea dataOnly="0" labelOnly="1" fieldPosition="0">
        <references count="1">
          <reference field="0" count="0"/>
        </references>
      </pivotArea>
    </format>
    <format dxfId="1897">
      <pivotArea dataOnly="0" labelOnly="1" grandRow="1" outline="0" fieldPosition="0"/>
    </format>
    <format dxfId="1898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1899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1900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1901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902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1903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1904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1905">
      <pivotArea outline="0" collapsedLevelsAreSubtotals="1" fieldPosition="0"/>
    </format>
    <format dxfId="1906">
      <pivotArea dataOnly="0" labelOnly="1" fieldPosition="0">
        <references count="1">
          <reference field="0" count="0"/>
        </references>
      </pivotArea>
    </format>
    <format dxfId="1907">
      <pivotArea dataOnly="0" labelOnly="1" grandRow="1" outline="0" fieldPosition="0"/>
    </format>
    <format dxfId="1908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1909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1910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1911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912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191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1"/>
          </reference>
        </references>
      </pivotArea>
    </format>
    <format dxfId="1914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191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"/>
          </reference>
        </references>
      </pivotArea>
    </format>
    <format dxfId="191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"/>
          </reference>
        </references>
      </pivotArea>
    </format>
    <format dxfId="191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1"/>
          </reference>
        </references>
      </pivotArea>
    </format>
    <format dxfId="191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"/>
          </reference>
        </references>
      </pivotArea>
    </format>
    <format dxfId="191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"/>
          </reference>
        </references>
      </pivotArea>
    </format>
    <format dxfId="1920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1921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192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1"/>
          </reference>
        </references>
      </pivotArea>
    </format>
    <format dxfId="192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"/>
          </reference>
        </references>
      </pivotArea>
    </format>
    <format dxfId="192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"/>
          </reference>
        </references>
      </pivotArea>
    </format>
    <format dxfId="1925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1926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1927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192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1"/>
          </reference>
        </references>
      </pivotArea>
    </format>
    <format dxfId="192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"/>
          </reference>
        </references>
      </pivotArea>
    </format>
    <format dxfId="193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"/>
          </reference>
        </references>
      </pivotArea>
    </format>
    <format dxfId="193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1"/>
          </reference>
        </references>
      </pivotArea>
    </format>
    <format dxfId="193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3"/>
          </reference>
        </references>
      </pivotArea>
    </format>
    <format dxfId="193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2"/>
          </reference>
        </references>
      </pivotArea>
    </format>
    <format dxfId="193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9"/>
          </reference>
        </references>
      </pivotArea>
    </format>
    <format dxfId="193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9"/>
          </reference>
        </references>
      </pivotArea>
    </format>
    <format dxfId="193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9"/>
          </reference>
        </references>
      </pivotArea>
    </format>
    <format dxfId="193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9"/>
          </reference>
        </references>
      </pivotArea>
    </format>
  </formats>
  <conditionalFormats count="1">
    <conditionalFormat scope="data" priority="34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A000000}" name="Tableau croisé dynamique8" cacheId="0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X6:BC18" firstHeaderRow="1" firstDataRow="2" firstDataCol="1" rowPageCount="1" colPageCount="1"/>
  <pivotFields count="79">
    <pivotField axis="axisRow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showAll="0" defaultSubtotal="0">
      <items count="13">
        <item h="1" m="1" x="6"/>
        <item h="1" m="1" x="3"/>
        <item h="1" m="1" x="7"/>
        <item h="1" m="1" x="11"/>
        <item h="1" m="1" x="2"/>
        <item h="1" m="1" x="4"/>
        <item m="1" x="5"/>
        <item h="1" m="1" x="10"/>
        <item h="1" m="1" x="12"/>
        <item h="1" x="1"/>
        <item h="1" m="1" x="8"/>
        <item h="1" m="1" x="9"/>
        <item h="1" x="0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showAll="0" defaultSubtotal="0">
      <items count="246">
        <item m="1" x="191"/>
        <item m="1" x="129"/>
        <item m="1" x="70"/>
        <item m="1" x="11"/>
        <item m="1" x="187"/>
        <item m="1" x="126"/>
        <item m="1" x="7"/>
        <item m="1" x="183"/>
        <item m="1" x="63"/>
        <item m="1" x="243"/>
        <item m="1" x="178"/>
        <item m="1" x="59"/>
        <item m="1" x="239"/>
        <item m="1" x="174"/>
        <item m="1" x="113"/>
        <item m="1" x="54"/>
        <item m="1" x="235"/>
        <item m="1" x="109"/>
        <item m="1" x="50"/>
        <item m="1" x="231"/>
        <item m="1" x="165"/>
        <item m="1" x="103"/>
        <item m="1" x="44"/>
        <item m="1" x="158"/>
        <item m="1" x="56"/>
        <item m="1" x="237"/>
        <item m="1" x="172"/>
        <item m="1" x="111"/>
        <item m="1" x="168"/>
        <item m="1" x="107"/>
        <item m="1" x="48"/>
        <item m="1" x="228"/>
        <item m="1" x="161"/>
        <item m="1" x="222"/>
        <item m="1" x="155"/>
        <item m="1" x="97"/>
        <item m="1" x="36"/>
        <item m="1" x="216"/>
        <item m="1" x="32"/>
        <item m="1" x="211"/>
        <item m="1" x="147"/>
        <item m="1" x="136"/>
        <item m="1" x="77"/>
        <item m="1" x="16"/>
        <item m="1" x="194"/>
        <item m="1" x="133"/>
        <item m="1" x="74"/>
        <item m="1" x="190"/>
        <item m="1" x="128"/>
        <item x="4"/>
        <item m="1" x="69"/>
        <item m="1" x="10"/>
        <item m="1" x="186"/>
        <item m="1" x="125"/>
        <item m="1" x="6"/>
        <item m="1" x="182"/>
        <item m="1" x="121"/>
        <item m="1" x="62"/>
        <item m="1" x="242"/>
        <item m="1" x="58"/>
        <item m="1" x="238"/>
        <item m="1" x="173"/>
        <item m="1" x="112"/>
        <item m="1" x="53"/>
        <item m="1" x="123"/>
        <item m="1" x="65"/>
        <item m="1" x="244"/>
        <item m="1" x="179"/>
        <item m="1" x="118"/>
        <item m="1" x="176"/>
        <item m="1" x="115"/>
        <item m="1" x="55"/>
        <item m="1" x="236"/>
        <item m="1" x="170"/>
        <item m="1" x="233"/>
        <item m="1" x="167"/>
        <item m="1" x="105"/>
        <item m="1" x="46"/>
        <item m="1" x="226"/>
        <item m="1" x="40"/>
        <item m="1" x="221"/>
        <item m="1" x="153"/>
        <item m="1" x="95"/>
        <item m="1" x="34"/>
        <item m="1" x="163"/>
        <item m="1" x="101"/>
        <item m="1" x="42"/>
        <item m="1" x="224"/>
        <item m="1" x="157"/>
        <item m="1" x="218"/>
        <item m="1" x="151"/>
        <item m="1" x="93"/>
        <item m="1" x="33"/>
        <item m="1" x="212"/>
        <item m="1" x="29"/>
        <item m="1" x="207"/>
        <item m="1" x="143"/>
        <item m="1" x="86"/>
        <item m="1" x="24"/>
        <item m="1" x="201"/>
        <item m="1" x="82"/>
        <item m="1" x="20"/>
        <item m="1" x="197"/>
        <item m="1" x="135"/>
        <item m="1" x="76"/>
        <item m="1" x="15"/>
        <item m="1" x="132"/>
        <item m="1" x="73"/>
        <item m="1" x="13"/>
        <item m="1" x="204"/>
        <item m="1" x="141"/>
        <item m="1" x="84"/>
        <item m="1" x="137"/>
        <item m="1" x="79"/>
        <item m="1" x="18"/>
        <item m="1" x="196"/>
        <item m="1" x="14"/>
        <item m="1" x="192"/>
        <item m="1" x="130"/>
        <item m="1" x="71"/>
        <item m="1" x="12"/>
        <item m="1" x="188"/>
        <item m="1" x="67"/>
        <item m="1" x="8"/>
        <item m="1" x="184"/>
        <item m="1" x="122"/>
        <item m="1" x="64"/>
        <item m="1" x="117"/>
        <item m="1" x="60"/>
        <item m="1" x="240"/>
        <item m="1" x="175"/>
        <item m="1" x="114"/>
        <item m="1" x="124"/>
        <item m="1" x="66"/>
        <item m="1" x="5"/>
        <item m="1" x="181"/>
        <item m="1" x="120"/>
        <item m="1" x="177"/>
        <item m="1" x="116"/>
        <item m="1" x="57"/>
        <item m="1" x="234"/>
        <item m="1" x="169"/>
        <item m="1" x="108"/>
        <item m="1" x="49"/>
        <item m="1" x="229"/>
        <item m="1" x="162"/>
        <item m="1" x="41"/>
        <item m="1" x="223"/>
        <item m="1" x="156"/>
        <item m="1" x="98"/>
        <item m="1" x="37"/>
        <item m="1" x="217"/>
        <item m="1" x="92"/>
        <item m="1" x="51"/>
        <item m="1" x="232"/>
        <item m="1" x="166"/>
        <item m="1" x="104"/>
        <item m="1" x="45"/>
        <item m="1" x="159"/>
        <item m="1" x="99"/>
        <item m="1" x="39"/>
        <item m="1" x="220"/>
        <item m="1" x="152"/>
        <item m="1" x="94"/>
        <item m="1" x="214"/>
        <item m="1" x="149"/>
        <item m="1" x="90"/>
        <item m="1" x="31"/>
        <item m="1" x="209"/>
        <item m="1" x="145"/>
        <item m="1" x="26"/>
        <item m="1" x="203"/>
        <item m="1" x="140"/>
        <item m="1" x="83"/>
        <item m="1" x="21"/>
        <item m="1" x="198"/>
        <item m="1" x="78"/>
        <item m="1" x="17"/>
        <item m="1" x="195"/>
        <item m="1" x="89"/>
        <item m="1" x="28"/>
        <item m="1" x="206"/>
        <item m="1" x="85"/>
        <item m="1" x="23"/>
        <item m="1" x="200"/>
        <item m="1" x="139"/>
        <item m="1" x="81"/>
        <item m="1" x="19"/>
        <item m="1" x="134"/>
        <item m="1" x="75"/>
        <item m="1" x="193"/>
        <item sd="0" m="1" x="189"/>
        <item m="1" x="131"/>
        <item m="1" x="72"/>
        <item sd="0" m="1" x="127"/>
        <item sd="0" m="1" x="68"/>
        <item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sd="0" m="1" x="213"/>
        <item m="1" x="148"/>
        <item sd="0" m="1" x="30"/>
        <item sd="0" m="1" x="208"/>
        <item sd="0" m="1" x="144"/>
        <item sd="0" m="1" x="87"/>
        <item m="1" x="25"/>
        <item m="1" x="202"/>
        <item sd="0" x="0"/>
        <item sd="0" x="1"/>
        <item sd="0" x="2"/>
        <item x="3"/>
      </items>
    </pivotField>
    <pivotField axis="axisRow" showAll="0">
      <items count="65">
        <item h="1" sd="0" x="7"/>
        <item h="1" sd="0" x="10"/>
        <item h="1" sd="0" x="11"/>
        <item h="1" sd="0" x="12"/>
        <item h="1" sd="0" x="13"/>
        <item h="1" sd="0" m="1" x="55"/>
        <item h="1" sd="0" x="35"/>
        <item h="1" sd="0" x="37"/>
        <item h="1" sd="0" m="1" x="58"/>
        <item h="1" sd="0" x="38"/>
        <item h="1" sd="0" x="50"/>
        <item h="1" sd="0" x="9"/>
        <item h="1" sd="0" x="24"/>
        <item sd="0" m="1" x="61"/>
        <item h="1" sd="0" x="23"/>
        <item h="1" sd="0" x="15"/>
        <item h="1" sd="0" x="19"/>
        <item h="1" sd="0" x="30"/>
        <item h="1" sd="0" x="33"/>
        <item h="1" sd="0" x="45"/>
        <item h="1" sd="0" x="29"/>
        <item h="1" sd="0" x="32"/>
        <item h="1" sd="0" x="5"/>
        <item h="1" sd="0" x="27"/>
        <item h="1" sd="0" x="6"/>
        <item h="1" sd="0" x="31"/>
        <item h="1" sd="0" x="46"/>
        <item h="1" sd="0" x="21"/>
        <item h="1" sd="0" x="39"/>
        <item h="1" sd="0" x="0"/>
        <item h="1" sd="0" x="26"/>
        <item h="1" sd="0" x="22"/>
        <item h="1" sd="0" x="20"/>
        <item h="1" sd="0" m="1" x="57"/>
        <item h="1" sd="0" m="1" x="53"/>
        <item h="1" sd="0" x="44"/>
        <item h="1" sd="0" x="2"/>
        <item h="1" sd="0" x="34"/>
        <item h="1" sd="0" x="28"/>
        <item h="1" sd="0" x="8"/>
        <item h="1" sd="0" x="1"/>
        <item h="1" sd="0" x="25"/>
        <item h="1" sd="0" x="3"/>
        <item h="1" sd="0" m="1" x="59"/>
        <item h="1" sd="0" x="16"/>
        <item h="1" sd="0" x="18"/>
        <item h="1" sd="0" x="40"/>
        <item h="1" sd="0" x="4"/>
        <item h="1" sd="0" m="1" x="63"/>
        <item h="1" sd="0" x="36"/>
        <item h="1" sd="0" m="1" x="51"/>
        <item h="1" sd="0" m="1" x="60"/>
        <item h="1" sd="0" m="1" x="54"/>
        <item h="1" sd="0" m="1" x="62"/>
        <item h="1" sd="0" m="1" x="56"/>
        <item h="1" sd="0" m="1" x="52"/>
        <item h="1" sd="0" x="17"/>
        <item h="1" sd="0" x="14"/>
        <item x="42"/>
        <item x="41"/>
        <item h="1" x="49"/>
        <item h="1" x="47"/>
        <item x="43"/>
        <item h="1" x="48"/>
        <item t="default" sd="0"/>
      </items>
    </pivotField>
    <pivotField axis="axisRow" showAll="0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3"/>
    <field x="4"/>
    <field x="5"/>
  </rowFields>
  <rowItems count="11">
    <i>
      <x v="37"/>
    </i>
    <i r="1">
      <x v="242"/>
    </i>
    <i r="1">
      <x v="243"/>
    </i>
    <i r="1">
      <x v="244"/>
    </i>
    <i r="1">
      <x v="245"/>
    </i>
    <i r="2">
      <x v="58"/>
    </i>
    <i r="3">
      <x/>
    </i>
    <i r="3">
      <x v="1"/>
    </i>
    <i r="2">
      <x v="59"/>
    </i>
    <i r="3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2" hier="-1"/>
  </pageFields>
  <dataFields count="5">
    <dataField name="Nb de pièces" fld="8" baseField="0" baseItem="1"/>
    <dataField name="Temps effectif" fld="19" baseField="0" baseItem="7" numFmtId="46"/>
    <dataField name="Tps moy / pièces" fld="21" subtotal="average" baseField="0" baseItem="1" numFmtId="45"/>
    <dataField name="." fld="22" subtotal="average" baseField="0" baseItem="7" numFmtId="165"/>
    <dataField name="% MMR." fld="16" subtotal="average" baseField="5" baseItem="103" numFmtId="165"/>
  </dataFields>
  <formats count="281">
    <format dxfId="1379">
      <pivotArea type="all" dataOnly="0" outline="0" fieldPosition="0"/>
    </format>
    <format dxfId="1380">
      <pivotArea field="0" type="button" dataOnly="0" labelOnly="1" outline="0" axis="axisRow" fieldPosition="0"/>
    </format>
    <format dxfId="138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382">
      <pivotArea field="0" type="button" dataOnly="0" labelOnly="1" outline="0" axis="axisRow" fieldPosition="0"/>
    </format>
    <format dxfId="138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384">
      <pivotArea field="0" type="button" dataOnly="0" labelOnly="1" outline="0" axis="axisRow" fieldPosition="0"/>
    </format>
    <format dxfId="138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386">
      <pivotArea field="0" type="button" dataOnly="0" labelOnly="1" outline="0" axis="axisRow" fieldPosition="0"/>
    </format>
    <format dxfId="138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388">
      <pivotArea type="all" dataOnly="0" outline="0" fieldPosition="0"/>
    </format>
    <format dxfId="1389">
      <pivotArea outline="0" collapsedLevelsAreSubtotals="1" fieldPosition="0"/>
    </format>
    <format dxfId="139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391">
      <pivotArea dataOnly="0" labelOnly="1" outline="0" fieldPosition="0">
        <references count="1">
          <reference field="2" count="0"/>
        </references>
      </pivotArea>
    </format>
    <format dxfId="1392">
      <pivotArea outline="0" collapsedLevelsAreSubtotals="1" fieldPosition="0"/>
    </format>
    <format dxfId="1393">
      <pivotArea dataOnly="0" labelOnly="1" outline="0" fieldPosition="0">
        <references count="1">
          <reference field="2" count="0"/>
        </references>
      </pivotArea>
    </format>
    <format dxfId="139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395">
      <pivotArea outline="0" collapsedLevelsAreSubtotals="1" fieldPosition="0"/>
    </format>
    <format dxfId="1396">
      <pivotArea dataOnly="0" labelOnly="1" outline="0" fieldPosition="0">
        <references count="1">
          <reference field="2" count="0"/>
        </references>
      </pivotArea>
    </format>
    <format dxfId="139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398">
      <pivotArea type="all" dataOnly="0" outline="0" fieldPosition="0"/>
    </format>
    <format dxfId="1399">
      <pivotArea field="0" type="button" dataOnly="0" labelOnly="1" outline="0" axis="axisRow" fieldPosition="0"/>
    </format>
    <format dxfId="140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40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0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403">
      <pivotArea type="all" dataOnly="0" outline="0" fieldPosition="0"/>
    </format>
    <format dxfId="140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40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406">
      <pivotArea type="topRight" dataOnly="0" labelOnly="1" outline="0" fieldPosition="0"/>
    </format>
    <format dxfId="140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0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0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1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11">
      <pivotArea dataOnly="0" labelOnly="1" outline="0" fieldPosition="0">
        <references count="1">
          <reference field="2" count="0"/>
        </references>
      </pivotArea>
    </format>
    <format dxfId="1412">
      <pivotArea type="all" dataOnly="0" outline="0" fieldPosition="0"/>
    </format>
    <format dxfId="14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414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1415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141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1417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1418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1419">
      <pivotArea type="all" dataOnly="0" outline="0" fieldPosition="0"/>
    </format>
    <format dxfId="1420">
      <pivotArea outline="0" collapsedLevelsAreSubtotals="1" fieldPosition="0"/>
    </format>
    <format dxfId="1421">
      <pivotArea dataOnly="0" labelOnly="1" fieldPosition="0">
        <references count="1">
          <reference field="0" count="0"/>
        </references>
      </pivotArea>
    </format>
    <format dxfId="1422">
      <pivotArea dataOnly="0" labelOnly="1" grandRow="1" outline="0" fieldPosition="0"/>
    </format>
    <format dxfId="142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424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1425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1426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1427">
      <pivotArea outline="0" fieldPosition="0">
        <references count="1">
          <reference field="4294967294" count="1">
            <x v="4"/>
          </reference>
        </references>
      </pivotArea>
    </format>
    <format dxfId="1428">
      <pivotArea outline="0" fieldPosition="0">
        <references count="1">
          <reference field="4294967294" count="1">
            <x v="1"/>
          </reference>
        </references>
      </pivotArea>
    </format>
    <format dxfId="1429">
      <pivotArea outline="0" collapsedLevelsAreSubtotals="1" fieldPosition="0"/>
    </format>
    <format dxfId="1430">
      <pivotArea dataOnly="0" labelOnly="1" grandRow="1" outline="0" fieldPosition="0"/>
    </format>
    <format dxfId="1431">
      <pivotArea outline="0" collapsedLevelsAreSubtotals="1" fieldPosition="0"/>
    </format>
    <format dxfId="1432">
      <pivotArea dataOnly="0" labelOnly="1" grandRow="1" outline="0" fieldPosition="0"/>
    </format>
    <format dxfId="1433">
      <pivotArea field="2" type="button" dataOnly="0" labelOnly="1" outline="0" axis="axisPage" fieldPosition="0"/>
    </format>
    <format dxfId="1434">
      <pivotArea type="origin" dataOnly="0" labelOnly="1" outline="0" fieldPosition="0"/>
    </format>
    <format dxfId="1435">
      <pivotArea field="1" type="button" dataOnly="0" labelOnly="1" outline="0"/>
    </format>
    <format dxfId="1436">
      <pivotArea dataOnly="0" labelOnly="1" grandRow="1" outline="0" fieldPosition="0"/>
    </format>
    <format dxfId="1437">
      <pivotArea type="all" dataOnly="0" outline="0" fieldPosition="0"/>
    </format>
    <format dxfId="1438">
      <pivotArea outline="0" collapsedLevelsAreSubtotals="1" fieldPosition="0"/>
    </format>
    <format dxfId="1439">
      <pivotArea type="origin" dataOnly="0" labelOnly="1" outline="0" fieldPosition="0"/>
    </format>
    <format dxfId="1440">
      <pivotArea field="-2" type="button" dataOnly="0" labelOnly="1" outline="0" axis="axisCol" fieldPosition="0"/>
    </format>
    <format dxfId="1441">
      <pivotArea type="topRight" dataOnly="0" labelOnly="1" outline="0" fieldPosition="0"/>
    </format>
    <format dxfId="1442">
      <pivotArea field="0" type="button" dataOnly="0" labelOnly="1" outline="0" axis="axisRow" fieldPosition="0"/>
    </format>
    <format dxfId="1443">
      <pivotArea dataOnly="0" labelOnly="1" fieldPosition="0">
        <references count="1">
          <reference field="0" count="0"/>
        </references>
      </pivotArea>
    </format>
    <format dxfId="1444">
      <pivotArea dataOnly="0" labelOnly="1" grandRow="1" outline="0" fieldPosition="0"/>
    </format>
    <format dxfId="144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44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44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144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44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45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51">
      <pivotArea type="all" dataOnly="0" outline="0" fieldPosition="0"/>
    </format>
    <format dxfId="1452">
      <pivotArea outline="0" collapsedLevelsAreSubtotals="1" fieldPosition="0"/>
    </format>
    <format dxfId="1453">
      <pivotArea type="origin" dataOnly="0" labelOnly="1" outline="0" fieldPosition="0"/>
    </format>
    <format dxfId="1454">
      <pivotArea field="-2" type="button" dataOnly="0" labelOnly="1" outline="0" axis="axisCol" fieldPosition="0"/>
    </format>
    <format dxfId="1455">
      <pivotArea type="topRight" dataOnly="0" labelOnly="1" outline="0" fieldPosition="0"/>
    </format>
    <format dxfId="1456">
      <pivotArea field="0" type="button" dataOnly="0" labelOnly="1" outline="0" axis="axisRow" fieldPosition="0"/>
    </format>
    <format dxfId="1457">
      <pivotArea dataOnly="0" labelOnly="1" fieldPosition="0">
        <references count="1">
          <reference field="0" count="0"/>
        </references>
      </pivotArea>
    </format>
    <format dxfId="1458">
      <pivotArea dataOnly="0" labelOnly="1" grandRow="1" outline="0" fieldPosition="0"/>
    </format>
    <format dxfId="145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460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46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146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46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46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65">
      <pivotArea type="all" dataOnly="0" outline="0" fieldPosition="0"/>
    </format>
    <format dxfId="1466">
      <pivotArea outline="0" collapsedLevelsAreSubtotals="1" fieldPosition="0"/>
    </format>
    <format dxfId="1467">
      <pivotArea type="origin" dataOnly="0" labelOnly="1" outline="0" fieldPosition="0"/>
    </format>
    <format dxfId="1468">
      <pivotArea field="-2" type="button" dataOnly="0" labelOnly="1" outline="0" axis="axisCol" fieldPosition="0"/>
    </format>
    <format dxfId="1469">
      <pivotArea type="topRight" dataOnly="0" labelOnly="1" outline="0" fieldPosition="0"/>
    </format>
    <format dxfId="1470">
      <pivotArea field="0" type="button" dataOnly="0" labelOnly="1" outline="0" axis="axisRow" fieldPosition="0"/>
    </format>
    <format dxfId="1471">
      <pivotArea dataOnly="0" labelOnly="1" fieldPosition="0">
        <references count="1">
          <reference field="0" count="0"/>
        </references>
      </pivotArea>
    </format>
    <format dxfId="1472">
      <pivotArea dataOnly="0" labelOnly="1" grandRow="1" outline="0" fieldPosition="0"/>
    </format>
    <format dxfId="147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47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47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147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47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47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79">
      <pivotArea type="origin" dataOnly="0" labelOnly="1" outline="0" fieldPosition="0"/>
    </format>
    <format dxfId="1480">
      <pivotArea field="-2" type="button" dataOnly="0" labelOnly="1" outline="0" axis="axisCol" fieldPosition="0"/>
    </format>
    <format dxfId="1481">
      <pivotArea type="topRight" dataOnly="0" labelOnly="1" outline="0" fieldPosition="0"/>
    </format>
    <format dxfId="1482">
      <pivotArea field="0" type="button" dataOnly="0" labelOnly="1" outline="0" axis="axisRow" fieldPosition="0"/>
    </format>
    <format dxfId="148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84">
      <pivotArea outline="0" collapsedLevelsAreSubtotals="1" fieldPosition="0"/>
    </format>
    <format dxfId="1485">
      <pivotArea dataOnly="0" labelOnly="1" fieldPosition="0">
        <references count="1">
          <reference field="0" count="0"/>
        </references>
      </pivotArea>
    </format>
    <format dxfId="1486">
      <pivotArea dataOnly="0" labelOnly="1" grandRow="1" outline="0" fieldPosition="0"/>
    </format>
    <format dxfId="148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488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48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149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49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492">
      <pivotArea outline="0" collapsedLevelsAreSubtotals="1" fieldPosition="0"/>
    </format>
    <format dxfId="1493">
      <pivotArea dataOnly="0" labelOnly="1" fieldPosition="0">
        <references count="1">
          <reference field="0" count="0"/>
        </references>
      </pivotArea>
    </format>
    <format dxfId="1494">
      <pivotArea dataOnly="0" labelOnly="1" grandRow="1" outline="0" fieldPosition="0"/>
    </format>
    <format dxfId="149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49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49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149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49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500">
      <pivotArea outline="0" collapsedLevelsAreSubtotals="1" fieldPosition="0"/>
    </format>
    <format dxfId="1501">
      <pivotArea dataOnly="0" labelOnly="1" fieldPosition="0">
        <references count="1">
          <reference field="0" count="0"/>
        </references>
      </pivotArea>
    </format>
    <format dxfId="1502">
      <pivotArea dataOnly="0" labelOnly="1" grandRow="1" outline="0" fieldPosition="0"/>
    </format>
    <format dxfId="150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50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50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150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50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508">
      <pivotArea outline="0" collapsedLevelsAreSubtotals="1" fieldPosition="0"/>
    </format>
    <format dxfId="1509">
      <pivotArea dataOnly="0" labelOnly="1" fieldPosition="0">
        <references count="1">
          <reference field="0" count="0"/>
        </references>
      </pivotArea>
    </format>
    <format dxfId="1510">
      <pivotArea dataOnly="0" labelOnly="1" grandRow="1" outline="0" fieldPosition="0"/>
    </format>
    <format dxfId="1511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512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1513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1514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151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516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1517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518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519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1520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521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522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1523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524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52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152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52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528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1529">
      <pivotArea collapsedLevelsAreSubtotals="1" fieldPosition="0">
        <references count="1">
          <reference field="0" count="0"/>
        </references>
      </pivotArea>
    </format>
    <format dxfId="1530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1531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1532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1533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1534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1535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1536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1537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1538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1539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1540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1541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1542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1543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1544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1545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1546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1547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1548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1549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1550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1551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1552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1553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1554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1555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1556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1557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1558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1559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1560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1561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1562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1563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1564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1565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1566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1567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1568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1569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1570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1571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1572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1573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1574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1575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1576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1577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1578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1579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1580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1581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1582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1583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1584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4"/>
          </reference>
        </references>
      </pivotArea>
    </format>
    <format dxfId="1585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1586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1587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1588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1589">
      <pivotArea dataOnly="0" labelOnly="1" fieldPosition="0">
        <references count="1">
          <reference field="0" count="0"/>
        </references>
      </pivotArea>
    </format>
    <format dxfId="1590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1591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1592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1593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159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595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1596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1597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598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599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1600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601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602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1603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604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60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160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60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608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1609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3">
            <x v="0"/>
            <x v="1"/>
            <x v="4"/>
          </reference>
        </references>
      </pivotArea>
    </format>
    <format dxfId="1610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1611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1612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1613">
      <pivotArea collapsedLevelsAreSubtotals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1614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1615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1616">
      <pivotArea dataOnly="0" labelOnly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1617">
      <pivotArea outline="0" collapsedLevelsAreSubtotals="1" fieldPosition="0"/>
    </format>
    <format dxfId="1618">
      <pivotArea dataOnly="0" labelOnly="1" fieldPosition="0">
        <references count="1">
          <reference field="0" count="0"/>
        </references>
      </pivotArea>
    </format>
    <format dxfId="1619">
      <pivotArea dataOnly="0" labelOnly="1" grandRow="1" outline="0" fieldPosition="0"/>
    </format>
    <format dxfId="1620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1621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1622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1623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624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162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1626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1627">
      <pivotArea outline="0" collapsedLevelsAreSubtotals="1" fieldPosition="0"/>
    </format>
    <format dxfId="1628">
      <pivotArea dataOnly="0" labelOnly="1" fieldPosition="0">
        <references count="1">
          <reference field="0" count="0"/>
        </references>
      </pivotArea>
    </format>
    <format dxfId="1629">
      <pivotArea dataOnly="0" labelOnly="1" grandRow="1" outline="0" fieldPosition="0"/>
    </format>
    <format dxfId="1630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1631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1632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1633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1634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163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1"/>
          </reference>
        </references>
      </pivotArea>
    </format>
    <format dxfId="1636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163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"/>
          </reference>
        </references>
      </pivotArea>
    </format>
    <format dxfId="163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"/>
          </reference>
        </references>
      </pivotArea>
    </format>
    <format dxfId="163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1"/>
          </reference>
        </references>
      </pivotArea>
    </format>
    <format dxfId="164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"/>
          </reference>
        </references>
      </pivotArea>
    </format>
    <format dxfId="164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"/>
          </reference>
        </references>
      </pivotArea>
    </format>
    <format dxfId="1642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1643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164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1"/>
          </reference>
        </references>
      </pivotArea>
    </format>
    <format dxfId="164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"/>
          </reference>
        </references>
      </pivotArea>
    </format>
    <format dxfId="164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"/>
          </reference>
        </references>
      </pivotArea>
    </format>
    <format dxfId="1647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1648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1649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165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1"/>
          </reference>
        </references>
      </pivotArea>
    </format>
    <format dxfId="165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"/>
          </reference>
        </references>
      </pivotArea>
    </format>
    <format dxfId="165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"/>
          </reference>
        </references>
      </pivotArea>
    </format>
    <format dxfId="165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1"/>
          </reference>
        </references>
      </pivotArea>
    </format>
    <format dxfId="165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3"/>
          </reference>
        </references>
      </pivotArea>
    </format>
    <format dxfId="165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2"/>
          </reference>
        </references>
      </pivotArea>
    </format>
    <format dxfId="165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58"/>
          </reference>
        </references>
      </pivotArea>
    </format>
    <format dxfId="165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58"/>
          </reference>
        </references>
      </pivotArea>
    </format>
    <format dxfId="165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58"/>
          </reference>
        </references>
      </pivotArea>
    </format>
    <format dxfId="165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58"/>
          </reference>
        </references>
      </pivotArea>
    </format>
  </formats>
  <conditionalFormats count="2">
    <conditionalFormat scope="data" priority="31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19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2000000}" name="Tableau croisé dynamique11" cacheId="0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F8:AI27" firstHeaderRow="1" firstDataRow="2" firstDataCol="1" rowPageCount="3" colPageCount="1"/>
  <pivotFields count="79">
    <pivotField axis="axisPage" multipleItemSelectionAllowed="1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axis="axisPage" multipleItemSelectionAllowed="1" showAll="0">
      <items count="14">
        <item m="1" x="6"/>
        <item m="1" x="3"/>
        <item m="1" x="7"/>
        <item m="1" x="11"/>
        <item m="1" x="2"/>
        <item m="1" x="4"/>
        <item m="1" x="5"/>
        <item m="1" x="10"/>
        <item m="1" x="12"/>
        <item x="1"/>
        <item m="1" x="8"/>
        <item m="1" x="9"/>
        <item x="0"/>
        <item t="default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multipleItemSelectionAllowed="1" showAll="0" defaultSubtotal="0">
      <items count="246">
        <item sd="0" m="1" x="191"/>
        <item sd="0" m="1" x="129"/>
        <item sd="0" m="1" x="70"/>
        <item sd="0" m="1" x="11"/>
        <item sd="0" m="1" x="187"/>
        <item sd="0" m="1" x="126"/>
        <item sd="0" m="1" x="7"/>
        <item sd="0" m="1" x="183"/>
        <item sd="0" m="1" x="63"/>
        <item sd="0" m="1" x="243"/>
        <item sd="0" m="1" x="178"/>
        <item sd="0" m="1" x="59"/>
        <item sd="0" m="1" x="239"/>
        <item sd="0" m="1" x="174"/>
        <item sd="0" m="1" x="113"/>
        <item sd="0" m="1" x="54"/>
        <item sd="0" m="1" x="235"/>
        <item sd="0" m="1" x="109"/>
        <item sd="0" m="1" x="50"/>
        <item sd="0" m="1" x="231"/>
        <item sd="0" m="1" x="165"/>
        <item sd="0" m="1" x="103"/>
        <item sd="0" m="1" x="44"/>
        <item sd="0" m="1" x="158"/>
        <item sd="0" m="1" x="56"/>
        <item sd="0" m="1" x="237"/>
        <item sd="0" m="1" x="172"/>
        <item sd="0" m="1" x="111"/>
        <item sd="0" m="1" x="168"/>
        <item sd="0" m="1" x="107"/>
        <item sd="0" m="1" x="48"/>
        <item sd="0" m="1" x="228"/>
        <item sd="0" m="1" x="161"/>
        <item sd="0" m="1" x="222"/>
        <item sd="0" m="1" x="155"/>
        <item sd="0" m="1" x="97"/>
        <item sd="0" m="1" x="36"/>
        <item sd="0" m="1" x="216"/>
        <item sd="0" m="1" x="32"/>
        <item sd="0" m="1" x="211"/>
        <item sd="0" m="1" x="147"/>
        <item sd="0" m="1" x="136"/>
        <item sd="0" m="1" x="77"/>
        <item sd="0" m="1" x="16"/>
        <item sd="0" m="1" x="194"/>
        <item sd="0" m="1" x="133"/>
        <item sd="0" m="1" x="74"/>
        <item sd="0" m="1" x="190"/>
        <item sd="0" m="1" x="128"/>
        <item sd="0" x="4"/>
        <item sd="0" m="1" x="69"/>
        <item sd="0" m="1" x="10"/>
        <item sd="0" m="1" x="186"/>
        <item sd="0" m="1" x="125"/>
        <item sd="0" m="1" x="6"/>
        <item sd="0" m="1" x="182"/>
        <item sd="0" m="1" x="121"/>
        <item sd="0" m="1" x="62"/>
        <item sd="0" m="1" x="242"/>
        <item sd="0" m="1" x="58"/>
        <item sd="0" m="1" x="238"/>
        <item sd="0" m="1" x="173"/>
        <item sd="0" m="1" x="112"/>
        <item sd="0" m="1" x="53"/>
        <item sd="0" m="1" x="123"/>
        <item sd="0" m="1" x="65"/>
        <item sd="0" m="1" x="244"/>
        <item sd="0" m="1" x="179"/>
        <item sd="0" m="1" x="118"/>
        <item sd="0" m="1" x="176"/>
        <item sd="0" m="1" x="115"/>
        <item sd="0" m="1" x="55"/>
        <item sd="0" m="1" x="236"/>
        <item sd="0" m="1" x="170"/>
        <item sd="0" m="1" x="233"/>
        <item sd="0" m="1" x="167"/>
        <item sd="0" m="1" x="105"/>
        <item sd="0" m="1" x="46"/>
        <item sd="0" m="1" x="226"/>
        <item sd="0" m="1" x="40"/>
        <item sd="0" m="1" x="221"/>
        <item sd="0" m="1" x="153"/>
        <item sd="0" m="1" x="95"/>
        <item sd="0" m="1" x="34"/>
        <item sd="0" m="1" x="163"/>
        <item sd="0" m="1" x="101"/>
        <item sd="0" m="1" x="42"/>
        <item sd="0" m="1" x="224"/>
        <item sd="0" m="1" x="157"/>
        <item sd="0" m="1" x="218"/>
        <item sd="0" m="1" x="151"/>
        <item sd="0" m="1" x="93"/>
        <item sd="0" m="1" x="33"/>
        <item sd="0" m="1" x="212"/>
        <item sd="0" m="1" x="29"/>
        <item sd="0" m="1" x="207"/>
        <item sd="0" m="1" x="143"/>
        <item sd="0" m="1" x="86"/>
        <item sd="0" m="1" x="24"/>
        <item sd="0" m="1" x="201"/>
        <item sd="0" m="1" x="82"/>
        <item sd="0" m="1" x="20"/>
        <item sd="0" m="1" x="197"/>
        <item sd="0" m="1" x="135"/>
        <item sd="0" m="1" x="76"/>
        <item sd="0" m="1" x="15"/>
        <item sd="0" m="1" x="132"/>
        <item sd="0" m="1" x="73"/>
        <item sd="0" m="1" x="13"/>
        <item sd="0" m="1" x="204"/>
        <item sd="0" m="1" x="141"/>
        <item sd="0" m="1" x="84"/>
        <item sd="0" m="1" x="137"/>
        <item sd="0" m="1" x="79"/>
        <item sd="0" m="1" x="18"/>
        <item sd="0" m="1" x="196"/>
        <item sd="0" m="1" x="14"/>
        <item sd="0" m="1" x="192"/>
        <item sd="0" m="1" x="130"/>
        <item sd="0" m="1" x="71"/>
        <item sd="0" m="1" x="12"/>
        <item sd="0" m="1" x="188"/>
        <item sd="0" m="1" x="67"/>
        <item sd="0" m="1" x="8"/>
        <item sd="0" m="1" x="184"/>
        <item sd="0" m="1" x="122"/>
        <item sd="0" m="1" x="64"/>
        <item sd="0" m="1" x="117"/>
        <item sd="0" m="1" x="60"/>
        <item sd="0" m="1" x="240"/>
        <item sd="0" m="1" x="175"/>
        <item sd="0" m="1" x="114"/>
        <item sd="0" m="1" x="124"/>
        <item sd="0" m="1" x="66"/>
        <item sd="0" m="1" x="5"/>
        <item sd="0" m="1" x="181"/>
        <item sd="0" m="1" x="120"/>
        <item sd="0" m="1" x="177"/>
        <item sd="0" m="1" x="116"/>
        <item sd="0" m="1" x="57"/>
        <item sd="0" m="1" x="234"/>
        <item sd="0" m="1" x="169"/>
        <item sd="0" m="1" x="108"/>
        <item sd="0" m="1" x="49"/>
        <item sd="0" m="1" x="229"/>
        <item sd="0" m="1" x="162"/>
        <item sd="0" m="1" x="41"/>
        <item sd="0" m="1" x="223"/>
        <item sd="0" m="1" x="156"/>
        <item sd="0" m="1" x="98"/>
        <item sd="0" m="1" x="37"/>
        <item sd="0" m="1" x="217"/>
        <item sd="0" m="1" x="92"/>
        <item sd="0" m="1" x="51"/>
        <item sd="0" m="1" x="232"/>
        <item sd="0" m="1" x="166"/>
        <item sd="0" m="1" x="104"/>
        <item sd="0" m="1" x="45"/>
        <item sd="0" m="1" x="159"/>
        <item sd="0" m="1" x="99"/>
        <item sd="0" m="1" x="39"/>
        <item sd="0" m="1" x="220"/>
        <item sd="0" m="1" x="152"/>
        <item sd="0" m="1" x="94"/>
        <item sd="0" m="1" x="214"/>
        <item sd="0" m="1" x="149"/>
        <item sd="0" m="1" x="90"/>
        <item sd="0" m="1" x="31"/>
        <item sd="0" m="1" x="209"/>
        <item sd="0" m="1" x="145"/>
        <item sd="0" m="1" x="26"/>
        <item sd="0" m="1" x="203"/>
        <item sd="0" m="1" x="140"/>
        <item sd="0" m="1" x="83"/>
        <item sd="0" m="1" x="21"/>
        <item sd="0" m="1" x="198"/>
        <item sd="0" m="1" x="78"/>
        <item sd="0" m="1" x="17"/>
        <item sd="0" m="1" x="195"/>
        <item sd="0" m="1" x="89"/>
        <item sd="0" m="1" x="28"/>
        <item sd="0" m="1" x="206"/>
        <item sd="0" m="1" x="85"/>
        <item sd="0" m="1" x="23"/>
        <item sd="0" m="1" x="200"/>
        <item sd="0" m="1" x="139"/>
        <item sd="0" m="1" x="81"/>
        <item sd="0" m="1" x="19"/>
        <item sd="0" m="1" x="134"/>
        <item sd="0" m="1" x="75"/>
        <item sd="0" m="1" x="193"/>
        <item sd="0" m="1" x="189"/>
        <item m="1" x="131"/>
        <item sd="0"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sd="0"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m="1" x="213"/>
        <item m="1" x="148"/>
        <item m="1" x="30"/>
        <item m="1" x="208"/>
        <item m="1" x="144"/>
        <item m="1" x="87"/>
        <item m="1" x="25"/>
        <item m="1" x="202"/>
        <item x="0"/>
        <item x="1"/>
        <item x="2"/>
        <item x="3"/>
      </items>
    </pivotField>
    <pivotField axis="axisRow" showAll="0" defaultSubtotal="0">
      <items count="64">
        <item h="1" x="7"/>
        <item h="1" x="10"/>
        <item h="1" x="11"/>
        <item h="1" x="12"/>
        <item h="1" x="13"/>
        <item h="1" m="1" x="55"/>
        <item h="1" x="35"/>
        <item h="1" x="37"/>
        <item m="1" x="58"/>
        <item x="38"/>
        <item h="1" x="50"/>
        <item h="1" x="9"/>
        <item h="1" x="24"/>
        <item h="1" m="1" x="61"/>
        <item h="1" x="23"/>
        <item h="1" x="15"/>
        <item h="1" x="19"/>
        <item h="1" x="30"/>
        <item h="1" x="33"/>
        <item h="1" x="45"/>
        <item h="1" x="29"/>
        <item h="1" x="32"/>
        <item h="1" x="5"/>
        <item h="1" x="27"/>
        <item h="1" x="6"/>
        <item h="1" x="31"/>
        <item h="1" x="46"/>
        <item h="1" x="21"/>
        <item h="1" x="39"/>
        <item h="1" x="0"/>
        <item h="1" x="26"/>
        <item h="1" x="22"/>
        <item h="1" x="20"/>
        <item h="1" m="1" x="57"/>
        <item h="1" m="1" x="53"/>
        <item h="1" x="44"/>
        <item h="1" x="2"/>
        <item h="1" x="34"/>
        <item h="1" x="28"/>
        <item h="1" x="8"/>
        <item h="1" x="1"/>
        <item h="1" x="25"/>
        <item h="1" x="3"/>
        <item h="1" m="1" x="59"/>
        <item h="1" x="16"/>
        <item h="1" x="18"/>
        <item h="1" x="40"/>
        <item h="1" x="4"/>
        <item h="1" m="1" x="63"/>
        <item h="1" x="36"/>
        <item h="1" m="1" x="51"/>
        <item h="1" m="1" x="60"/>
        <item h="1" m="1" x="54"/>
        <item h="1" m="1" x="62"/>
        <item h="1" m="1" x="56"/>
        <item h="1" m="1" x="52"/>
        <item h="1" x="17"/>
        <item h="1" x="14"/>
        <item h="1" x="42"/>
        <item h="1" x="41"/>
        <item h="1" x="49"/>
        <item h="1" x="47"/>
        <item h="1" x="43"/>
        <item h="1" x="48"/>
      </items>
    </pivotField>
    <pivotField axis="axisRow" showAll="0" measureFilter="1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0"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4"/>
    <field x="3"/>
    <field x="5"/>
  </rowFields>
  <rowItems count="18">
    <i>
      <x v="9"/>
    </i>
    <i r="1">
      <x v="242"/>
    </i>
    <i r="2">
      <x v="2"/>
    </i>
    <i r="2">
      <x v="3"/>
    </i>
    <i r="2">
      <x v="4"/>
    </i>
    <i r="1">
      <x v="243"/>
    </i>
    <i r="2">
      <x v="2"/>
    </i>
    <i r="2">
      <x v="3"/>
    </i>
    <i r="2">
      <x v="4"/>
    </i>
    <i r="1">
      <x v="244"/>
    </i>
    <i r="2">
      <x v="2"/>
    </i>
    <i r="2">
      <x v="3"/>
    </i>
    <i r="2">
      <x v="4"/>
    </i>
    <i r="1">
      <x v="245"/>
    </i>
    <i r="2">
      <x v="2"/>
    </i>
    <i r="2">
      <x v="3"/>
    </i>
    <i r="2"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2" hier="-1"/>
    <pageField fld="1" hier="-1"/>
    <pageField fld="0" hier="-1"/>
  </pageFields>
  <dataFields count="3">
    <dataField name="Nb de pièces" fld="8" baseField="0" baseItem="1"/>
    <dataField name="Temps effectif" fld="19" baseField="0" baseItem="7" numFmtId="46"/>
    <dataField name="Tps moy / pièces" fld="21" subtotal="average" baseField="0" baseItem="1" numFmtId="45"/>
  </dataFields>
  <formats count="156">
    <format dxfId="1223">
      <pivotArea type="all" dataOnly="0" outline="0" fieldPosition="0"/>
    </format>
    <format dxfId="1224">
      <pivotArea field="0" type="button" dataOnly="0" labelOnly="1" outline="0" axis="axisPage" fieldPosition="2"/>
    </format>
    <format dxfId="122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226">
      <pivotArea field="0" type="button" dataOnly="0" labelOnly="1" outline="0" axis="axisPage" fieldPosition="2"/>
    </format>
    <format dxfId="122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228">
      <pivotArea field="0" type="button" dataOnly="0" labelOnly="1" outline="0" axis="axisPage" fieldPosition="2"/>
    </format>
    <format dxfId="122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230">
      <pivotArea field="0" type="button" dataOnly="0" labelOnly="1" outline="0" axis="axisPage" fieldPosition="2"/>
    </format>
    <format dxfId="123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232">
      <pivotArea type="all" dataOnly="0" outline="0" fieldPosition="0"/>
    </format>
    <format dxfId="1233">
      <pivotArea outline="0" collapsedLevelsAreSubtotals="1" fieldPosition="0"/>
    </format>
    <format dxfId="123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235">
      <pivotArea dataOnly="0" labelOnly="1" outline="0" fieldPosition="0">
        <references count="1">
          <reference field="2" count="0"/>
        </references>
      </pivotArea>
    </format>
    <format dxfId="1236">
      <pivotArea outline="0" collapsedLevelsAreSubtotals="1" fieldPosition="0"/>
    </format>
    <format dxfId="1237">
      <pivotArea dataOnly="0" labelOnly="1" outline="0" fieldPosition="0">
        <references count="1">
          <reference field="2" count="0"/>
        </references>
      </pivotArea>
    </format>
    <format dxfId="123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239">
      <pivotArea outline="0" collapsedLevelsAreSubtotals="1" fieldPosition="0"/>
    </format>
    <format dxfId="1240">
      <pivotArea dataOnly="0" labelOnly="1" outline="0" fieldPosition="0">
        <references count="1">
          <reference field="2" count="0"/>
        </references>
      </pivotArea>
    </format>
    <format dxfId="124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242">
      <pivotArea type="all" dataOnly="0" outline="0" fieldPosition="0"/>
    </format>
    <format dxfId="1243">
      <pivotArea field="0" type="button" dataOnly="0" labelOnly="1" outline="0" axis="axisPage" fieldPosition="2"/>
    </format>
    <format dxfId="124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24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4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247">
      <pivotArea type="all" dataOnly="0" outline="0" fieldPosition="0"/>
    </format>
    <format dxfId="124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24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250">
      <pivotArea type="topRight" dataOnly="0" labelOnly="1" outline="0" fieldPosition="0"/>
    </format>
    <format dxfId="125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25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25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25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255">
      <pivotArea dataOnly="0" labelOnly="1" outline="0" fieldPosition="0">
        <references count="1">
          <reference field="2" count="0"/>
        </references>
      </pivotArea>
    </format>
    <format dxfId="1256">
      <pivotArea type="all" dataOnly="0" outline="0" fieldPosition="0"/>
    </format>
    <format dxfId="125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58">
      <pivotArea field="0" grandRow="1" outline="0" collapsedLevelsAreSubtotals="1" axis="axisPage" fieldPosition="2">
        <references count="1">
          <reference field="4294967294" count="1" selected="0">
            <x v="2"/>
          </reference>
        </references>
      </pivotArea>
    </format>
    <format dxfId="1259">
      <pivotArea type="all" dataOnly="0" outline="0" fieldPosition="0"/>
    </format>
    <format dxfId="1260">
      <pivotArea outline="0" collapsedLevelsAreSubtotals="1" fieldPosition="0"/>
    </format>
    <format dxfId="1261">
      <pivotArea dataOnly="0" labelOnly="1" fieldPosition="0">
        <references count="1">
          <reference field="0" count="0"/>
        </references>
      </pivotArea>
    </format>
    <format dxfId="1262">
      <pivotArea dataOnly="0" labelOnly="1" grandRow="1" outline="0" fieldPosition="0"/>
    </format>
    <format dxfId="126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64">
      <pivotArea outline="0" fieldPosition="0">
        <references count="1">
          <reference field="4294967294" count="1">
            <x v="1"/>
          </reference>
        </references>
      </pivotArea>
    </format>
    <format dxfId="1265">
      <pivotArea outline="0" collapsedLevelsAreSubtotals="1" fieldPosition="0"/>
    </format>
    <format dxfId="1266">
      <pivotArea dataOnly="0" labelOnly="1" grandRow="1" outline="0" fieldPosition="0"/>
    </format>
    <format dxfId="1267">
      <pivotArea outline="0" collapsedLevelsAreSubtotals="1" fieldPosition="0"/>
    </format>
    <format dxfId="1268">
      <pivotArea dataOnly="0" labelOnly="1" grandRow="1" outline="0" fieldPosition="0"/>
    </format>
    <format dxfId="1269">
      <pivotArea field="2" type="button" dataOnly="0" labelOnly="1" outline="0" axis="axisPage" fieldPosition="0"/>
    </format>
    <format dxfId="1270">
      <pivotArea type="origin" dataOnly="0" labelOnly="1" outline="0" fieldPosition="0"/>
    </format>
    <format dxfId="1271">
      <pivotArea field="1" type="button" dataOnly="0" labelOnly="1" outline="0" axis="axisPage" fieldPosition="1"/>
    </format>
    <format dxfId="1272">
      <pivotArea dataOnly="0" labelOnly="1" grandRow="1" outline="0" fieldPosition="0"/>
    </format>
    <format dxfId="1273">
      <pivotArea type="all" dataOnly="0" outline="0" fieldPosition="0"/>
    </format>
    <format dxfId="1274">
      <pivotArea outline="0" collapsedLevelsAreSubtotals="1" fieldPosition="0"/>
    </format>
    <format dxfId="1275">
      <pivotArea type="origin" dataOnly="0" labelOnly="1" outline="0" fieldPosition="0"/>
    </format>
    <format dxfId="1276">
      <pivotArea field="-2" type="button" dataOnly="0" labelOnly="1" outline="0" axis="axisCol" fieldPosition="0"/>
    </format>
    <format dxfId="1277">
      <pivotArea type="topRight" dataOnly="0" labelOnly="1" outline="0" fieldPosition="0"/>
    </format>
    <format dxfId="1278">
      <pivotArea field="0" type="button" dataOnly="0" labelOnly="1" outline="0" axis="axisPage" fieldPosition="2"/>
    </format>
    <format dxfId="1279">
      <pivotArea dataOnly="0" labelOnly="1" fieldPosition="0">
        <references count="1">
          <reference field="0" count="0"/>
        </references>
      </pivotArea>
    </format>
    <format dxfId="1280">
      <pivotArea dataOnly="0" labelOnly="1" grandRow="1" outline="0" fieldPosition="0"/>
    </format>
    <format dxfId="1281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282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28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84">
      <pivotArea type="all" dataOnly="0" outline="0" fieldPosition="0"/>
    </format>
    <format dxfId="1285">
      <pivotArea outline="0" collapsedLevelsAreSubtotals="1" fieldPosition="0"/>
    </format>
    <format dxfId="1286">
      <pivotArea type="origin" dataOnly="0" labelOnly="1" outline="0" fieldPosition="0"/>
    </format>
    <format dxfId="1287">
      <pivotArea field="-2" type="button" dataOnly="0" labelOnly="1" outline="0" axis="axisCol" fieldPosition="0"/>
    </format>
    <format dxfId="1288">
      <pivotArea type="topRight" dataOnly="0" labelOnly="1" outline="0" fieldPosition="0"/>
    </format>
    <format dxfId="1289">
      <pivotArea field="0" type="button" dataOnly="0" labelOnly="1" outline="0" axis="axisPage" fieldPosition="2"/>
    </format>
    <format dxfId="1290">
      <pivotArea dataOnly="0" labelOnly="1" fieldPosition="0">
        <references count="1">
          <reference field="0" count="0"/>
        </references>
      </pivotArea>
    </format>
    <format dxfId="1291">
      <pivotArea dataOnly="0" labelOnly="1" grandRow="1" outline="0" fieldPosition="0"/>
    </format>
    <format dxfId="1292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29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29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95">
      <pivotArea type="all" dataOnly="0" outline="0" fieldPosition="0"/>
    </format>
    <format dxfId="1296">
      <pivotArea outline="0" collapsedLevelsAreSubtotals="1" fieldPosition="0"/>
    </format>
    <format dxfId="1297">
      <pivotArea type="origin" dataOnly="0" labelOnly="1" outline="0" fieldPosition="0"/>
    </format>
    <format dxfId="1298">
      <pivotArea field="-2" type="button" dataOnly="0" labelOnly="1" outline="0" axis="axisCol" fieldPosition="0"/>
    </format>
    <format dxfId="1299">
      <pivotArea type="topRight" dataOnly="0" labelOnly="1" outline="0" fieldPosition="0"/>
    </format>
    <format dxfId="1300">
      <pivotArea field="0" type="button" dataOnly="0" labelOnly="1" outline="0" axis="axisPage" fieldPosition="2"/>
    </format>
    <format dxfId="1301">
      <pivotArea dataOnly="0" labelOnly="1" fieldPosition="0">
        <references count="1">
          <reference field="0" count="0"/>
        </references>
      </pivotArea>
    </format>
    <format dxfId="1302">
      <pivotArea dataOnly="0" labelOnly="1" grandRow="1" outline="0" fieldPosition="0"/>
    </format>
    <format dxfId="130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30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30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306">
      <pivotArea type="origin" dataOnly="0" labelOnly="1" outline="0" fieldPosition="0"/>
    </format>
    <format dxfId="1307">
      <pivotArea field="-2" type="button" dataOnly="0" labelOnly="1" outline="0" axis="axisCol" fieldPosition="0"/>
    </format>
    <format dxfId="1308">
      <pivotArea type="topRight" dataOnly="0" labelOnly="1" outline="0" fieldPosition="0"/>
    </format>
    <format dxfId="1309">
      <pivotArea field="0" type="button" dataOnly="0" labelOnly="1" outline="0" axis="axisPage" fieldPosition="2"/>
    </format>
    <format dxfId="13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311">
      <pivotArea outline="0" collapsedLevelsAreSubtotals="1" fieldPosition="0"/>
    </format>
    <format dxfId="1312">
      <pivotArea dataOnly="0" labelOnly="1" fieldPosition="0">
        <references count="1">
          <reference field="0" count="0"/>
        </references>
      </pivotArea>
    </format>
    <format dxfId="1313">
      <pivotArea dataOnly="0" labelOnly="1" grandRow="1" outline="0" fieldPosition="0"/>
    </format>
    <format dxfId="131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31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316">
      <pivotArea outline="0" collapsedLevelsAreSubtotals="1" fieldPosition="0"/>
    </format>
    <format dxfId="1317">
      <pivotArea dataOnly="0" labelOnly="1" fieldPosition="0">
        <references count="1">
          <reference field="0" count="0"/>
        </references>
      </pivotArea>
    </format>
    <format dxfId="1318">
      <pivotArea dataOnly="0" labelOnly="1" grandRow="1" outline="0" fieldPosition="0"/>
    </format>
    <format dxfId="131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320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321">
      <pivotArea outline="0" collapsedLevelsAreSubtotals="1" fieldPosition="0"/>
    </format>
    <format dxfId="1322">
      <pivotArea dataOnly="0" labelOnly="1" fieldPosition="0">
        <references count="1">
          <reference field="0" count="0"/>
        </references>
      </pivotArea>
    </format>
    <format dxfId="1323">
      <pivotArea dataOnly="0" labelOnly="1" grandRow="1" outline="0" fieldPosition="0"/>
    </format>
    <format dxfId="132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32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326">
      <pivotArea outline="0" collapsedLevelsAreSubtotals="1" fieldPosition="0"/>
    </format>
    <format dxfId="1327">
      <pivotArea dataOnly="0" labelOnly="1" fieldPosition="0">
        <references count="1">
          <reference field="0" count="0"/>
        </references>
      </pivotArea>
    </format>
    <format dxfId="1328">
      <pivotArea dataOnly="0" labelOnly="1" grandRow="1" outline="0" fieldPosition="0"/>
    </format>
    <format dxfId="132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330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1331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1332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133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334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1335">
      <pivotArea collapsedLevelsAreSubtotals="1" fieldPosition="0">
        <references count="1">
          <reference field="0" count="0"/>
        </references>
      </pivotArea>
    </format>
    <format dxfId="1336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1337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1338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1339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1340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1341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1342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1343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1344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1345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1346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1347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1348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1349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1350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1351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1352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1353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1354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1355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1356">
      <pivotArea dataOnly="0" labelOnly="1" fieldPosition="0">
        <references count="1">
          <reference field="0" count="0"/>
        </references>
      </pivotArea>
    </format>
    <format dxfId="1357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1358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1359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1360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136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362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1363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1364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1365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1366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1367">
      <pivotArea outline="0" collapsedLevelsAreSubtotals="1" fieldPosition="0"/>
    </format>
    <format dxfId="1368">
      <pivotArea dataOnly="0" labelOnly="1" fieldPosition="0">
        <references count="1">
          <reference field="0" count="0"/>
        </references>
      </pivotArea>
    </format>
    <format dxfId="1369">
      <pivotArea dataOnly="0" labelOnly="1" grandRow="1" outline="0" fieldPosition="0"/>
    </format>
    <format dxfId="1370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1371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1372">
      <pivotArea outline="0" collapsedLevelsAreSubtotals="1" fieldPosition="0"/>
    </format>
    <format dxfId="1373">
      <pivotArea dataOnly="0" labelOnly="1" fieldPosition="0">
        <references count="1">
          <reference field="0" count="0"/>
        </references>
      </pivotArea>
    </format>
    <format dxfId="1374">
      <pivotArea dataOnly="0" labelOnly="1" grandRow="1" outline="0" fieldPosition="0"/>
    </format>
    <format dxfId="1375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1376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1377">
      <pivotArea field="0" type="button" dataOnly="0" labelOnly="1" outline="0" axis="axisPage" fieldPosition="2"/>
    </format>
    <format dxfId="1378">
      <pivotArea field="0" type="button" dataOnly="0" labelOnly="1" outline="0" axis="axisPage" fieldPosition="2"/>
    </format>
  </formats>
  <conditionalFormats count="1">
    <conditionalFormat scope="field" type="all" priority="9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5" count="0" selected="0"/>
          </references>
        </pivotArea>
      </pivotAreas>
    </conditionalFormat>
  </conditionalFormats>
  <pivotTableStyleInfo name="PivotStyleMedium15" showRowHeaders="1" showColHeaders="1" showRowStripes="0" showColStripes="0" showLastColumn="1"/>
  <filters count="1">
    <filter fld="5" type="count" evalOrder="-1" id="1" iMeasureFld="0">
      <autoFilter ref="A1">
        <filterColumn colId="0">
          <top10 val="10" filterVal="10"/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7000000}" name="Tableau croisé dynamique9" cacheId="0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V8:Y61" firstHeaderRow="1" firstDataRow="2" firstDataCol="1" rowPageCount="3" colPageCount="1"/>
  <pivotFields count="79">
    <pivotField axis="axisPage" multipleItemSelectionAllowed="1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axis="axisPage" multipleItemSelectionAllowed="1" showAll="0">
      <items count="14">
        <item m="1" x="6"/>
        <item m="1" x="3"/>
        <item m="1" x="7"/>
        <item m="1" x="11"/>
        <item m="1" x="2"/>
        <item m="1" x="4"/>
        <item m="1" x="5"/>
        <item m="1" x="10"/>
        <item m="1" x="12"/>
        <item x="1"/>
        <item m="1" x="8"/>
        <item m="1" x="9"/>
        <item x="0"/>
        <item t="default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multipleItemSelectionAllowed="1" showAll="0" defaultSubtotal="0">
      <items count="246">
        <item sd="0" m="1" x="191"/>
        <item sd="0" m="1" x="129"/>
        <item sd="0" m="1" x="70"/>
        <item sd="0" m="1" x="11"/>
        <item sd="0" m="1" x="187"/>
        <item sd="0" m="1" x="126"/>
        <item sd="0" m="1" x="7"/>
        <item sd="0" m="1" x="183"/>
        <item sd="0" m="1" x="63"/>
        <item sd="0" m="1" x="243"/>
        <item sd="0" m="1" x="178"/>
        <item sd="0" m="1" x="59"/>
        <item sd="0" m="1" x="239"/>
        <item sd="0" m="1" x="174"/>
        <item sd="0" m="1" x="113"/>
        <item sd="0" m="1" x="54"/>
        <item sd="0" m="1" x="235"/>
        <item sd="0" m="1" x="109"/>
        <item sd="0" m="1" x="50"/>
        <item sd="0" m="1" x="231"/>
        <item sd="0" m="1" x="165"/>
        <item sd="0" m="1" x="103"/>
        <item sd="0" m="1" x="44"/>
        <item sd="0" m="1" x="158"/>
        <item sd="0" m="1" x="56"/>
        <item sd="0" m="1" x="237"/>
        <item sd="0" m="1" x="172"/>
        <item sd="0" m="1" x="111"/>
        <item sd="0" m="1" x="168"/>
        <item sd="0" m="1" x="107"/>
        <item sd="0" m="1" x="48"/>
        <item sd="0" m="1" x="228"/>
        <item sd="0" m="1" x="161"/>
        <item sd="0" m="1" x="222"/>
        <item sd="0" m="1" x="155"/>
        <item sd="0" m="1" x="97"/>
        <item sd="0" m="1" x="36"/>
        <item sd="0" m="1" x="216"/>
        <item sd="0" m="1" x="32"/>
        <item sd="0" m="1" x="211"/>
        <item sd="0" m="1" x="147"/>
        <item sd="0" m="1" x="136"/>
        <item sd="0" m="1" x="77"/>
        <item sd="0" m="1" x="16"/>
        <item sd="0" m="1" x="194"/>
        <item sd="0" m="1" x="133"/>
        <item sd="0" m="1" x="74"/>
        <item sd="0" m="1" x="190"/>
        <item sd="0" m="1" x="128"/>
        <item sd="0" x="4"/>
        <item sd="0" m="1" x="69"/>
        <item sd="0" m="1" x="10"/>
        <item sd="0" m="1" x="186"/>
        <item sd="0" m="1" x="125"/>
        <item sd="0" m="1" x="6"/>
        <item sd="0" m="1" x="182"/>
        <item sd="0" m="1" x="121"/>
        <item sd="0" m="1" x="62"/>
        <item sd="0" m="1" x="242"/>
        <item sd="0" m="1" x="58"/>
        <item sd="0" m="1" x="238"/>
        <item sd="0" m="1" x="173"/>
        <item sd="0" m="1" x="112"/>
        <item sd="0" m="1" x="53"/>
        <item sd="0" m="1" x="123"/>
        <item sd="0" m="1" x="65"/>
        <item sd="0" m="1" x="244"/>
        <item sd="0" m="1" x="179"/>
        <item sd="0" m="1" x="118"/>
        <item sd="0" m="1" x="176"/>
        <item sd="0" m="1" x="115"/>
        <item sd="0" m="1" x="55"/>
        <item sd="0" m="1" x="236"/>
        <item sd="0" m="1" x="170"/>
        <item sd="0" m="1" x="233"/>
        <item sd="0" m="1" x="167"/>
        <item sd="0" m="1" x="105"/>
        <item sd="0" m="1" x="46"/>
        <item sd="0" m="1" x="226"/>
        <item sd="0" m="1" x="40"/>
        <item sd="0" m="1" x="221"/>
        <item sd="0" m="1" x="153"/>
        <item sd="0" m="1" x="95"/>
        <item sd="0" m="1" x="34"/>
        <item sd="0" m="1" x="163"/>
        <item sd="0" m="1" x="101"/>
        <item sd="0" m="1" x="42"/>
        <item sd="0" m="1" x="224"/>
        <item sd="0" m="1" x="157"/>
        <item sd="0" m="1" x="218"/>
        <item sd="0" m="1" x="151"/>
        <item sd="0" m="1" x="93"/>
        <item sd="0" m="1" x="33"/>
        <item sd="0" m="1" x="212"/>
        <item sd="0" m="1" x="29"/>
        <item sd="0" m="1" x="207"/>
        <item sd="0" m="1" x="143"/>
        <item sd="0" m="1" x="86"/>
        <item sd="0" m="1" x="24"/>
        <item sd="0" m="1" x="201"/>
        <item sd="0" m="1" x="82"/>
        <item sd="0" m="1" x="20"/>
        <item sd="0" m="1" x="197"/>
        <item sd="0" m="1" x="135"/>
        <item sd="0" m="1" x="76"/>
        <item sd="0" m="1" x="15"/>
        <item sd="0" m="1" x="132"/>
        <item sd="0" m="1" x="73"/>
        <item sd="0" m="1" x="13"/>
        <item sd="0" m="1" x="204"/>
        <item sd="0" m="1" x="141"/>
        <item sd="0" m="1" x="84"/>
        <item sd="0" m="1" x="137"/>
        <item sd="0" m="1" x="79"/>
        <item sd="0" m="1" x="18"/>
        <item sd="0" m="1" x="196"/>
        <item sd="0" m="1" x="14"/>
        <item sd="0" m="1" x="192"/>
        <item sd="0" m="1" x="130"/>
        <item sd="0" m="1" x="71"/>
        <item sd="0" m="1" x="12"/>
        <item sd="0" m="1" x="188"/>
        <item sd="0" m="1" x="67"/>
        <item sd="0" m="1" x="8"/>
        <item sd="0" m="1" x="184"/>
        <item sd="0" m="1" x="122"/>
        <item sd="0" m="1" x="64"/>
        <item sd="0" m="1" x="117"/>
        <item sd="0" m="1" x="60"/>
        <item sd="0" m="1" x="240"/>
        <item sd="0" m="1" x="175"/>
        <item sd="0" m="1" x="114"/>
        <item sd="0" m="1" x="124"/>
        <item sd="0" m="1" x="66"/>
        <item sd="0" m="1" x="5"/>
        <item sd="0" m="1" x="181"/>
        <item sd="0" m="1" x="120"/>
        <item sd="0" m="1" x="177"/>
        <item sd="0" m="1" x="116"/>
        <item sd="0" m="1" x="57"/>
        <item sd="0" m="1" x="234"/>
        <item sd="0" m="1" x="169"/>
        <item sd="0" m="1" x="108"/>
        <item sd="0" m="1" x="49"/>
        <item sd="0" m="1" x="229"/>
        <item sd="0" m="1" x="162"/>
        <item sd="0" m="1" x="41"/>
        <item sd="0" m="1" x="223"/>
        <item sd="0" m="1" x="156"/>
        <item sd="0" m="1" x="98"/>
        <item sd="0" m="1" x="37"/>
        <item sd="0" m="1" x="217"/>
        <item sd="0" m="1" x="92"/>
        <item sd="0" m="1" x="51"/>
        <item sd="0" m="1" x="232"/>
        <item sd="0" m="1" x="166"/>
        <item sd="0" m="1" x="104"/>
        <item sd="0" m="1" x="45"/>
        <item sd="0" m="1" x="159"/>
        <item sd="0" m="1" x="99"/>
        <item sd="0" m="1" x="39"/>
        <item sd="0" m="1" x="220"/>
        <item sd="0" m="1" x="152"/>
        <item sd="0" m="1" x="94"/>
        <item sd="0" m="1" x="214"/>
        <item sd="0" m="1" x="149"/>
        <item sd="0" m="1" x="90"/>
        <item sd="0" m="1" x="31"/>
        <item sd="0" m="1" x="209"/>
        <item sd="0" m="1" x="145"/>
        <item sd="0" m="1" x="26"/>
        <item sd="0" m="1" x="203"/>
        <item sd="0" m="1" x="140"/>
        <item sd="0" m="1" x="83"/>
        <item sd="0" m="1" x="21"/>
        <item sd="0" m="1" x="198"/>
        <item sd="0" m="1" x="78"/>
        <item sd="0" m="1" x="17"/>
        <item sd="0" m="1" x="195"/>
        <item sd="0" m="1" x="89"/>
        <item sd="0" m="1" x="28"/>
        <item sd="0" m="1" x="206"/>
        <item sd="0" m="1" x="85"/>
        <item sd="0" m="1" x="23"/>
        <item sd="0" m="1" x="200"/>
        <item sd="0" m="1" x="139"/>
        <item sd="0" m="1" x="81"/>
        <item sd="0" m="1" x="19"/>
        <item sd="0" m="1" x="134"/>
        <item sd="0" m="1" x="75"/>
        <item sd="0" m="1" x="193"/>
        <item sd="0" m="1" x="189"/>
        <item m="1" x="131"/>
        <item sd="0"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sd="0"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m="1" x="213"/>
        <item m="1" x="148"/>
        <item m="1" x="30"/>
        <item m="1" x="208"/>
        <item m="1" x="144"/>
        <item m="1" x="87"/>
        <item m="1" x="25"/>
        <item m="1" x="202"/>
        <item x="0"/>
        <item x="1"/>
        <item x="2"/>
        <item x="3"/>
      </items>
    </pivotField>
    <pivotField axis="axisRow" showAll="0" defaultSubtotal="0">
      <items count="64">
        <item h="1" x="7"/>
        <item h="1" x="10"/>
        <item h="1" x="11"/>
        <item h="1" x="12"/>
        <item h="1" x="13"/>
        <item h="1" m="1" x="55"/>
        <item h="1" x="35"/>
        <item h="1" x="37"/>
        <item h="1" m="1" x="58"/>
        <item h="1" x="38"/>
        <item h="1" x="50"/>
        <item h="1" x="9"/>
        <item h="1" x="24"/>
        <item h="1" m="1" x="61"/>
        <item h="1" x="23"/>
        <item h="1" x="15"/>
        <item h="1" x="19"/>
        <item h="1" x="30"/>
        <item h="1" x="33"/>
        <item h="1" x="45"/>
        <item h="1" x="29"/>
        <item h="1" x="32"/>
        <item h="1" x="5"/>
        <item h="1" x="27"/>
        <item h="1" x="6"/>
        <item h="1" x="31"/>
        <item h="1" x="46"/>
        <item h="1" x="21"/>
        <item x="39"/>
        <item h="1" x="0"/>
        <item h="1" x="26"/>
        <item h="1" x="22"/>
        <item h="1" x="20"/>
        <item h="1" m="1" x="57"/>
        <item h="1" m="1" x="53"/>
        <item x="44"/>
        <item h="1" x="2"/>
        <item h="1" x="34"/>
        <item h="1" x="28"/>
        <item h="1" x="8"/>
        <item h="1" x="1"/>
        <item h="1" x="25"/>
        <item h="1" x="3"/>
        <item h="1" m="1" x="59"/>
        <item h="1" x="16"/>
        <item h="1" x="18"/>
        <item x="40"/>
        <item h="1" x="4"/>
        <item h="1" m="1" x="63"/>
        <item h="1" x="36"/>
        <item h="1" m="1" x="51"/>
        <item h="1" m="1" x="60"/>
        <item h="1" m="1" x="54"/>
        <item h="1" m="1" x="62"/>
        <item h="1" m="1" x="56"/>
        <item h="1" m="1" x="52"/>
        <item h="1" x="17"/>
        <item h="1" x="14"/>
        <item h="1" x="42"/>
        <item h="1" x="41"/>
        <item h="1" x="49"/>
        <item h="1" x="47"/>
        <item h="1" x="43"/>
        <item h="1" x="48"/>
      </items>
    </pivotField>
    <pivotField axis="axisRow" showAll="0" measureFilter="1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0"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4"/>
    <field x="3"/>
    <field x="5"/>
  </rowFields>
  <rowItems count="52">
    <i>
      <x v="28"/>
    </i>
    <i r="1">
      <x v="242"/>
    </i>
    <i r="2">
      <x v="2"/>
    </i>
    <i r="2">
      <x v="3"/>
    </i>
    <i r="2">
      <x v="4"/>
    </i>
    <i r="1">
      <x v="243"/>
    </i>
    <i r="2">
      <x v="2"/>
    </i>
    <i r="2">
      <x v="3"/>
    </i>
    <i r="2">
      <x v="4"/>
    </i>
    <i r="1">
      <x v="244"/>
    </i>
    <i r="2">
      <x v="2"/>
    </i>
    <i r="2">
      <x v="3"/>
    </i>
    <i r="2">
      <x v="4"/>
    </i>
    <i r="1">
      <x v="245"/>
    </i>
    <i r="2">
      <x v="2"/>
    </i>
    <i r="2">
      <x v="3"/>
    </i>
    <i r="2">
      <x v="4"/>
    </i>
    <i>
      <x v="35"/>
    </i>
    <i r="1">
      <x v="242"/>
    </i>
    <i r="2">
      <x v="2"/>
    </i>
    <i r="2">
      <x v="3"/>
    </i>
    <i r="2">
      <x v="4"/>
    </i>
    <i r="1">
      <x v="243"/>
    </i>
    <i r="2">
      <x v="2"/>
    </i>
    <i r="2">
      <x v="3"/>
    </i>
    <i r="2">
      <x v="4"/>
    </i>
    <i r="1">
      <x v="244"/>
    </i>
    <i r="2">
      <x v="2"/>
    </i>
    <i r="2">
      <x v="3"/>
    </i>
    <i r="2">
      <x v="4"/>
    </i>
    <i r="1">
      <x v="245"/>
    </i>
    <i r="2">
      <x v="2"/>
    </i>
    <i r="2">
      <x v="3"/>
    </i>
    <i>
      <x v="46"/>
    </i>
    <i r="1">
      <x v="242"/>
    </i>
    <i r="2">
      <x/>
    </i>
    <i r="2">
      <x v="3"/>
    </i>
    <i r="2">
      <x v="4"/>
    </i>
    <i r="1">
      <x v="243"/>
    </i>
    <i r="2">
      <x v="2"/>
    </i>
    <i r="2">
      <x v="3"/>
    </i>
    <i r="2">
      <x v="4"/>
    </i>
    <i r="1">
      <x v="244"/>
    </i>
    <i r="2">
      <x/>
    </i>
    <i r="2">
      <x v="2"/>
    </i>
    <i r="2">
      <x v="3"/>
    </i>
    <i r="2">
      <x v="4"/>
    </i>
    <i r="1">
      <x v="245"/>
    </i>
    <i r="2">
      <x v="2"/>
    </i>
    <i r="2">
      <x v="3"/>
    </i>
    <i r="2"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2" hier="-1"/>
    <pageField fld="1" hier="-1"/>
    <pageField fld="0" hier="-1"/>
  </pageFields>
  <dataFields count="3">
    <dataField name="Nb de pièces" fld="8" baseField="0" baseItem="1"/>
    <dataField name="Temps effectif" fld="19" baseField="0" baseItem="7" numFmtId="46"/>
    <dataField name="Tps moy / pièces" fld="21" subtotal="average" baseField="0" baseItem="1" numFmtId="45"/>
  </dataFields>
  <formats count="156">
    <format dxfId="1067">
      <pivotArea type="all" dataOnly="0" outline="0" fieldPosition="0"/>
    </format>
    <format dxfId="1068">
      <pivotArea field="0" type="button" dataOnly="0" labelOnly="1" outline="0" axis="axisPage" fieldPosition="2"/>
    </format>
    <format dxfId="106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070">
      <pivotArea field="0" type="button" dataOnly="0" labelOnly="1" outline="0" axis="axisPage" fieldPosition="2"/>
    </format>
    <format dxfId="107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072">
      <pivotArea field="0" type="button" dataOnly="0" labelOnly="1" outline="0" axis="axisPage" fieldPosition="2"/>
    </format>
    <format dxfId="107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074">
      <pivotArea field="0" type="button" dataOnly="0" labelOnly="1" outline="0" axis="axisPage" fieldPosition="2"/>
    </format>
    <format dxfId="107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076">
      <pivotArea type="all" dataOnly="0" outline="0" fieldPosition="0"/>
    </format>
    <format dxfId="1077">
      <pivotArea outline="0" collapsedLevelsAreSubtotals="1" fieldPosition="0"/>
    </format>
    <format dxfId="107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079">
      <pivotArea dataOnly="0" labelOnly="1" outline="0" fieldPosition="0">
        <references count="1">
          <reference field="2" count="0"/>
        </references>
      </pivotArea>
    </format>
    <format dxfId="1080">
      <pivotArea outline="0" collapsedLevelsAreSubtotals="1" fieldPosition="0"/>
    </format>
    <format dxfId="1081">
      <pivotArea dataOnly="0" labelOnly="1" outline="0" fieldPosition="0">
        <references count="1">
          <reference field="2" count="0"/>
        </references>
      </pivotArea>
    </format>
    <format dxfId="108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083">
      <pivotArea outline="0" collapsedLevelsAreSubtotals="1" fieldPosition="0"/>
    </format>
    <format dxfId="1084">
      <pivotArea dataOnly="0" labelOnly="1" outline="0" fieldPosition="0">
        <references count="1">
          <reference field="2" count="0"/>
        </references>
      </pivotArea>
    </format>
    <format dxfId="108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086">
      <pivotArea type="all" dataOnly="0" outline="0" fieldPosition="0"/>
    </format>
    <format dxfId="1087">
      <pivotArea field="0" type="button" dataOnly="0" labelOnly="1" outline="0" axis="axisPage" fieldPosition="2"/>
    </format>
    <format dxfId="108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08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091">
      <pivotArea type="all" dataOnly="0" outline="0" fieldPosition="0"/>
    </format>
    <format dxfId="109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09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094">
      <pivotArea type="topRight" dataOnly="0" labelOnly="1" outline="0" fieldPosition="0"/>
    </format>
    <format dxfId="109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09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09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09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099">
      <pivotArea dataOnly="0" labelOnly="1" outline="0" fieldPosition="0">
        <references count="1">
          <reference field="2" count="0"/>
        </references>
      </pivotArea>
    </format>
    <format dxfId="1100">
      <pivotArea type="all" dataOnly="0" outline="0" fieldPosition="0"/>
    </format>
    <format dxfId="110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02">
      <pivotArea field="0" grandRow="1" outline="0" collapsedLevelsAreSubtotals="1" axis="axisPage" fieldPosition="2">
        <references count="1">
          <reference field="4294967294" count="1" selected="0">
            <x v="2"/>
          </reference>
        </references>
      </pivotArea>
    </format>
    <format dxfId="1103">
      <pivotArea type="all" dataOnly="0" outline="0" fieldPosition="0"/>
    </format>
    <format dxfId="1104">
      <pivotArea outline="0" collapsedLevelsAreSubtotals="1" fieldPosition="0"/>
    </format>
    <format dxfId="1105">
      <pivotArea dataOnly="0" labelOnly="1" fieldPosition="0">
        <references count="1">
          <reference field="0" count="0"/>
        </references>
      </pivotArea>
    </format>
    <format dxfId="1106">
      <pivotArea dataOnly="0" labelOnly="1" grandRow="1" outline="0" fieldPosition="0"/>
    </format>
    <format dxfId="110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08">
      <pivotArea outline="0" fieldPosition="0">
        <references count="1">
          <reference field="4294967294" count="1">
            <x v="1"/>
          </reference>
        </references>
      </pivotArea>
    </format>
    <format dxfId="1109">
      <pivotArea outline="0" collapsedLevelsAreSubtotals="1" fieldPosition="0"/>
    </format>
    <format dxfId="1110">
      <pivotArea dataOnly="0" labelOnly="1" grandRow="1" outline="0" fieldPosition="0"/>
    </format>
    <format dxfId="1111">
      <pivotArea outline="0" collapsedLevelsAreSubtotals="1" fieldPosition="0"/>
    </format>
    <format dxfId="1112">
      <pivotArea dataOnly="0" labelOnly="1" grandRow="1" outline="0" fieldPosition="0"/>
    </format>
    <format dxfId="1113">
      <pivotArea field="2" type="button" dataOnly="0" labelOnly="1" outline="0" axis="axisPage" fieldPosition="0"/>
    </format>
    <format dxfId="1114">
      <pivotArea type="origin" dataOnly="0" labelOnly="1" outline="0" fieldPosition="0"/>
    </format>
    <format dxfId="1115">
      <pivotArea field="1" type="button" dataOnly="0" labelOnly="1" outline="0" axis="axisPage" fieldPosition="1"/>
    </format>
    <format dxfId="1116">
      <pivotArea dataOnly="0" labelOnly="1" grandRow="1" outline="0" fieldPosition="0"/>
    </format>
    <format dxfId="1117">
      <pivotArea type="all" dataOnly="0" outline="0" fieldPosition="0"/>
    </format>
    <format dxfId="1118">
      <pivotArea outline="0" collapsedLevelsAreSubtotals="1" fieldPosition="0"/>
    </format>
    <format dxfId="1119">
      <pivotArea type="origin" dataOnly="0" labelOnly="1" outline="0" fieldPosition="0"/>
    </format>
    <format dxfId="1120">
      <pivotArea field="-2" type="button" dataOnly="0" labelOnly="1" outline="0" axis="axisCol" fieldPosition="0"/>
    </format>
    <format dxfId="1121">
      <pivotArea type="topRight" dataOnly="0" labelOnly="1" outline="0" fieldPosition="0"/>
    </format>
    <format dxfId="1122">
      <pivotArea field="0" type="button" dataOnly="0" labelOnly="1" outline="0" axis="axisPage" fieldPosition="2"/>
    </format>
    <format dxfId="1123">
      <pivotArea dataOnly="0" labelOnly="1" fieldPosition="0">
        <references count="1">
          <reference field="0" count="0"/>
        </references>
      </pivotArea>
    </format>
    <format dxfId="1124">
      <pivotArea dataOnly="0" labelOnly="1" grandRow="1" outline="0" fieldPosition="0"/>
    </format>
    <format dxfId="112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12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12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28">
      <pivotArea type="all" dataOnly="0" outline="0" fieldPosition="0"/>
    </format>
    <format dxfId="1129">
      <pivotArea outline="0" collapsedLevelsAreSubtotals="1" fieldPosition="0"/>
    </format>
    <format dxfId="1130">
      <pivotArea type="origin" dataOnly="0" labelOnly="1" outline="0" fieldPosition="0"/>
    </format>
    <format dxfId="1131">
      <pivotArea field="-2" type="button" dataOnly="0" labelOnly="1" outline="0" axis="axisCol" fieldPosition="0"/>
    </format>
    <format dxfId="1132">
      <pivotArea type="topRight" dataOnly="0" labelOnly="1" outline="0" fieldPosition="0"/>
    </format>
    <format dxfId="1133">
      <pivotArea field="0" type="button" dataOnly="0" labelOnly="1" outline="0" axis="axisPage" fieldPosition="2"/>
    </format>
    <format dxfId="1134">
      <pivotArea dataOnly="0" labelOnly="1" fieldPosition="0">
        <references count="1">
          <reference field="0" count="0"/>
        </references>
      </pivotArea>
    </format>
    <format dxfId="1135">
      <pivotArea dataOnly="0" labelOnly="1" grandRow="1" outline="0" fieldPosition="0"/>
    </format>
    <format dxfId="1136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13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1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39">
      <pivotArea type="all" dataOnly="0" outline="0" fieldPosition="0"/>
    </format>
    <format dxfId="1140">
      <pivotArea outline="0" collapsedLevelsAreSubtotals="1" fieldPosition="0"/>
    </format>
    <format dxfId="1141">
      <pivotArea type="origin" dataOnly="0" labelOnly="1" outline="0" fieldPosition="0"/>
    </format>
    <format dxfId="1142">
      <pivotArea field="-2" type="button" dataOnly="0" labelOnly="1" outline="0" axis="axisCol" fieldPosition="0"/>
    </format>
    <format dxfId="1143">
      <pivotArea type="topRight" dataOnly="0" labelOnly="1" outline="0" fieldPosition="0"/>
    </format>
    <format dxfId="1144">
      <pivotArea field="0" type="button" dataOnly="0" labelOnly="1" outline="0" axis="axisPage" fieldPosition="2"/>
    </format>
    <format dxfId="1145">
      <pivotArea dataOnly="0" labelOnly="1" fieldPosition="0">
        <references count="1">
          <reference field="0" count="0"/>
        </references>
      </pivotArea>
    </format>
    <format dxfId="1146">
      <pivotArea dataOnly="0" labelOnly="1" grandRow="1" outline="0" fieldPosition="0"/>
    </format>
    <format dxfId="114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148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14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50">
      <pivotArea type="origin" dataOnly="0" labelOnly="1" outline="0" fieldPosition="0"/>
    </format>
    <format dxfId="1151">
      <pivotArea field="-2" type="button" dataOnly="0" labelOnly="1" outline="0" axis="axisCol" fieldPosition="0"/>
    </format>
    <format dxfId="1152">
      <pivotArea type="topRight" dataOnly="0" labelOnly="1" outline="0" fieldPosition="0"/>
    </format>
    <format dxfId="1153">
      <pivotArea field="0" type="button" dataOnly="0" labelOnly="1" outline="0" axis="axisPage" fieldPosition="2"/>
    </format>
    <format dxfId="115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55">
      <pivotArea outline="0" collapsedLevelsAreSubtotals="1" fieldPosition="0"/>
    </format>
    <format dxfId="1156">
      <pivotArea dataOnly="0" labelOnly="1" fieldPosition="0">
        <references count="1">
          <reference field="0" count="0"/>
        </references>
      </pivotArea>
    </format>
    <format dxfId="1157">
      <pivotArea dataOnly="0" labelOnly="1" grandRow="1" outline="0" fieldPosition="0"/>
    </format>
    <format dxfId="1158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15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160">
      <pivotArea outline="0" collapsedLevelsAreSubtotals="1" fieldPosition="0"/>
    </format>
    <format dxfId="1161">
      <pivotArea dataOnly="0" labelOnly="1" fieldPosition="0">
        <references count="1">
          <reference field="0" count="0"/>
        </references>
      </pivotArea>
    </format>
    <format dxfId="1162">
      <pivotArea dataOnly="0" labelOnly="1" grandRow="1" outline="0" fieldPosition="0"/>
    </format>
    <format dxfId="116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16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165">
      <pivotArea outline="0" collapsedLevelsAreSubtotals="1" fieldPosition="0"/>
    </format>
    <format dxfId="1166">
      <pivotArea dataOnly="0" labelOnly="1" fieldPosition="0">
        <references count="1">
          <reference field="0" count="0"/>
        </references>
      </pivotArea>
    </format>
    <format dxfId="1167">
      <pivotArea dataOnly="0" labelOnly="1" grandRow="1" outline="0" fieldPosition="0"/>
    </format>
    <format dxfId="1168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16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170">
      <pivotArea outline="0" collapsedLevelsAreSubtotals="1" fieldPosition="0"/>
    </format>
    <format dxfId="1171">
      <pivotArea dataOnly="0" labelOnly="1" fieldPosition="0">
        <references count="1">
          <reference field="0" count="0"/>
        </references>
      </pivotArea>
    </format>
    <format dxfId="1172">
      <pivotArea dataOnly="0" labelOnly="1" grandRow="1" outline="0" fieldPosition="0"/>
    </format>
    <format dxfId="117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174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1175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1176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117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178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1179">
      <pivotArea collapsedLevelsAreSubtotals="1" fieldPosition="0">
        <references count="1">
          <reference field="0" count="0"/>
        </references>
      </pivotArea>
    </format>
    <format dxfId="1180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1181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1182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1183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1184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1185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1186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1187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1188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1189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1190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1191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1192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1193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1194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1195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1196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1197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1198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1199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1200">
      <pivotArea dataOnly="0" labelOnly="1" fieldPosition="0">
        <references count="1">
          <reference field="0" count="0"/>
        </references>
      </pivotArea>
    </format>
    <format dxfId="1201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1202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1203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1204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120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206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1207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1208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1209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1210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1211">
      <pivotArea outline="0" collapsedLevelsAreSubtotals="1" fieldPosition="0"/>
    </format>
    <format dxfId="1212">
      <pivotArea dataOnly="0" labelOnly="1" fieldPosition="0">
        <references count="1">
          <reference field="0" count="0"/>
        </references>
      </pivotArea>
    </format>
    <format dxfId="1213">
      <pivotArea dataOnly="0" labelOnly="1" grandRow="1" outline="0" fieldPosition="0"/>
    </format>
    <format dxfId="1214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1215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1216">
      <pivotArea outline="0" collapsedLevelsAreSubtotals="1" fieldPosition="0"/>
    </format>
    <format dxfId="1217">
      <pivotArea dataOnly="0" labelOnly="1" fieldPosition="0">
        <references count="1">
          <reference field="0" count="0"/>
        </references>
      </pivotArea>
    </format>
    <format dxfId="1218">
      <pivotArea dataOnly="0" labelOnly="1" grandRow="1" outline="0" fieldPosition="0"/>
    </format>
    <format dxfId="1219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1220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1221">
      <pivotArea field="0" type="button" dataOnly="0" labelOnly="1" outline="0" axis="axisPage" fieldPosition="2"/>
    </format>
    <format dxfId="1222">
      <pivotArea field="0" type="button" dataOnly="0" labelOnly="1" outline="0" axis="axisPage" fieldPosition="2"/>
    </format>
  </formats>
  <conditionalFormats count="1">
    <conditionalFormat scope="field" type="all" priority="11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5" count="0" selected="0"/>
          </references>
        </pivotArea>
      </pivotAreas>
    </conditionalFormat>
  </conditionalFormats>
  <pivotTableStyleInfo name="PivotStyleMedium15" showRowHeaders="1" showColHeaders="1" showRowStripes="0" showColStripes="0" showLastColumn="1"/>
  <filters count="1">
    <filter fld="5" type="count" evalOrder="-1" id="1" iMeasureFld="0">
      <autoFilter ref="A1">
        <filterColumn colId="0">
          <top10 val="10" filterVal="10"/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3000000}" name="Tableau croisé dynamique12" cacheId="0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K8:AN41" firstHeaderRow="1" firstDataRow="2" firstDataCol="1" rowPageCount="3" colPageCount="1"/>
  <pivotFields count="79">
    <pivotField axis="axisPage" multipleItemSelectionAllowed="1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axis="axisPage" multipleItemSelectionAllowed="1" showAll="0">
      <items count="14">
        <item m="1" x="6"/>
        <item m="1" x="3"/>
        <item m="1" x="7"/>
        <item m="1" x="11"/>
        <item m="1" x="2"/>
        <item m="1" x="4"/>
        <item m="1" x="5"/>
        <item m="1" x="10"/>
        <item m="1" x="12"/>
        <item x="1"/>
        <item m="1" x="8"/>
        <item m="1" x="9"/>
        <item x="0"/>
        <item t="default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multipleItemSelectionAllowed="1" showAll="0" defaultSubtotal="0">
      <items count="246">
        <item sd="0" m="1" x="191"/>
        <item sd="0" m="1" x="129"/>
        <item sd="0" m="1" x="70"/>
        <item sd="0" m="1" x="11"/>
        <item sd="0" m="1" x="187"/>
        <item sd="0" m="1" x="126"/>
        <item sd="0" m="1" x="7"/>
        <item sd="0" m="1" x="183"/>
        <item sd="0" m="1" x="63"/>
        <item sd="0" m="1" x="243"/>
        <item sd="0" m="1" x="178"/>
        <item sd="0" m="1" x="59"/>
        <item sd="0" m="1" x="239"/>
        <item sd="0" m="1" x="174"/>
        <item sd="0" m="1" x="113"/>
        <item sd="0" m="1" x="54"/>
        <item sd="0" m="1" x="235"/>
        <item sd="0" m="1" x="109"/>
        <item sd="0" m="1" x="50"/>
        <item sd="0" m="1" x="231"/>
        <item sd="0" m="1" x="165"/>
        <item sd="0" m="1" x="103"/>
        <item sd="0" m="1" x="44"/>
        <item sd="0" m="1" x="158"/>
        <item sd="0" m="1" x="56"/>
        <item sd="0" m="1" x="237"/>
        <item sd="0" m="1" x="172"/>
        <item sd="0" m="1" x="111"/>
        <item sd="0" m="1" x="168"/>
        <item sd="0" m="1" x="107"/>
        <item sd="0" m="1" x="48"/>
        <item sd="0" m="1" x="228"/>
        <item sd="0" m="1" x="161"/>
        <item sd="0" m="1" x="222"/>
        <item sd="0" m="1" x="155"/>
        <item sd="0" m="1" x="97"/>
        <item sd="0" m="1" x="36"/>
        <item sd="0" m="1" x="216"/>
        <item sd="0" m="1" x="32"/>
        <item sd="0" m="1" x="211"/>
        <item sd="0" m="1" x="147"/>
        <item sd="0" m="1" x="136"/>
        <item sd="0" m="1" x="77"/>
        <item sd="0" m="1" x="16"/>
        <item sd="0" m="1" x="194"/>
        <item sd="0" m="1" x="133"/>
        <item sd="0" m="1" x="74"/>
        <item sd="0" m="1" x="190"/>
        <item sd="0" m="1" x="128"/>
        <item sd="0" x="4"/>
        <item sd="0" m="1" x="69"/>
        <item sd="0" m="1" x="10"/>
        <item sd="0" m="1" x="186"/>
        <item sd="0" m="1" x="125"/>
        <item sd="0" m="1" x="6"/>
        <item sd="0" m="1" x="182"/>
        <item sd="0" m="1" x="121"/>
        <item sd="0" m="1" x="62"/>
        <item sd="0" m="1" x="242"/>
        <item sd="0" m="1" x="58"/>
        <item sd="0" m="1" x="238"/>
        <item sd="0" m="1" x="173"/>
        <item sd="0" m="1" x="112"/>
        <item sd="0" m="1" x="53"/>
        <item sd="0" m="1" x="123"/>
        <item sd="0" m="1" x="65"/>
        <item sd="0" m="1" x="244"/>
        <item sd="0" m="1" x="179"/>
        <item sd="0" m="1" x="118"/>
        <item sd="0" m="1" x="176"/>
        <item sd="0" m="1" x="115"/>
        <item sd="0" m="1" x="55"/>
        <item sd="0" m="1" x="236"/>
        <item sd="0" m="1" x="170"/>
        <item sd="0" m="1" x="233"/>
        <item sd="0" m="1" x="167"/>
        <item sd="0" m="1" x="105"/>
        <item sd="0" m="1" x="46"/>
        <item sd="0" m="1" x="226"/>
        <item sd="0" m="1" x="40"/>
        <item sd="0" m="1" x="221"/>
        <item sd="0" m="1" x="153"/>
        <item sd="0" m="1" x="95"/>
        <item sd="0" m="1" x="34"/>
        <item sd="0" m="1" x="163"/>
        <item sd="0" m="1" x="101"/>
        <item sd="0" m="1" x="42"/>
        <item sd="0" m="1" x="224"/>
        <item sd="0" m="1" x="157"/>
        <item sd="0" m="1" x="218"/>
        <item sd="0" m="1" x="151"/>
        <item sd="0" m="1" x="93"/>
        <item sd="0" m="1" x="33"/>
        <item sd="0" m="1" x="212"/>
        <item sd="0" m="1" x="29"/>
        <item sd="0" m="1" x="207"/>
        <item sd="0" m="1" x="143"/>
        <item sd="0" m="1" x="86"/>
        <item sd="0" m="1" x="24"/>
        <item sd="0" m="1" x="201"/>
        <item sd="0" m="1" x="82"/>
        <item sd="0" m="1" x="20"/>
        <item sd="0" m="1" x="197"/>
        <item sd="0" m="1" x="135"/>
        <item sd="0" m="1" x="76"/>
        <item sd="0" m="1" x="15"/>
        <item sd="0" m="1" x="132"/>
        <item sd="0" m="1" x="73"/>
        <item sd="0" m="1" x="13"/>
        <item sd="0" m="1" x="204"/>
        <item sd="0" m="1" x="141"/>
        <item sd="0" m="1" x="84"/>
        <item sd="0" m="1" x="137"/>
        <item sd="0" m="1" x="79"/>
        <item sd="0" m="1" x="18"/>
        <item sd="0" m="1" x="196"/>
        <item sd="0" m="1" x="14"/>
        <item sd="0" m="1" x="192"/>
        <item sd="0" m="1" x="130"/>
        <item sd="0" m="1" x="71"/>
        <item sd="0" m="1" x="12"/>
        <item sd="0" m="1" x="188"/>
        <item sd="0" m="1" x="67"/>
        <item sd="0" m="1" x="8"/>
        <item sd="0" m="1" x="184"/>
        <item sd="0" m="1" x="122"/>
        <item sd="0" m="1" x="64"/>
        <item sd="0" m="1" x="117"/>
        <item sd="0" m="1" x="60"/>
        <item sd="0" m="1" x="240"/>
        <item sd="0" m="1" x="175"/>
        <item sd="0" m="1" x="114"/>
        <item sd="0" m="1" x="124"/>
        <item sd="0" m="1" x="66"/>
        <item sd="0" m="1" x="5"/>
        <item sd="0" m="1" x="181"/>
        <item sd="0" m="1" x="120"/>
        <item sd="0" m="1" x="177"/>
        <item sd="0" m="1" x="116"/>
        <item sd="0" m="1" x="57"/>
        <item sd="0" m="1" x="234"/>
        <item sd="0" m="1" x="169"/>
        <item sd="0" m="1" x="108"/>
        <item sd="0" m="1" x="49"/>
        <item sd="0" m="1" x="229"/>
        <item sd="0" m="1" x="162"/>
        <item sd="0" m="1" x="41"/>
        <item sd="0" m="1" x="223"/>
        <item sd="0" m="1" x="156"/>
        <item sd="0" m="1" x="98"/>
        <item sd="0" m="1" x="37"/>
        <item sd="0" m="1" x="217"/>
        <item sd="0" m="1" x="92"/>
        <item sd="0" m="1" x="51"/>
        <item sd="0" m="1" x="232"/>
        <item sd="0" m="1" x="166"/>
        <item sd="0" m="1" x="104"/>
        <item sd="0" m="1" x="45"/>
        <item sd="0" m="1" x="159"/>
        <item sd="0" m="1" x="99"/>
        <item sd="0" m="1" x="39"/>
        <item sd="0" m="1" x="220"/>
        <item sd="0" m="1" x="152"/>
        <item sd="0" m="1" x="94"/>
        <item sd="0" m="1" x="214"/>
        <item sd="0" m="1" x="149"/>
        <item sd="0" m="1" x="90"/>
        <item sd="0" m="1" x="31"/>
        <item sd="0" m="1" x="209"/>
        <item sd="0" m="1" x="145"/>
        <item sd="0" m="1" x="26"/>
        <item sd="0" m="1" x="203"/>
        <item sd="0" m="1" x="140"/>
        <item sd="0" m="1" x="83"/>
        <item sd="0" m="1" x="21"/>
        <item sd="0" m="1" x="198"/>
        <item sd="0" m="1" x="78"/>
        <item sd="0" m="1" x="17"/>
        <item sd="0" m="1" x="195"/>
        <item sd="0" m="1" x="89"/>
        <item sd="0" m="1" x="28"/>
        <item sd="0" m="1" x="206"/>
        <item sd="0" m="1" x="85"/>
        <item sd="0" m="1" x="23"/>
        <item sd="0" m="1" x="200"/>
        <item sd="0" m="1" x="139"/>
        <item sd="0" m="1" x="81"/>
        <item sd="0" m="1" x="19"/>
        <item sd="0" m="1" x="134"/>
        <item sd="0" m="1" x="75"/>
        <item sd="0" m="1" x="193"/>
        <item sd="0" m="1" x="189"/>
        <item m="1" x="131"/>
        <item sd="0"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sd="0"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m="1" x="213"/>
        <item m="1" x="148"/>
        <item m="1" x="30"/>
        <item m="1" x="208"/>
        <item m="1" x="144"/>
        <item m="1" x="87"/>
        <item m="1" x="25"/>
        <item m="1" x="202"/>
        <item x="0"/>
        <item x="1"/>
        <item x="2"/>
        <item x="3"/>
      </items>
    </pivotField>
    <pivotField axis="axisRow" showAll="0" defaultSubtotal="0">
      <items count="64">
        <item h="1" x="7"/>
        <item h="1" x="10"/>
        <item h="1" x="11"/>
        <item h="1" x="12"/>
        <item h="1" x="13"/>
        <item h="1" m="1" x="55"/>
        <item h="1" x="35"/>
        <item h="1" x="37"/>
        <item h="1" m="1" x="58"/>
        <item h="1" x="38"/>
        <item h="1" x="50"/>
        <item h="1" x="9"/>
        <item x="24"/>
        <item h="1" m="1" x="61"/>
        <item x="23"/>
        <item h="1" x="15"/>
        <item h="1" x="19"/>
        <item h="1" x="30"/>
        <item h="1" x="33"/>
        <item h="1" x="45"/>
        <item h="1" x="29"/>
        <item h="1" x="32"/>
        <item h="1" x="5"/>
        <item h="1" x="27"/>
        <item h="1" x="6"/>
        <item h="1" x="31"/>
        <item h="1" x="46"/>
        <item h="1" x="21"/>
        <item h="1" x="39"/>
        <item h="1" x="0"/>
        <item h="1" x="26"/>
        <item h="1" x="22"/>
        <item h="1" x="20"/>
        <item h="1" m="1" x="57"/>
        <item h="1" m="1" x="53"/>
        <item h="1" x="44"/>
        <item h="1" x="2"/>
        <item h="1" x="34"/>
        <item h="1" x="28"/>
        <item h="1" x="8"/>
        <item h="1" x="1"/>
        <item h="1" x="25"/>
        <item h="1" x="3"/>
        <item h="1" m="1" x="59"/>
        <item h="1" x="16"/>
        <item h="1" x="18"/>
        <item h="1" x="40"/>
        <item h="1" x="4"/>
        <item h="1" m="1" x="63"/>
        <item h="1" x="36"/>
        <item h="1" m="1" x="51"/>
        <item h="1" m="1" x="60"/>
        <item h="1" m="1" x="54"/>
        <item h="1" m="1" x="62"/>
        <item h="1" m="1" x="56"/>
        <item h="1" m="1" x="52"/>
        <item h="1" x="17"/>
        <item h="1" x="14"/>
        <item h="1" x="42"/>
        <item h="1" x="41"/>
        <item h="1" x="49"/>
        <item h="1" x="47"/>
        <item h="1" x="43"/>
        <item h="1" x="48"/>
      </items>
    </pivotField>
    <pivotField axis="axisRow" showAll="0" measureFilter="1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0"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4"/>
    <field x="3"/>
    <field x="5"/>
  </rowFields>
  <rowItems count="32">
    <i>
      <x v="12"/>
    </i>
    <i r="1">
      <x v="242"/>
    </i>
    <i r="2">
      <x/>
    </i>
    <i r="2">
      <x v="1"/>
    </i>
    <i r="1">
      <x v="243"/>
    </i>
    <i r="2">
      <x/>
    </i>
    <i r="2">
      <x v="1"/>
    </i>
    <i r="1">
      <x v="244"/>
    </i>
    <i r="2">
      <x/>
    </i>
    <i r="2">
      <x v="1"/>
    </i>
    <i r="1">
      <x v="245"/>
    </i>
    <i r="2">
      <x/>
    </i>
    <i r="2">
      <x v="1"/>
    </i>
    <i>
      <x v="14"/>
    </i>
    <i r="1">
      <x v="242"/>
    </i>
    <i r="2">
      <x v="1"/>
    </i>
    <i r="2">
      <x v="2"/>
    </i>
    <i r="2">
      <x v="3"/>
    </i>
    <i r="2">
      <x v="4"/>
    </i>
    <i r="1">
      <x v="243"/>
    </i>
    <i r="2">
      <x v="1"/>
    </i>
    <i r="2">
      <x v="3"/>
    </i>
    <i r="2">
      <x v="4"/>
    </i>
    <i r="1">
      <x v="244"/>
    </i>
    <i r="2">
      <x v="2"/>
    </i>
    <i r="2">
      <x v="3"/>
    </i>
    <i r="2">
      <x v="4"/>
    </i>
    <i r="1">
      <x v="245"/>
    </i>
    <i r="2">
      <x v="2"/>
    </i>
    <i r="2">
      <x v="3"/>
    </i>
    <i r="2"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2" hier="-1"/>
    <pageField fld="1" hier="-1"/>
    <pageField fld="0" hier="-1"/>
  </pageFields>
  <dataFields count="3">
    <dataField name="Nb de pièces" fld="8" baseField="0" baseItem="1"/>
    <dataField name="Temps effectif" fld="19" baseField="0" baseItem="7" numFmtId="46"/>
    <dataField name="Tps moy / pièces" fld="21" subtotal="average" baseField="0" baseItem="1" numFmtId="45"/>
  </dataFields>
  <formats count="156">
    <format dxfId="911">
      <pivotArea type="all" dataOnly="0" outline="0" fieldPosition="0"/>
    </format>
    <format dxfId="912">
      <pivotArea field="0" type="button" dataOnly="0" labelOnly="1" outline="0" axis="axisPage" fieldPosition="2"/>
    </format>
    <format dxfId="91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914">
      <pivotArea field="0" type="button" dataOnly="0" labelOnly="1" outline="0" axis="axisPage" fieldPosition="2"/>
    </format>
    <format dxfId="91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916">
      <pivotArea field="0" type="button" dataOnly="0" labelOnly="1" outline="0" axis="axisPage" fieldPosition="2"/>
    </format>
    <format dxfId="91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918">
      <pivotArea field="0" type="button" dataOnly="0" labelOnly="1" outline="0" axis="axisPage" fieldPosition="2"/>
    </format>
    <format dxfId="91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920">
      <pivotArea type="all" dataOnly="0" outline="0" fieldPosition="0"/>
    </format>
    <format dxfId="921">
      <pivotArea outline="0" collapsedLevelsAreSubtotals="1" fieldPosition="0"/>
    </format>
    <format dxfId="92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923">
      <pivotArea dataOnly="0" labelOnly="1" outline="0" fieldPosition="0">
        <references count="1">
          <reference field="2" count="0"/>
        </references>
      </pivotArea>
    </format>
    <format dxfId="924">
      <pivotArea outline="0" collapsedLevelsAreSubtotals="1" fieldPosition="0"/>
    </format>
    <format dxfId="925">
      <pivotArea dataOnly="0" labelOnly="1" outline="0" fieldPosition="0">
        <references count="1">
          <reference field="2" count="0"/>
        </references>
      </pivotArea>
    </format>
    <format dxfId="92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927">
      <pivotArea outline="0" collapsedLevelsAreSubtotals="1" fieldPosition="0"/>
    </format>
    <format dxfId="928">
      <pivotArea dataOnly="0" labelOnly="1" outline="0" fieldPosition="0">
        <references count="1">
          <reference field="2" count="0"/>
        </references>
      </pivotArea>
    </format>
    <format dxfId="92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930">
      <pivotArea type="all" dataOnly="0" outline="0" fieldPosition="0"/>
    </format>
    <format dxfId="931">
      <pivotArea field="0" type="button" dataOnly="0" labelOnly="1" outline="0" axis="axisPage" fieldPosition="2"/>
    </format>
    <format dxfId="93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93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3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935">
      <pivotArea type="all" dataOnly="0" outline="0" fieldPosition="0"/>
    </format>
    <format dxfId="93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93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938">
      <pivotArea type="topRight" dataOnly="0" labelOnly="1" outline="0" fieldPosition="0"/>
    </format>
    <format dxfId="93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94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94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94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943">
      <pivotArea dataOnly="0" labelOnly="1" outline="0" fieldPosition="0">
        <references count="1">
          <reference field="2" count="0"/>
        </references>
      </pivotArea>
    </format>
    <format dxfId="944">
      <pivotArea type="all" dataOnly="0" outline="0" fieldPosition="0"/>
    </format>
    <format dxfId="94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46">
      <pivotArea field="0" grandRow="1" outline="0" collapsedLevelsAreSubtotals="1" axis="axisPage" fieldPosition="2">
        <references count="1">
          <reference field="4294967294" count="1" selected="0">
            <x v="2"/>
          </reference>
        </references>
      </pivotArea>
    </format>
    <format dxfId="947">
      <pivotArea type="all" dataOnly="0" outline="0" fieldPosition="0"/>
    </format>
    <format dxfId="948">
      <pivotArea outline="0" collapsedLevelsAreSubtotals="1" fieldPosition="0"/>
    </format>
    <format dxfId="949">
      <pivotArea dataOnly="0" labelOnly="1" fieldPosition="0">
        <references count="1">
          <reference field="0" count="0"/>
        </references>
      </pivotArea>
    </format>
    <format dxfId="950">
      <pivotArea dataOnly="0" labelOnly="1" grandRow="1" outline="0" fieldPosition="0"/>
    </format>
    <format dxfId="95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52">
      <pivotArea outline="0" fieldPosition="0">
        <references count="1">
          <reference field="4294967294" count="1">
            <x v="1"/>
          </reference>
        </references>
      </pivotArea>
    </format>
    <format dxfId="953">
      <pivotArea outline="0" collapsedLevelsAreSubtotals="1" fieldPosition="0"/>
    </format>
    <format dxfId="954">
      <pivotArea dataOnly="0" labelOnly="1" grandRow="1" outline="0" fieldPosition="0"/>
    </format>
    <format dxfId="955">
      <pivotArea outline="0" collapsedLevelsAreSubtotals="1" fieldPosition="0"/>
    </format>
    <format dxfId="956">
      <pivotArea dataOnly="0" labelOnly="1" grandRow="1" outline="0" fieldPosition="0"/>
    </format>
    <format dxfId="957">
      <pivotArea field="2" type="button" dataOnly="0" labelOnly="1" outline="0" axis="axisPage" fieldPosition="0"/>
    </format>
    <format dxfId="958">
      <pivotArea type="origin" dataOnly="0" labelOnly="1" outline="0" fieldPosition="0"/>
    </format>
    <format dxfId="959">
      <pivotArea field="1" type="button" dataOnly="0" labelOnly="1" outline="0" axis="axisPage" fieldPosition="1"/>
    </format>
    <format dxfId="960">
      <pivotArea dataOnly="0" labelOnly="1" grandRow="1" outline="0" fieldPosition="0"/>
    </format>
    <format dxfId="961">
      <pivotArea type="all" dataOnly="0" outline="0" fieldPosition="0"/>
    </format>
    <format dxfId="962">
      <pivotArea outline="0" collapsedLevelsAreSubtotals="1" fieldPosition="0"/>
    </format>
    <format dxfId="963">
      <pivotArea type="origin" dataOnly="0" labelOnly="1" outline="0" fieldPosition="0"/>
    </format>
    <format dxfId="964">
      <pivotArea field="-2" type="button" dataOnly="0" labelOnly="1" outline="0" axis="axisCol" fieldPosition="0"/>
    </format>
    <format dxfId="965">
      <pivotArea type="topRight" dataOnly="0" labelOnly="1" outline="0" fieldPosition="0"/>
    </format>
    <format dxfId="966">
      <pivotArea field="0" type="button" dataOnly="0" labelOnly="1" outline="0" axis="axisPage" fieldPosition="2"/>
    </format>
    <format dxfId="967">
      <pivotArea dataOnly="0" labelOnly="1" fieldPosition="0">
        <references count="1">
          <reference field="0" count="0"/>
        </references>
      </pivotArea>
    </format>
    <format dxfId="968">
      <pivotArea dataOnly="0" labelOnly="1" grandRow="1" outline="0" fieldPosition="0"/>
    </format>
    <format dxfId="96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970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97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72">
      <pivotArea type="all" dataOnly="0" outline="0" fieldPosition="0"/>
    </format>
    <format dxfId="973">
      <pivotArea outline="0" collapsedLevelsAreSubtotals="1" fieldPosition="0"/>
    </format>
    <format dxfId="974">
      <pivotArea type="origin" dataOnly="0" labelOnly="1" outline="0" fieldPosition="0"/>
    </format>
    <format dxfId="975">
      <pivotArea field="-2" type="button" dataOnly="0" labelOnly="1" outline="0" axis="axisCol" fieldPosition="0"/>
    </format>
    <format dxfId="976">
      <pivotArea type="topRight" dataOnly="0" labelOnly="1" outline="0" fieldPosition="0"/>
    </format>
    <format dxfId="977">
      <pivotArea field="0" type="button" dataOnly="0" labelOnly="1" outline="0" axis="axisPage" fieldPosition="2"/>
    </format>
    <format dxfId="978">
      <pivotArea dataOnly="0" labelOnly="1" fieldPosition="0">
        <references count="1">
          <reference field="0" count="0"/>
        </references>
      </pivotArea>
    </format>
    <format dxfId="979">
      <pivotArea dataOnly="0" labelOnly="1" grandRow="1" outline="0" fieldPosition="0"/>
    </format>
    <format dxfId="980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98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98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83">
      <pivotArea type="all" dataOnly="0" outline="0" fieldPosition="0"/>
    </format>
    <format dxfId="984">
      <pivotArea outline="0" collapsedLevelsAreSubtotals="1" fieldPosition="0"/>
    </format>
    <format dxfId="985">
      <pivotArea type="origin" dataOnly="0" labelOnly="1" outline="0" fieldPosition="0"/>
    </format>
    <format dxfId="986">
      <pivotArea field="-2" type="button" dataOnly="0" labelOnly="1" outline="0" axis="axisCol" fieldPosition="0"/>
    </format>
    <format dxfId="987">
      <pivotArea type="topRight" dataOnly="0" labelOnly="1" outline="0" fieldPosition="0"/>
    </format>
    <format dxfId="988">
      <pivotArea field="0" type="button" dataOnly="0" labelOnly="1" outline="0" axis="axisPage" fieldPosition="2"/>
    </format>
    <format dxfId="989">
      <pivotArea dataOnly="0" labelOnly="1" fieldPosition="0">
        <references count="1">
          <reference field="0" count="0"/>
        </references>
      </pivotArea>
    </format>
    <format dxfId="990">
      <pivotArea dataOnly="0" labelOnly="1" grandRow="1" outline="0" fieldPosition="0"/>
    </format>
    <format dxfId="991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992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99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94">
      <pivotArea type="origin" dataOnly="0" labelOnly="1" outline="0" fieldPosition="0"/>
    </format>
    <format dxfId="995">
      <pivotArea field="-2" type="button" dataOnly="0" labelOnly="1" outline="0" axis="axisCol" fieldPosition="0"/>
    </format>
    <format dxfId="996">
      <pivotArea type="topRight" dataOnly="0" labelOnly="1" outline="0" fieldPosition="0"/>
    </format>
    <format dxfId="997">
      <pivotArea field="0" type="button" dataOnly="0" labelOnly="1" outline="0" axis="axisPage" fieldPosition="2"/>
    </format>
    <format dxfId="99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99">
      <pivotArea outline="0" collapsedLevelsAreSubtotals="1" fieldPosition="0"/>
    </format>
    <format dxfId="1000">
      <pivotArea dataOnly="0" labelOnly="1" fieldPosition="0">
        <references count="1">
          <reference field="0" count="0"/>
        </references>
      </pivotArea>
    </format>
    <format dxfId="1001">
      <pivotArea dataOnly="0" labelOnly="1" grandRow="1" outline="0" fieldPosition="0"/>
    </format>
    <format dxfId="1002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00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004">
      <pivotArea outline="0" collapsedLevelsAreSubtotals="1" fieldPosition="0"/>
    </format>
    <format dxfId="1005">
      <pivotArea dataOnly="0" labelOnly="1" fieldPosition="0">
        <references count="1">
          <reference field="0" count="0"/>
        </references>
      </pivotArea>
    </format>
    <format dxfId="1006">
      <pivotArea dataOnly="0" labelOnly="1" grandRow="1" outline="0" fieldPosition="0"/>
    </format>
    <format dxfId="100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008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009">
      <pivotArea outline="0" collapsedLevelsAreSubtotals="1" fieldPosition="0"/>
    </format>
    <format dxfId="1010">
      <pivotArea dataOnly="0" labelOnly="1" fieldPosition="0">
        <references count="1">
          <reference field="0" count="0"/>
        </references>
      </pivotArea>
    </format>
    <format dxfId="1011">
      <pivotArea dataOnly="0" labelOnly="1" grandRow="1" outline="0" fieldPosition="0"/>
    </format>
    <format dxfId="1012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01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014">
      <pivotArea outline="0" collapsedLevelsAreSubtotals="1" fieldPosition="0"/>
    </format>
    <format dxfId="1015">
      <pivotArea dataOnly="0" labelOnly="1" fieldPosition="0">
        <references count="1">
          <reference field="0" count="0"/>
        </references>
      </pivotArea>
    </format>
    <format dxfId="1016">
      <pivotArea dataOnly="0" labelOnly="1" grandRow="1" outline="0" fieldPosition="0"/>
    </format>
    <format dxfId="101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018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1019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1020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102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022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1023">
      <pivotArea collapsedLevelsAreSubtotals="1" fieldPosition="0">
        <references count="1">
          <reference field="0" count="0"/>
        </references>
      </pivotArea>
    </format>
    <format dxfId="1024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1025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1026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1027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1028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1029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1030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1031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1032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1033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1034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1035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1036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1037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1038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1039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1040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1041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1042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1043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1044">
      <pivotArea dataOnly="0" labelOnly="1" fieldPosition="0">
        <references count="1">
          <reference field="0" count="0"/>
        </references>
      </pivotArea>
    </format>
    <format dxfId="1045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1046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1047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1048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104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050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1051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1052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1053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1054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1055">
      <pivotArea outline="0" collapsedLevelsAreSubtotals="1" fieldPosition="0"/>
    </format>
    <format dxfId="1056">
      <pivotArea dataOnly="0" labelOnly="1" fieldPosition="0">
        <references count="1">
          <reference field="0" count="0"/>
        </references>
      </pivotArea>
    </format>
    <format dxfId="1057">
      <pivotArea dataOnly="0" labelOnly="1" grandRow="1" outline="0" fieldPosition="0"/>
    </format>
    <format dxfId="1058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1059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1060">
      <pivotArea outline="0" collapsedLevelsAreSubtotals="1" fieldPosition="0"/>
    </format>
    <format dxfId="1061">
      <pivotArea dataOnly="0" labelOnly="1" fieldPosition="0">
        <references count="1">
          <reference field="0" count="0"/>
        </references>
      </pivotArea>
    </format>
    <format dxfId="1062">
      <pivotArea dataOnly="0" labelOnly="1" grandRow="1" outline="0" fieldPosition="0"/>
    </format>
    <format dxfId="1063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1064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1065">
      <pivotArea field="0" type="button" dataOnly="0" labelOnly="1" outline="0" axis="axisPage" fieldPosition="2"/>
    </format>
    <format dxfId="1066">
      <pivotArea field="0" type="button" dataOnly="0" labelOnly="1" outline="0" axis="axisPage" fieldPosition="2"/>
    </format>
  </formats>
  <conditionalFormats count="1">
    <conditionalFormat scope="field" type="all" priority="8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5" count="0" selected="0"/>
          </references>
        </pivotArea>
      </pivotAreas>
    </conditionalFormat>
  </conditionalFormats>
  <pivotTableStyleInfo name="PivotStyleMedium15" showRowHeaders="1" showColHeaders="1" showRowStripes="0" showColStripes="0" showLastColumn="1"/>
  <filters count="1">
    <filter fld="5" type="count" evalOrder="-1" id="1" iMeasureFld="0">
      <autoFilter ref="A1">
        <filterColumn colId="0">
          <top10 val="10" filterVal="10"/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1000000}" name="Tableau croisé dynamique10" cacheId="0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A8:AD39" firstHeaderRow="1" firstDataRow="2" firstDataCol="1" rowPageCount="3" colPageCount="1"/>
  <pivotFields count="79">
    <pivotField axis="axisPage" multipleItemSelectionAllowed="1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axis="axisPage" multipleItemSelectionAllowed="1" showAll="0">
      <items count="14">
        <item m="1" x="6"/>
        <item m="1" x="3"/>
        <item m="1" x="7"/>
        <item m="1" x="11"/>
        <item m="1" x="2"/>
        <item m="1" x="4"/>
        <item m="1" x="5"/>
        <item m="1" x="10"/>
        <item m="1" x="12"/>
        <item x="1"/>
        <item m="1" x="8"/>
        <item m="1" x="9"/>
        <item x="0"/>
        <item t="default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multipleItemSelectionAllowed="1" showAll="0" defaultSubtotal="0">
      <items count="246">
        <item sd="0" m="1" x="191"/>
        <item sd="0" m="1" x="129"/>
        <item sd="0" m="1" x="70"/>
        <item sd="0" m="1" x="11"/>
        <item sd="0" m="1" x="187"/>
        <item sd="0" m="1" x="126"/>
        <item sd="0" m="1" x="7"/>
        <item sd="0" m="1" x="183"/>
        <item sd="0" m="1" x="63"/>
        <item sd="0" m="1" x="243"/>
        <item sd="0" m="1" x="178"/>
        <item sd="0" m="1" x="59"/>
        <item sd="0" m="1" x="239"/>
        <item sd="0" m="1" x="174"/>
        <item sd="0" m="1" x="113"/>
        <item sd="0" m="1" x="54"/>
        <item sd="0" m="1" x="235"/>
        <item sd="0" m="1" x="109"/>
        <item sd="0" m="1" x="50"/>
        <item sd="0" m="1" x="231"/>
        <item sd="0" m="1" x="165"/>
        <item sd="0" m="1" x="103"/>
        <item sd="0" m="1" x="44"/>
        <item sd="0" m="1" x="158"/>
        <item sd="0" m="1" x="56"/>
        <item sd="0" m="1" x="237"/>
        <item sd="0" m="1" x="172"/>
        <item sd="0" m="1" x="111"/>
        <item sd="0" m="1" x="168"/>
        <item sd="0" m="1" x="107"/>
        <item sd="0" m="1" x="48"/>
        <item sd="0" m="1" x="228"/>
        <item sd="0" m="1" x="161"/>
        <item sd="0" m="1" x="222"/>
        <item sd="0" m="1" x="155"/>
        <item sd="0" m="1" x="97"/>
        <item sd="0" m="1" x="36"/>
        <item sd="0" m="1" x="216"/>
        <item sd="0" m="1" x="32"/>
        <item sd="0" m="1" x="211"/>
        <item sd="0" m="1" x="147"/>
        <item sd="0" m="1" x="136"/>
        <item sd="0" m="1" x="77"/>
        <item sd="0" m="1" x="16"/>
        <item sd="0" m="1" x="194"/>
        <item sd="0" m="1" x="133"/>
        <item sd="0" m="1" x="74"/>
        <item sd="0" m="1" x="190"/>
        <item sd="0" m="1" x="128"/>
        <item sd="0" x="4"/>
        <item sd="0" m="1" x="69"/>
        <item sd="0" m="1" x="10"/>
        <item sd="0" m="1" x="186"/>
        <item sd="0" m="1" x="125"/>
        <item sd="0" m="1" x="6"/>
        <item sd="0" m="1" x="182"/>
        <item sd="0" m="1" x="121"/>
        <item sd="0" m="1" x="62"/>
        <item sd="0" m="1" x="242"/>
        <item sd="0" m="1" x="58"/>
        <item sd="0" m="1" x="238"/>
        <item sd="0" m="1" x="173"/>
        <item sd="0" m="1" x="112"/>
        <item sd="0" m="1" x="53"/>
        <item sd="0" m="1" x="123"/>
        <item sd="0" m="1" x="65"/>
        <item sd="0" m="1" x="244"/>
        <item sd="0" m="1" x="179"/>
        <item sd="0" m="1" x="118"/>
        <item sd="0" m="1" x="176"/>
        <item sd="0" m="1" x="115"/>
        <item sd="0" m="1" x="55"/>
        <item sd="0" m="1" x="236"/>
        <item sd="0" m="1" x="170"/>
        <item sd="0" m="1" x="233"/>
        <item sd="0" m="1" x="167"/>
        <item sd="0" m="1" x="105"/>
        <item sd="0" m="1" x="46"/>
        <item sd="0" m="1" x="226"/>
        <item sd="0" m="1" x="40"/>
        <item sd="0" m="1" x="221"/>
        <item sd="0" m="1" x="153"/>
        <item sd="0" m="1" x="95"/>
        <item sd="0" m="1" x="34"/>
        <item sd="0" m="1" x="163"/>
        <item sd="0" m="1" x="101"/>
        <item sd="0" m="1" x="42"/>
        <item sd="0" m="1" x="224"/>
        <item sd="0" m="1" x="157"/>
        <item sd="0" m="1" x="218"/>
        <item sd="0" m="1" x="151"/>
        <item sd="0" m="1" x="93"/>
        <item sd="0" m="1" x="33"/>
        <item sd="0" m="1" x="212"/>
        <item sd="0" m="1" x="29"/>
        <item sd="0" m="1" x="207"/>
        <item sd="0" m="1" x="143"/>
        <item sd="0" m="1" x="86"/>
        <item sd="0" m="1" x="24"/>
        <item sd="0" m="1" x="201"/>
        <item sd="0" m="1" x="82"/>
        <item sd="0" m="1" x="20"/>
        <item sd="0" m="1" x="197"/>
        <item sd="0" m="1" x="135"/>
        <item sd="0" m="1" x="76"/>
        <item sd="0" m="1" x="15"/>
        <item sd="0" m="1" x="132"/>
        <item sd="0" m="1" x="73"/>
        <item sd="0" m="1" x="13"/>
        <item sd="0" m="1" x="204"/>
        <item sd="0" m="1" x="141"/>
        <item sd="0" m="1" x="84"/>
        <item sd="0" m="1" x="137"/>
        <item sd="0" m="1" x="79"/>
        <item sd="0" m="1" x="18"/>
        <item sd="0" m="1" x="196"/>
        <item sd="0" m="1" x="14"/>
        <item sd="0" m="1" x="192"/>
        <item sd="0" m="1" x="130"/>
        <item sd="0" m="1" x="71"/>
        <item sd="0" m="1" x="12"/>
        <item sd="0" m="1" x="188"/>
        <item sd="0" m="1" x="67"/>
        <item sd="0" m="1" x="8"/>
        <item sd="0" m="1" x="184"/>
        <item sd="0" m="1" x="122"/>
        <item sd="0" m="1" x="64"/>
        <item sd="0" m="1" x="117"/>
        <item sd="0" m="1" x="60"/>
        <item sd="0" m="1" x="240"/>
        <item sd="0" m="1" x="175"/>
        <item sd="0" m="1" x="114"/>
        <item sd="0" m="1" x="124"/>
        <item sd="0" m="1" x="66"/>
        <item sd="0" m="1" x="5"/>
        <item sd="0" m="1" x="181"/>
        <item sd="0" m="1" x="120"/>
        <item sd="0" m="1" x="177"/>
        <item sd="0" m="1" x="116"/>
        <item sd="0" m="1" x="57"/>
        <item sd="0" m="1" x="234"/>
        <item sd="0" m="1" x="169"/>
        <item sd="0" m="1" x="108"/>
        <item sd="0" m="1" x="49"/>
        <item sd="0" m="1" x="229"/>
        <item sd="0" m="1" x="162"/>
        <item sd="0" m="1" x="41"/>
        <item sd="0" m="1" x="223"/>
        <item sd="0" m="1" x="156"/>
        <item sd="0" m="1" x="98"/>
        <item sd="0" m="1" x="37"/>
        <item sd="0" m="1" x="217"/>
        <item sd="0" m="1" x="92"/>
        <item sd="0" m="1" x="51"/>
        <item sd="0" m="1" x="232"/>
        <item sd="0" m="1" x="166"/>
        <item sd="0" m="1" x="104"/>
        <item sd="0" m="1" x="45"/>
        <item sd="0" m="1" x="159"/>
        <item sd="0" m="1" x="99"/>
        <item sd="0" m="1" x="39"/>
        <item sd="0" m="1" x="220"/>
        <item sd="0" m="1" x="152"/>
        <item sd="0" m="1" x="94"/>
        <item sd="0" m="1" x="214"/>
        <item sd="0" m="1" x="149"/>
        <item sd="0" m="1" x="90"/>
        <item sd="0" m="1" x="31"/>
        <item sd="0" m="1" x="209"/>
        <item sd="0" m="1" x="145"/>
        <item sd="0" m="1" x="26"/>
        <item sd="0" m="1" x="203"/>
        <item sd="0" m="1" x="140"/>
        <item sd="0" m="1" x="83"/>
        <item sd="0" m="1" x="21"/>
        <item sd="0" m="1" x="198"/>
        <item sd="0" m="1" x="78"/>
        <item sd="0" m="1" x="17"/>
        <item sd="0" m="1" x="195"/>
        <item sd="0" m="1" x="89"/>
        <item sd="0" m="1" x="28"/>
        <item sd="0" m="1" x="206"/>
        <item sd="0" m="1" x="85"/>
        <item sd="0" m="1" x="23"/>
        <item sd="0" m="1" x="200"/>
        <item sd="0" m="1" x="139"/>
        <item sd="0" m="1" x="81"/>
        <item sd="0" m="1" x="19"/>
        <item sd="0" m="1" x="134"/>
        <item sd="0" m="1" x="75"/>
        <item sd="0" m="1" x="193"/>
        <item sd="0" m="1" x="189"/>
        <item m="1" x="131"/>
        <item sd="0"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sd="0"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m="1" x="213"/>
        <item m="1" x="148"/>
        <item m="1" x="30"/>
        <item m="1" x="208"/>
        <item m="1" x="144"/>
        <item m="1" x="87"/>
        <item m="1" x="25"/>
        <item m="1" x="202"/>
        <item x="0"/>
        <item x="1"/>
        <item x="2"/>
        <item x="3"/>
      </items>
    </pivotField>
    <pivotField axis="axisRow" showAll="0" defaultSubtotal="0">
      <items count="64">
        <item h="1" x="7"/>
        <item h="1" x="10"/>
        <item h="1" x="11"/>
        <item h="1" x="12"/>
        <item h="1" x="13"/>
        <item h="1" m="1" x="55"/>
        <item h="1" x="35"/>
        <item h="1" x="37"/>
        <item h="1" m="1" x="58"/>
        <item h="1" x="38"/>
        <item h="1" x="50"/>
        <item h="1" x="9"/>
        <item h="1" x="24"/>
        <item h="1" m="1" x="61"/>
        <item h="1" x="23"/>
        <item h="1" x="15"/>
        <item h="1" x="19"/>
        <item h="1" x="30"/>
        <item h="1" x="33"/>
        <item h="1" x="45"/>
        <item h="1" x="29"/>
        <item h="1" x="32"/>
        <item h="1" x="5"/>
        <item h="1" x="27"/>
        <item h="1" x="6"/>
        <item h="1" x="31"/>
        <item h="1" x="46"/>
        <item h="1" x="21"/>
        <item h="1" x="39"/>
        <item h="1" x="0"/>
        <item h="1" x="26"/>
        <item h="1" x="22"/>
        <item h="1" x="20"/>
        <item h="1" m="1" x="57"/>
        <item h="1" m="1" x="53"/>
        <item h="1" x="44"/>
        <item h="1" x="2"/>
        <item h="1" x="34"/>
        <item h="1" x="28"/>
        <item h="1" x="8"/>
        <item h="1" x="1"/>
        <item h="1" x="25"/>
        <item h="1" x="3"/>
        <item h="1" m="1" x="59"/>
        <item h="1" x="16"/>
        <item h="1" x="18"/>
        <item h="1" x="40"/>
        <item h="1" x="4"/>
        <item h="1" m="1" x="63"/>
        <item h="1" x="36"/>
        <item h="1" m="1" x="51"/>
        <item h="1" m="1" x="60"/>
        <item h="1" m="1" x="54"/>
        <item h="1" m="1" x="62"/>
        <item h="1" m="1" x="56"/>
        <item h="1" m="1" x="52"/>
        <item h="1" x="17"/>
        <item h="1" x="14"/>
        <item x="42"/>
        <item x="41"/>
        <item h="1" x="49"/>
        <item h="1" x="47"/>
        <item x="43"/>
        <item h="1" x="48"/>
      </items>
    </pivotField>
    <pivotField axis="axisRow" showAll="0" measureFilter="1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0"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4"/>
    <field x="3"/>
    <field x="5"/>
  </rowFields>
  <rowItems count="30">
    <i>
      <x v="58"/>
    </i>
    <i r="1">
      <x v="242"/>
    </i>
    <i r="2">
      <x v="1"/>
    </i>
    <i r="1">
      <x v="243"/>
    </i>
    <i r="2">
      <x/>
    </i>
    <i r="2">
      <x v="1"/>
    </i>
    <i r="1">
      <x v="244"/>
    </i>
    <i r="2">
      <x/>
    </i>
    <i r="2">
      <x v="1"/>
    </i>
    <i r="1">
      <x v="245"/>
    </i>
    <i r="2">
      <x/>
    </i>
    <i r="2">
      <x v="1"/>
    </i>
    <i>
      <x v="59"/>
    </i>
    <i r="1">
      <x v="242"/>
    </i>
    <i r="2">
      <x v="1"/>
    </i>
    <i r="1">
      <x v="243"/>
    </i>
    <i r="2">
      <x/>
    </i>
    <i r="2">
      <x v="1"/>
    </i>
    <i r="1">
      <x v="244"/>
    </i>
    <i r="2">
      <x/>
    </i>
    <i r="2">
      <x v="1"/>
    </i>
    <i r="1">
      <x v="245"/>
    </i>
    <i r="2">
      <x v="1"/>
    </i>
    <i>
      <x v="62"/>
    </i>
    <i r="1">
      <x v="242"/>
    </i>
    <i r="2">
      <x/>
    </i>
    <i r="2">
      <x v="1"/>
    </i>
    <i r="1">
      <x v="243"/>
    </i>
    <i r="2"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2" hier="-1"/>
    <pageField fld="1" hier="-1"/>
    <pageField fld="0" hier="-1"/>
  </pageFields>
  <dataFields count="3">
    <dataField name="Nb de pièces" fld="8" baseField="0" baseItem="1"/>
    <dataField name="Temps effectif" fld="19" baseField="0" baseItem="7" numFmtId="46"/>
    <dataField name="Tps moy / pièces" fld="21" subtotal="average" baseField="0" baseItem="1" numFmtId="45"/>
  </dataFields>
  <formats count="156">
    <format dxfId="755">
      <pivotArea type="all" dataOnly="0" outline="0" fieldPosition="0"/>
    </format>
    <format dxfId="756">
      <pivotArea field="0" type="button" dataOnly="0" labelOnly="1" outline="0" axis="axisPage" fieldPosition="2"/>
    </format>
    <format dxfId="75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58">
      <pivotArea field="0" type="button" dataOnly="0" labelOnly="1" outline="0" axis="axisPage" fieldPosition="2"/>
    </format>
    <format dxfId="75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60">
      <pivotArea field="0" type="button" dataOnly="0" labelOnly="1" outline="0" axis="axisPage" fieldPosition="2"/>
    </format>
    <format dxfId="76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62">
      <pivotArea field="0" type="button" dataOnly="0" labelOnly="1" outline="0" axis="axisPage" fieldPosition="2"/>
    </format>
    <format dxfId="76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64">
      <pivotArea type="all" dataOnly="0" outline="0" fieldPosition="0"/>
    </format>
    <format dxfId="765">
      <pivotArea outline="0" collapsedLevelsAreSubtotals="1" fieldPosition="0"/>
    </format>
    <format dxfId="76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67">
      <pivotArea dataOnly="0" labelOnly="1" outline="0" fieldPosition="0">
        <references count="1">
          <reference field="2" count="0"/>
        </references>
      </pivotArea>
    </format>
    <format dxfId="768">
      <pivotArea outline="0" collapsedLevelsAreSubtotals="1" fieldPosition="0"/>
    </format>
    <format dxfId="769">
      <pivotArea dataOnly="0" labelOnly="1" outline="0" fieldPosition="0">
        <references count="1">
          <reference field="2" count="0"/>
        </references>
      </pivotArea>
    </format>
    <format dxfId="77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71">
      <pivotArea outline="0" collapsedLevelsAreSubtotals="1" fieldPosition="0"/>
    </format>
    <format dxfId="772">
      <pivotArea dataOnly="0" labelOnly="1" outline="0" fieldPosition="0">
        <references count="1">
          <reference field="2" count="0"/>
        </references>
      </pivotArea>
    </format>
    <format dxfId="77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74">
      <pivotArea type="all" dataOnly="0" outline="0" fieldPosition="0"/>
    </format>
    <format dxfId="775">
      <pivotArea field="0" type="button" dataOnly="0" labelOnly="1" outline="0" axis="axisPage" fieldPosition="2"/>
    </format>
    <format dxfId="77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7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7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779">
      <pivotArea type="all" dataOnly="0" outline="0" fieldPosition="0"/>
    </format>
    <format dxfId="78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8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782">
      <pivotArea type="topRight" dataOnly="0" labelOnly="1" outline="0" fieldPosition="0"/>
    </format>
    <format dxfId="78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8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8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8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87">
      <pivotArea dataOnly="0" labelOnly="1" outline="0" fieldPosition="0">
        <references count="1">
          <reference field="2" count="0"/>
        </references>
      </pivotArea>
    </format>
    <format dxfId="788">
      <pivotArea type="all" dataOnly="0" outline="0" fieldPosition="0"/>
    </format>
    <format dxfId="78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90">
      <pivotArea field="0" grandRow="1" outline="0" collapsedLevelsAreSubtotals="1" axis="axisPage" fieldPosition="2">
        <references count="1">
          <reference field="4294967294" count="1" selected="0">
            <x v="2"/>
          </reference>
        </references>
      </pivotArea>
    </format>
    <format dxfId="791">
      <pivotArea type="all" dataOnly="0" outline="0" fieldPosition="0"/>
    </format>
    <format dxfId="792">
      <pivotArea outline="0" collapsedLevelsAreSubtotals="1" fieldPosition="0"/>
    </format>
    <format dxfId="793">
      <pivotArea dataOnly="0" labelOnly="1" fieldPosition="0">
        <references count="1">
          <reference field="0" count="0"/>
        </references>
      </pivotArea>
    </format>
    <format dxfId="794">
      <pivotArea dataOnly="0" labelOnly="1" grandRow="1" outline="0" fieldPosition="0"/>
    </format>
    <format dxfId="79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96">
      <pivotArea outline="0" fieldPosition="0">
        <references count="1">
          <reference field="4294967294" count="1">
            <x v="1"/>
          </reference>
        </references>
      </pivotArea>
    </format>
    <format dxfId="797">
      <pivotArea outline="0" collapsedLevelsAreSubtotals="1" fieldPosition="0"/>
    </format>
    <format dxfId="798">
      <pivotArea dataOnly="0" labelOnly="1" grandRow="1" outline="0" fieldPosition="0"/>
    </format>
    <format dxfId="799">
      <pivotArea outline="0" collapsedLevelsAreSubtotals="1" fieldPosition="0"/>
    </format>
    <format dxfId="800">
      <pivotArea dataOnly="0" labelOnly="1" grandRow="1" outline="0" fieldPosition="0"/>
    </format>
    <format dxfId="801">
      <pivotArea field="2" type="button" dataOnly="0" labelOnly="1" outline="0" axis="axisPage" fieldPosition="0"/>
    </format>
    <format dxfId="802">
      <pivotArea type="origin" dataOnly="0" labelOnly="1" outline="0" fieldPosition="0"/>
    </format>
    <format dxfId="803">
      <pivotArea field="1" type="button" dataOnly="0" labelOnly="1" outline="0" axis="axisPage" fieldPosition="1"/>
    </format>
    <format dxfId="804">
      <pivotArea dataOnly="0" labelOnly="1" grandRow="1" outline="0" fieldPosition="0"/>
    </format>
    <format dxfId="805">
      <pivotArea type="all" dataOnly="0" outline="0" fieldPosition="0"/>
    </format>
    <format dxfId="806">
      <pivotArea outline="0" collapsedLevelsAreSubtotals="1" fieldPosition="0"/>
    </format>
    <format dxfId="807">
      <pivotArea type="origin" dataOnly="0" labelOnly="1" outline="0" fieldPosition="0"/>
    </format>
    <format dxfId="808">
      <pivotArea field="-2" type="button" dataOnly="0" labelOnly="1" outline="0" axis="axisCol" fieldPosition="0"/>
    </format>
    <format dxfId="809">
      <pivotArea type="topRight" dataOnly="0" labelOnly="1" outline="0" fieldPosition="0"/>
    </format>
    <format dxfId="810">
      <pivotArea field="0" type="button" dataOnly="0" labelOnly="1" outline="0" axis="axisPage" fieldPosition="2"/>
    </format>
    <format dxfId="811">
      <pivotArea dataOnly="0" labelOnly="1" fieldPosition="0">
        <references count="1">
          <reference field="0" count="0"/>
        </references>
      </pivotArea>
    </format>
    <format dxfId="812">
      <pivotArea dataOnly="0" labelOnly="1" grandRow="1" outline="0" fieldPosition="0"/>
    </format>
    <format dxfId="81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1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1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16">
      <pivotArea type="all" dataOnly="0" outline="0" fieldPosition="0"/>
    </format>
    <format dxfId="817">
      <pivotArea outline="0" collapsedLevelsAreSubtotals="1" fieldPosition="0"/>
    </format>
    <format dxfId="818">
      <pivotArea type="origin" dataOnly="0" labelOnly="1" outline="0" fieldPosition="0"/>
    </format>
    <format dxfId="819">
      <pivotArea field="-2" type="button" dataOnly="0" labelOnly="1" outline="0" axis="axisCol" fieldPosition="0"/>
    </format>
    <format dxfId="820">
      <pivotArea type="topRight" dataOnly="0" labelOnly="1" outline="0" fieldPosition="0"/>
    </format>
    <format dxfId="821">
      <pivotArea field="0" type="button" dataOnly="0" labelOnly="1" outline="0" axis="axisPage" fieldPosition="2"/>
    </format>
    <format dxfId="822">
      <pivotArea dataOnly="0" labelOnly="1" fieldPosition="0">
        <references count="1">
          <reference field="0" count="0"/>
        </references>
      </pivotArea>
    </format>
    <format dxfId="823">
      <pivotArea dataOnly="0" labelOnly="1" grandRow="1" outline="0" fieldPosition="0"/>
    </format>
    <format dxfId="82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2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27">
      <pivotArea type="all" dataOnly="0" outline="0" fieldPosition="0"/>
    </format>
    <format dxfId="828">
      <pivotArea outline="0" collapsedLevelsAreSubtotals="1" fieldPosition="0"/>
    </format>
    <format dxfId="829">
      <pivotArea type="origin" dataOnly="0" labelOnly="1" outline="0" fieldPosition="0"/>
    </format>
    <format dxfId="830">
      <pivotArea field="-2" type="button" dataOnly="0" labelOnly="1" outline="0" axis="axisCol" fieldPosition="0"/>
    </format>
    <format dxfId="831">
      <pivotArea type="topRight" dataOnly="0" labelOnly="1" outline="0" fieldPosition="0"/>
    </format>
    <format dxfId="832">
      <pivotArea field="0" type="button" dataOnly="0" labelOnly="1" outline="0" axis="axisPage" fieldPosition="2"/>
    </format>
    <format dxfId="833">
      <pivotArea dataOnly="0" labelOnly="1" fieldPosition="0">
        <references count="1">
          <reference field="0" count="0"/>
        </references>
      </pivotArea>
    </format>
    <format dxfId="834">
      <pivotArea dataOnly="0" labelOnly="1" grandRow="1" outline="0" fieldPosition="0"/>
    </format>
    <format dxfId="83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3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3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38">
      <pivotArea type="origin" dataOnly="0" labelOnly="1" outline="0" fieldPosition="0"/>
    </format>
    <format dxfId="839">
      <pivotArea field="-2" type="button" dataOnly="0" labelOnly="1" outline="0" axis="axisCol" fieldPosition="0"/>
    </format>
    <format dxfId="840">
      <pivotArea type="topRight" dataOnly="0" labelOnly="1" outline="0" fieldPosition="0"/>
    </format>
    <format dxfId="841">
      <pivotArea field="0" type="button" dataOnly="0" labelOnly="1" outline="0" axis="axisPage" fieldPosition="2"/>
    </format>
    <format dxfId="8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43">
      <pivotArea outline="0" collapsedLevelsAreSubtotals="1" fieldPosition="0"/>
    </format>
    <format dxfId="844">
      <pivotArea dataOnly="0" labelOnly="1" fieldPosition="0">
        <references count="1">
          <reference field="0" count="0"/>
        </references>
      </pivotArea>
    </format>
    <format dxfId="845">
      <pivotArea dataOnly="0" labelOnly="1" grandRow="1" outline="0" fieldPosition="0"/>
    </format>
    <format dxfId="846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4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48">
      <pivotArea outline="0" collapsedLevelsAreSubtotals="1" fieldPosition="0"/>
    </format>
    <format dxfId="849">
      <pivotArea dataOnly="0" labelOnly="1" fieldPosition="0">
        <references count="1">
          <reference field="0" count="0"/>
        </references>
      </pivotArea>
    </format>
    <format dxfId="850">
      <pivotArea dataOnly="0" labelOnly="1" grandRow="1" outline="0" fieldPosition="0"/>
    </format>
    <format dxfId="851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52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53">
      <pivotArea outline="0" collapsedLevelsAreSubtotals="1" fieldPosition="0"/>
    </format>
    <format dxfId="854">
      <pivotArea dataOnly="0" labelOnly="1" fieldPosition="0">
        <references count="1">
          <reference field="0" count="0"/>
        </references>
      </pivotArea>
    </format>
    <format dxfId="855">
      <pivotArea dataOnly="0" labelOnly="1" grandRow="1" outline="0" fieldPosition="0"/>
    </format>
    <format dxfId="856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5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58">
      <pivotArea outline="0" collapsedLevelsAreSubtotals="1" fieldPosition="0"/>
    </format>
    <format dxfId="859">
      <pivotArea dataOnly="0" labelOnly="1" fieldPosition="0">
        <references count="1">
          <reference field="0" count="0"/>
        </references>
      </pivotArea>
    </format>
    <format dxfId="860">
      <pivotArea dataOnly="0" labelOnly="1" grandRow="1" outline="0" fieldPosition="0"/>
    </format>
    <format dxfId="861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62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863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864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86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66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867">
      <pivotArea collapsedLevelsAreSubtotals="1" fieldPosition="0">
        <references count="1">
          <reference field="0" count="0"/>
        </references>
      </pivotArea>
    </format>
    <format dxfId="868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869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870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871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872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873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874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875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876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877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878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879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880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881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882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883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884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885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886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887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888">
      <pivotArea dataOnly="0" labelOnly="1" fieldPosition="0">
        <references count="1">
          <reference field="0" count="0"/>
        </references>
      </pivotArea>
    </format>
    <format dxfId="889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890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891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892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89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94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895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896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897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898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899">
      <pivotArea outline="0" collapsedLevelsAreSubtotals="1" fieldPosition="0"/>
    </format>
    <format dxfId="900">
      <pivotArea dataOnly="0" labelOnly="1" fieldPosition="0">
        <references count="1">
          <reference field="0" count="0"/>
        </references>
      </pivotArea>
    </format>
    <format dxfId="901">
      <pivotArea dataOnly="0" labelOnly="1" grandRow="1" outline="0" fieldPosition="0"/>
    </format>
    <format dxfId="902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903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904">
      <pivotArea outline="0" collapsedLevelsAreSubtotals="1" fieldPosition="0"/>
    </format>
    <format dxfId="905">
      <pivotArea dataOnly="0" labelOnly="1" fieldPosition="0">
        <references count="1">
          <reference field="0" count="0"/>
        </references>
      </pivotArea>
    </format>
    <format dxfId="906">
      <pivotArea dataOnly="0" labelOnly="1" grandRow="1" outline="0" fieldPosition="0"/>
    </format>
    <format dxfId="907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908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909">
      <pivotArea field="0" type="button" dataOnly="0" labelOnly="1" outline="0" axis="axisPage" fieldPosition="2"/>
    </format>
    <format dxfId="910">
      <pivotArea field="0" type="button" dataOnly="0" labelOnly="1" outline="0" axis="axisPage" fieldPosition="2"/>
    </format>
  </formats>
  <conditionalFormats count="1">
    <conditionalFormat scope="field" type="all" priority="10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5" count="0" selected="0"/>
          </references>
        </pivotArea>
      </pivotAreas>
    </conditionalFormat>
  </conditionalFormats>
  <pivotTableStyleInfo name="PivotStyleMedium15" showRowHeaders="1" showColHeaders="1" showRowStripes="0" showColStripes="0" showLastColumn="1"/>
  <filters count="1">
    <filter fld="5" type="count" evalOrder="-1" id="1" iMeasureFld="0">
      <autoFilter ref="A1">
        <filterColumn colId="0">
          <top10 val="10" filterVal="10"/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Tableau croisé dynamique1" cacheId="0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8:E49" firstHeaderRow="1" firstDataRow="2" firstDataCol="1" rowPageCount="3" colPageCount="1"/>
  <pivotFields count="79">
    <pivotField axis="axisPage" multipleItemSelectionAllowed="1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axis="axisPage" multipleItemSelectionAllowed="1" showAll="0">
      <items count="14">
        <item m="1" x="6"/>
        <item m="1" x="3"/>
        <item m="1" x="7"/>
        <item m="1" x="11"/>
        <item m="1" x="2"/>
        <item m="1" x="4"/>
        <item m="1" x="5"/>
        <item m="1" x="10"/>
        <item m="1" x="12"/>
        <item x="1"/>
        <item m="1" x="8"/>
        <item m="1" x="9"/>
        <item x="0"/>
        <item t="default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multipleItemSelectionAllowed="1" showAll="0" defaultSubtotal="0">
      <items count="246">
        <item sd="0" m="1" x="191"/>
        <item sd="0" m="1" x="129"/>
        <item sd="0" m="1" x="70"/>
        <item sd="0" m="1" x="11"/>
        <item sd="0" m="1" x="187"/>
        <item sd="0" m="1" x="126"/>
        <item sd="0" m="1" x="7"/>
        <item sd="0" m="1" x="183"/>
        <item sd="0" m="1" x="63"/>
        <item sd="0" m="1" x="243"/>
        <item sd="0" m="1" x="178"/>
        <item sd="0" m="1" x="59"/>
        <item sd="0" m="1" x="239"/>
        <item sd="0" m="1" x="174"/>
        <item sd="0" m="1" x="113"/>
        <item sd="0" m="1" x="54"/>
        <item sd="0" m="1" x="235"/>
        <item sd="0" m="1" x="109"/>
        <item sd="0" m="1" x="50"/>
        <item sd="0" m="1" x="231"/>
        <item sd="0" m="1" x="165"/>
        <item sd="0" m="1" x="103"/>
        <item sd="0" m="1" x="44"/>
        <item sd="0" m="1" x="158"/>
        <item sd="0" m="1" x="56"/>
        <item sd="0" m="1" x="237"/>
        <item sd="0" m="1" x="172"/>
        <item sd="0" m="1" x="111"/>
        <item sd="0" m="1" x="168"/>
        <item sd="0" m="1" x="107"/>
        <item sd="0" m="1" x="48"/>
        <item sd="0" m="1" x="228"/>
        <item sd="0" m="1" x="161"/>
        <item sd="0" m="1" x="222"/>
        <item sd="0" m="1" x="155"/>
        <item sd="0" m="1" x="97"/>
        <item sd="0" m="1" x="36"/>
        <item sd="0" m="1" x="216"/>
        <item sd="0" m="1" x="32"/>
        <item sd="0" m="1" x="211"/>
        <item sd="0" m="1" x="147"/>
        <item sd="0" m="1" x="136"/>
        <item sd="0" m="1" x="77"/>
        <item sd="0" m="1" x="16"/>
        <item sd="0" m="1" x="194"/>
        <item sd="0" m="1" x="133"/>
        <item sd="0" m="1" x="74"/>
        <item sd="0" m="1" x="190"/>
        <item sd="0" m="1" x="128"/>
        <item sd="0" x="4"/>
        <item sd="0" m="1" x="69"/>
        <item sd="0" m="1" x="10"/>
        <item sd="0" m="1" x="186"/>
        <item sd="0" m="1" x="125"/>
        <item sd="0" m="1" x="6"/>
        <item sd="0" m="1" x="182"/>
        <item sd="0" m="1" x="121"/>
        <item sd="0" m="1" x="62"/>
        <item sd="0" m="1" x="242"/>
        <item sd="0" m="1" x="58"/>
        <item sd="0" m="1" x="238"/>
        <item sd="0" m="1" x="173"/>
        <item sd="0" m="1" x="112"/>
        <item sd="0" m="1" x="53"/>
        <item sd="0" m="1" x="123"/>
        <item sd="0" m="1" x="65"/>
        <item sd="0" m="1" x="244"/>
        <item sd="0" m="1" x="179"/>
        <item sd="0" m="1" x="118"/>
        <item sd="0" m="1" x="176"/>
        <item sd="0" m="1" x="115"/>
        <item sd="0" m="1" x="55"/>
        <item sd="0" m="1" x="236"/>
        <item sd="0" m="1" x="170"/>
        <item sd="0" m="1" x="233"/>
        <item sd="0" m="1" x="167"/>
        <item sd="0" m="1" x="105"/>
        <item sd="0" m="1" x="46"/>
        <item sd="0" m="1" x="226"/>
        <item sd="0" m="1" x="40"/>
        <item sd="0" m="1" x="221"/>
        <item sd="0" m="1" x="153"/>
        <item sd="0" m="1" x="95"/>
        <item sd="0" m="1" x="34"/>
        <item sd="0" m="1" x="163"/>
        <item sd="0" m="1" x="101"/>
        <item sd="0" m="1" x="42"/>
        <item sd="0" m="1" x="224"/>
        <item sd="0" m="1" x="157"/>
        <item sd="0" m="1" x="218"/>
        <item sd="0" m="1" x="151"/>
        <item sd="0" m="1" x="93"/>
        <item sd="0" m="1" x="33"/>
        <item sd="0" m="1" x="212"/>
        <item sd="0" m="1" x="29"/>
        <item sd="0" m="1" x="207"/>
        <item sd="0" m="1" x="143"/>
        <item sd="0" m="1" x="86"/>
        <item sd="0" m="1" x="24"/>
        <item sd="0" m="1" x="201"/>
        <item sd="0" m="1" x="82"/>
        <item sd="0" m="1" x="20"/>
        <item sd="0" m="1" x="197"/>
        <item sd="0" m="1" x="135"/>
        <item sd="0" m="1" x="76"/>
        <item sd="0" m="1" x="15"/>
        <item sd="0" m="1" x="132"/>
        <item sd="0" m="1" x="73"/>
        <item sd="0" m="1" x="13"/>
        <item sd="0" m="1" x="204"/>
        <item sd="0" m="1" x="141"/>
        <item sd="0" m="1" x="84"/>
        <item sd="0" m="1" x="137"/>
        <item sd="0" m="1" x="79"/>
        <item sd="0" m="1" x="18"/>
        <item sd="0" m="1" x="196"/>
        <item sd="0" m="1" x="14"/>
        <item sd="0" m="1" x="192"/>
        <item sd="0" m="1" x="130"/>
        <item sd="0" m="1" x="71"/>
        <item sd="0" m="1" x="12"/>
        <item sd="0" m="1" x="188"/>
        <item sd="0" m="1" x="67"/>
        <item sd="0" m="1" x="8"/>
        <item sd="0" m="1" x="184"/>
        <item sd="0" m="1" x="122"/>
        <item sd="0" m="1" x="64"/>
        <item sd="0" m="1" x="117"/>
        <item sd="0" m="1" x="60"/>
        <item sd="0" m="1" x="240"/>
        <item sd="0" m="1" x="175"/>
        <item sd="0" m="1" x="114"/>
        <item sd="0" m="1" x="124"/>
        <item sd="0" m="1" x="66"/>
        <item sd="0" m="1" x="5"/>
        <item sd="0" m="1" x="181"/>
        <item sd="0" m="1" x="120"/>
        <item sd="0" m="1" x="177"/>
        <item sd="0" m="1" x="116"/>
        <item sd="0" m="1" x="57"/>
        <item sd="0" m="1" x="234"/>
        <item sd="0" m="1" x="169"/>
        <item sd="0" m="1" x="108"/>
        <item sd="0" m="1" x="49"/>
        <item sd="0" m="1" x="229"/>
        <item sd="0" m="1" x="162"/>
        <item sd="0" m="1" x="41"/>
        <item sd="0" m="1" x="223"/>
        <item sd="0" m="1" x="156"/>
        <item sd="0" m="1" x="98"/>
        <item sd="0" m="1" x="37"/>
        <item sd="0" m="1" x="217"/>
        <item sd="0" m="1" x="92"/>
        <item sd="0" m="1" x="51"/>
        <item sd="0" m="1" x="232"/>
        <item sd="0" m="1" x="166"/>
        <item sd="0" m="1" x="104"/>
        <item sd="0" m="1" x="45"/>
        <item sd="0" m="1" x="159"/>
        <item sd="0" m="1" x="99"/>
        <item sd="0" m="1" x="39"/>
        <item sd="0" m="1" x="220"/>
        <item sd="0" m="1" x="152"/>
        <item sd="0" m="1" x="94"/>
        <item sd="0" m="1" x="214"/>
        <item sd="0" m="1" x="149"/>
        <item sd="0" m="1" x="90"/>
        <item sd="0" m="1" x="31"/>
        <item sd="0" m="1" x="209"/>
        <item sd="0" m="1" x="145"/>
        <item sd="0" m="1" x="26"/>
        <item sd="0" m="1" x="203"/>
        <item sd="0" m="1" x="140"/>
        <item sd="0" m="1" x="83"/>
        <item sd="0" m="1" x="21"/>
        <item sd="0" m="1" x="198"/>
        <item sd="0" m="1" x="78"/>
        <item sd="0" m="1" x="17"/>
        <item sd="0" m="1" x="195"/>
        <item sd="0" m="1" x="89"/>
        <item sd="0" m="1" x="28"/>
        <item sd="0" m="1" x="206"/>
        <item sd="0" m="1" x="85"/>
        <item sd="0" m="1" x="23"/>
        <item sd="0" m="1" x="200"/>
        <item sd="0" m="1" x="139"/>
        <item sd="0" m="1" x="81"/>
        <item sd="0" m="1" x="19"/>
        <item sd="0" m="1" x="134"/>
        <item sd="0" m="1" x="75"/>
        <item sd="0" m="1" x="193"/>
        <item sd="0" m="1" x="189"/>
        <item m="1" x="131"/>
        <item sd="0"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sd="0"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m="1" x="213"/>
        <item m="1" x="148"/>
        <item m="1" x="30"/>
        <item m="1" x="208"/>
        <item m="1" x="144"/>
        <item m="1" x="87"/>
        <item m="1" x="25"/>
        <item m="1" x="202"/>
        <item x="0"/>
        <item x="1"/>
        <item x="2"/>
        <item x="3"/>
      </items>
    </pivotField>
    <pivotField axis="axisRow" showAll="0" defaultSubtotal="0">
      <items count="64">
        <item h="1" x="7"/>
        <item x="10"/>
        <item x="11"/>
        <item x="12"/>
        <item h="1" x="13"/>
        <item h="1" m="1" x="55"/>
        <item h="1" x="35"/>
        <item h="1" x="37"/>
        <item h="1" m="1" x="58"/>
        <item h="1" x="38"/>
        <item h="1" x="50"/>
        <item h="1" x="9"/>
        <item h="1" x="24"/>
        <item h="1" m="1" x="61"/>
        <item h="1" x="23"/>
        <item h="1" x="15"/>
        <item h="1" x="19"/>
        <item h="1" x="30"/>
        <item h="1" x="33"/>
        <item h="1" x="45"/>
        <item h="1" x="29"/>
        <item h="1" x="32"/>
        <item h="1" x="5"/>
        <item h="1" x="27"/>
        <item h="1" x="6"/>
        <item h="1" x="31"/>
        <item h="1" x="46"/>
        <item h="1" x="21"/>
        <item h="1" x="39"/>
        <item h="1" x="0"/>
        <item h="1" x="26"/>
        <item h="1" x="22"/>
        <item h="1" x="20"/>
        <item h="1" m="1" x="57"/>
        <item h="1" m="1" x="53"/>
        <item h="1" x="44"/>
        <item h="1" x="2"/>
        <item h="1" x="34"/>
        <item h="1" x="28"/>
        <item h="1" x="8"/>
        <item h="1" x="1"/>
        <item h="1" x="25"/>
        <item h="1" x="3"/>
        <item h="1" m="1" x="59"/>
        <item h="1" x="16"/>
        <item h="1" x="18"/>
        <item h="1" x="40"/>
        <item h="1" x="4"/>
        <item h="1" m="1" x="63"/>
        <item h="1" x="36"/>
        <item h="1" m="1" x="51"/>
        <item h="1" m="1" x="60"/>
        <item h="1" m="1" x="54"/>
        <item h="1" m="1" x="62"/>
        <item h="1" m="1" x="56"/>
        <item h="1" m="1" x="52"/>
        <item h="1" x="17"/>
        <item h="1" x="14"/>
        <item h="1" x="42"/>
        <item h="1" x="41"/>
        <item h="1" x="49"/>
        <item h="1" x="47"/>
        <item h="1" x="43"/>
        <item h="1" x="48"/>
      </items>
    </pivotField>
    <pivotField axis="axisRow" showAll="0" measureFilter="1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0" showAll="0"/>
    <pivotField numFmtI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4"/>
    <field x="3"/>
    <field x="5"/>
  </rowFields>
  <rowItems count="40">
    <i>
      <x v="1"/>
    </i>
    <i r="1">
      <x v="242"/>
    </i>
    <i r="2">
      <x v="2"/>
    </i>
    <i r="2">
      <x v="3"/>
    </i>
    <i r="2">
      <x v="4"/>
    </i>
    <i r="1">
      <x v="243"/>
    </i>
    <i r="2">
      <x v="2"/>
    </i>
    <i r="2">
      <x v="3"/>
    </i>
    <i r="2">
      <x v="4"/>
    </i>
    <i r="1">
      <x v="244"/>
    </i>
    <i r="2">
      <x v="2"/>
    </i>
    <i r="2">
      <x v="3"/>
    </i>
    <i r="2">
      <x v="4"/>
    </i>
    <i r="1">
      <x v="245"/>
    </i>
    <i r="2">
      <x v="2"/>
    </i>
    <i r="2">
      <x v="4"/>
    </i>
    <i>
      <x v="2"/>
    </i>
    <i r="1">
      <x v="242"/>
    </i>
    <i r="2">
      <x/>
    </i>
    <i r="2">
      <x v="3"/>
    </i>
    <i r="1">
      <x v="243"/>
    </i>
    <i r="2">
      <x v="1"/>
    </i>
    <i r="1">
      <x v="244"/>
    </i>
    <i r="2">
      <x v="1"/>
    </i>
    <i r="1">
      <x v="245"/>
    </i>
    <i r="2">
      <x/>
    </i>
    <i r="2">
      <x v="1"/>
    </i>
    <i>
      <x v="3"/>
    </i>
    <i r="1">
      <x v="242"/>
    </i>
    <i r="2">
      <x/>
    </i>
    <i r="2">
      <x v="1"/>
    </i>
    <i r="1">
      <x v="243"/>
    </i>
    <i r="2">
      <x/>
    </i>
    <i r="1">
      <x v="244"/>
    </i>
    <i r="2">
      <x/>
    </i>
    <i r="2">
      <x v="1"/>
    </i>
    <i r="1">
      <x v="245"/>
    </i>
    <i r="2">
      <x/>
    </i>
    <i r="2"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3">
    <pageField fld="2" hier="-1"/>
    <pageField fld="1" hier="-1"/>
    <pageField fld="0" hier="-1"/>
  </pageFields>
  <dataFields count="4">
    <dataField name="Nb de pièces" fld="8" baseField="0" baseItem="1"/>
    <dataField name="Temps effectif" fld="19" baseField="0" baseItem="7" numFmtId="46"/>
    <dataField name="Tps moy / pièces" fld="21" subtotal="average" baseField="0" baseItem="1" numFmtId="45"/>
    <dataField name="." fld="22" baseField="6" baseItem="1" numFmtId="2"/>
  </dataFields>
  <formats count="164">
    <format dxfId="591">
      <pivotArea type="all" dataOnly="0" outline="0" fieldPosition="0"/>
    </format>
    <format dxfId="592">
      <pivotArea field="0" type="button" dataOnly="0" labelOnly="1" outline="0" axis="axisPage" fieldPosition="2"/>
    </format>
    <format dxfId="59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94">
      <pivotArea field="0" type="button" dataOnly="0" labelOnly="1" outline="0" axis="axisPage" fieldPosition="2"/>
    </format>
    <format dxfId="59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96">
      <pivotArea field="0" type="button" dataOnly="0" labelOnly="1" outline="0" axis="axisPage" fieldPosition="2"/>
    </format>
    <format dxfId="59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98">
      <pivotArea field="0" type="button" dataOnly="0" labelOnly="1" outline="0" axis="axisPage" fieldPosition="2"/>
    </format>
    <format dxfId="59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00">
      <pivotArea type="all" dataOnly="0" outline="0" fieldPosition="0"/>
    </format>
    <format dxfId="601">
      <pivotArea outline="0" collapsedLevelsAreSubtotals="1" fieldPosition="0"/>
    </format>
    <format dxfId="60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03">
      <pivotArea dataOnly="0" labelOnly="1" outline="0" fieldPosition="0">
        <references count="1">
          <reference field="2" count="0"/>
        </references>
      </pivotArea>
    </format>
    <format dxfId="604">
      <pivotArea outline="0" collapsedLevelsAreSubtotals="1" fieldPosition="0"/>
    </format>
    <format dxfId="605">
      <pivotArea dataOnly="0" labelOnly="1" outline="0" fieldPosition="0">
        <references count="1">
          <reference field="2" count="0"/>
        </references>
      </pivotArea>
    </format>
    <format dxfId="60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07">
      <pivotArea outline="0" collapsedLevelsAreSubtotals="1" fieldPosition="0"/>
    </format>
    <format dxfId="608">
      <pivotArea dataOnly="0" labelOnly="1" outline="0" fieldPosition="0">
        <references count="1">
          <reference field="2" count="0"/>
        </references>
      </pivotArea>
    </format>
    <format dxfId="60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10">
      <pivotArea type="all" dataOnly="0" outline="0" fieldPosition="0"/>
    </format>
    <format dxfId="611">
      <pivotArea field="0" type="button" dataOnly="0" labelOnly="1" outline="0" axis="axisPage" fieldPosition="2"/>
    </format>
    <format dxfId="61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1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615">
      <pivotArea type="all" dataOnly="0" outline="0" fieldPosition="0"/>
    </format>
    <format dxfId="61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1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618">
      <pivotArea type="topRight" dataOnly="0" labelOnly="1" outline="0" fieldPosition="0"/>
    </format>
    <format dxfId="61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2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2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2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23">
      <pivotArea dataOnly="0" labelOnly="1" outline="0" fieldPosition="0">
        <references count="1">
          <reference field="2" count="0"/>
        </references>
      </pivotArea>
    </format>
    <format dxfId="624">
      <pivotArea type="all" dataOnly="0" outline="0" fieldPosition="0"/>
    </format>
    <format dxfId="62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26">
      <pivotArea field="0" grandRow="1" outline="0" collapsedLevelsAreSubtotals="1" axis="axisPage" fieldPosition="2">
        <references count="1">
          <reference field="4294967294" count="1" selected="0">
            <x v="2"/>
          </reference>
        </references>
      </pivotArea>
    </format>
    <format dxfId="627">
      <pivotArea type="all" dataOnly="0" outline="0" fieldPosition="0"/>
    </format>
    <format dxfId="628">
      <pivotArea outline="0" collapsedLevelsAreSubtotals="1" fieldPosition="0"/>
    </format>
    <format dxfId="629">
      <pivotArea dataOnly="0" labelOnly="1" fieldPosition="0">
        <references count="1">
          <reference field="0" count="0"/>
        </references>
      </pivotArea>
    </format>
    <format dxfId="630">
      <pivotArea dataOnly="0" labelOnly="1" grandRow="1" outline="0" fieldPosition="0"/>
    </format>
    <format dxfId="63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32">
      <pivotArea outline="0" fieldPosition="0">
        <references count="1">
          <reference field="4294967294" count="1">
            <x v="1"/>
          </reference>
        </references>
      </pivotArea>
    </format>
    <format dxfId="633">
      <pivotArea outline="0" collapsedLevelsAreSubtotals="1" fieldPosition="0"/>
    </format>
    <format dxfId="634">
      <pivotArea dataOnly="0" labelOnly="1" grandRow="1" outline="0" fieldPosition="0"/>
    </format>
    <format dxfId="635">
      <pivotArea outline="0" collapsedLevelsAreSubtotals="1" fieldPosition="0"/>
    </format>
    <format dxfId="636">
      <pivotArea dataOnly="0" labelOnly="1" grandRow="1" outline="0" fieldPosition="0"/>
    </format>
    <format dxfId="637">
      <pivotArea field="2" type="button" dataOnly="0" labelOnly="1" outline="0" axis="axisPage" fieldPosition="0"/>
    </format>
    <format dxfId="638">
      <pivotArea type="origin" dataOnly="0" labelOnly="1" outline="0" fieldPosition="0"/>
    </format>
    <format dxfId="639">
      <pivotArea field="1" type="button" dataOnly="0" labelOnly="1" outline="0" axis="axisPage" fieldPosition="1"/>
    </format>
    <format dxfId="640">
      <pivotArea dataOnly="0" labelOnly="1" grandRow="1" outline="0" fieldPosition="0"/>
    </format>
    <format dxfId="641">
      <pivotArea type="all" dataOnly="0" outline="0" fieldPosition="0"/>
    </format>
    <format dxfId="642">
      <pivotArea outline="0" collapsedLevelsAreSubtotals="1" fieldPosition="0"/>
    </format>
    <format dxfId="643">
      <pivotArea type="origin" dataOnly="0" labelOnly="1" outline="0" fieldPosition="0"/>
    </format>
    <format dxfId="644">
      <pivotArea field="-2" type="button" dataOnly="0" labelOnly="1" outline="0" axis="axisCol" fieldPosition="0"/>
    </format>
    <format dxfId="645">
      <pivotArea type="topRight" dataOnly="0" labelOnly="1" outline="0" fieldPosition="0"/>
    </format>
    <format dxfId="646">
      <pivotArea field="0" type="button" dataOnly="0" labelOnly="1" outline="0" axis="axisPage" fieldPosition="2"/>
    </format>
    <format dxfId="647">
      <pivotArea dataOnly="0" labelOnly="1" fieldPosition="0">
        <references count="1">
          <reference field="0" count="0"/>
        </references>
      </pivotArea>
    </format>
    <format dxfId="648">
      <pivotArea dataOnly="0" labelOnly="1" grandRow="1" outline="0" fieldPosition="0"/>
    </format>
    <format dxfId="64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50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5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52">
      <pivotArea type="all" dataOnly="0" outline="0" fieldPosition="0"/>
    </format>
    <format dxfId="653">
      <pivotArea outline="0" collapsedLevelsAreSubtotals="1" fieldPosition="0"/>
    </format>
    <format dxfId="654">
      <pivotArea type="origin" dataOnly="0" labelOnly="1" outline="0" fieldPosition="0"/>
    </format>
    <format dxfId="655">
      <pivotArea field="-2" type="button" dataOnly="0" labelOnly="1" outline="0" axis="axisCol" fieldPosition="0"/>
    </format>
    <format dxfId="656">
      <pivotArea type="topRight" dataOnly="0" labelOnly="1" outline="0" fieldPosition="0"/>
    </format>
    <format dxfId="657">
      <pivotArea field="0" type="button" dataOnly="0" labelOnly="1" outline="0" axis="axisPage" fieldPosition="2"/>
    </format>
    <format dxfId="658">
      <pivotArea dataOnly="0" labelOnly="1" fieldPosition="0">
        <references count="1">
          <reference field="0" count="0"/>
        </references>
      </pivotArea>
    </format>
    <format dxfId="659">
      <pivotArea dataOnly="0" labelOnly="1" grandRow="1" outline="0" fieldPosition="0"/>
    </format>
    <format dxfId="660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6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6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63">
      <pivotArea type="all" dataOnly="0" outline="0" fieldPosition="0"/>
    </format>
    <format dxfId="664">
      <pivotArea outline="0" collapsedLevelsAreSubtotals="1" fieldPosition="0"/>
    </format>
    <format dxfId="665">
      <pivotArea type="origin" dataOnly="0" labelOnly="1" outline="0" fieldPosition="0"/>
    </format>
    <format dxfId="666">
      <pivotArea field="-2" type="button" dataOnly="0" labelOnly="1" outline="0" axis="axisCol" fieldPosition="0"/>
    </format>
    <format dxfId="667">
      <pivotArea type="topRight" dataOnly="0" labelOnly="1" outline="0" fieldPosition="0"/>
    </format>
    <format dxfId="668">
      <pivotArea field="0" type="button" dataOnly="0" labelOnly="1" outline="0" axis="axisPage" fieldPosition="2"/>
    </format>
    <format dxfId="669">
      <pivotArea dataOnly="0" labelOnly="1" fieldPosition="0">
        <references count="1">
          <reference field="0" count="0"/>
        </references>
      </pivotArea>
    </format>
    <format dxfId="670">
      <pivotArea dataOnly="0" labelOnly="1" grandRow="1" outline="0" fieldPosition="0"/>
    </format>
    <format dxfId="671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72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7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74">
      <pivotArea type="origin" dataOnly="0" labelOnly="1" outline="0" fieldPosition="0"/>
    </format>
    <format dxfId="675">
      <pivotArea field="-2" type="button" dataOnly="0" labelOnly="1" outline="0" axis="axisCol" fieldPosition="0"/>
    </format>
    <format dxfId="676">
      <pivotArea type="topRight" dataOnly="0" labelOnly="1" outline="0" fieldPosition="0"/>
    </format>
    <format dxfId="677">
      <pivotArea field="0" type="button" dataOnly="0" labelOnly="1" outline="0" axis="axisPage" fieldPosition="2"/>
    </format>
    <format dxfId="67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79">
      <pivotArea outline="0" collapsedLevelsAreSubtotals="1" fieldPosition="0"/>
    </format>
    <format dxfId="680">
      <pivotArea dataOnly="0" labelOnly="1" fieldPosition="0">
        <references count="1">
          <reference field="0" count="0"/>
        </references>
      </pivotArea>
    </format>
    <format dxfId="681">
      <pivotArea dataOnly="0" labelOnly="1" grandRow="1" outline="0" fieldPosition="0"/>
    </format>
    <format dxfId="682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8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84">
      <pivotArea outline="0" collapsedLevelsAreSubtotals="1" fieldPosition="0"/>
    </format>
    <format dxfId="685">
      <pivotArea dataOnly="0" labelOnly="1" fieldPosition="0">
        <references count="1">
          <reference field="0" count="0"/>
        </references>
      </pivotArea>
    </format>
    <format dxfId="686">
      <pivotArea dataOnly="0" labelOnly="1" grandRow="1" outline="0" fieldPosition="0"/>
    </format>
    <format dxfId="68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88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89">
      <pivotArea outline="0" collapsedLevelsAreSubtotals="1" fieldPosition="0"/>
    </format>
    <format dxfId="690">
      <pivotArea dataOnly="0" labelOnly="1" fieldPosition="0">
        <references count="1">
          <reference field="0" count="0"/>
        </references>
      </pivotArea>
    </format>
    <format dxfId="691">
      <pivotArea dataOnly="0" labelOnly="1" grandRow="1" outline="0" fieldPosition="0"/>
    </format>
    <format dxfId="692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9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94">
      <pivotArea outline="0" collapsedLevelsAreSubtotals="1" fieldPosition="0"/>
    </format>
    <format dxfId="695">
      <pivotArea dataOnly="0" labelOnly="1" fieldPosition="0">
        <references count="1">
          <reference field="0" count="0"/>
        </references>
      </pivotArea>
    </format>
    <format dxfId="696">
      <pivotArea dataOnly="0" labelOnly="1" grandRow="1" outline="0" fieldPosition="0"/>
    </format>
    <format dxfId="69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98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699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700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70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702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703">
      <pivotArea collapsedLevelsAreSubtotals="1" fieldPosition="0">
        <references count="1">
          <reference field="0" count="0"/>
        </references>
      </pivotArea>
    </format>
    <format dxfId="704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705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706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707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708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709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710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711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712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713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714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715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716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717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718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719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720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721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722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723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724">
      <pivotArea dataOnly="0" labelOnly="1" fieldPosition="0">
        <references count="1">
          <reference field="0" count="0"/>
        </references>
      </pivotArea>
    </format>
    <format dxfId="725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726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727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728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72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730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731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732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733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734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735">
      <pivotArea outline="0" collapsedLevelsAreSubtotals="1" fieldPosition="0"/>
    </format>
    <format dxfId="736">
      <pivotArea dataOnly="0" labelOnly="1" fieldPosition="0">
        <references count="1">
          <reference field="0" count="0"/>
        </references>
      </pivotArea>
    </format>
    <format dxfId="737">
      <pivotArea dataOnly="0" labelOnly="1" grandRow="1" outline="0" fieldPosition="0"/>
    </format>
    <format dxfId="738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739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740">
      <pivotArea outline="0" collapsedLevelsAreSubtotals="1" fieldPosition="0"/>
    </format>
    <format dxfId="741">
      <pivotArea dataOnly="0" labelOnly="1" fieldPosition="0">
        <references count="1">
          <reference field="0" count="0"/>
        </references>
      </pivotArea>
    </format>
    <format dxfId="742">
      <pivotArea dataOnly="0" labelOnly="1" grandRow="1" outline="0" fieldPosition="0"/>
    </format>
    <format dxfId="743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744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745">
      <pivotArea field="0" type="button" dataOnly="0" labelOnly="1" outline="0" axis="axisPage" fieldPosition="2"/>
    </format>
    <format dxfId="746">
      <pivotArea field="0" type="button" dataOnly="0" labelOnly="1" outline="0" axis="axisPage" fieldPosition="2"/>
    </format>
    <format dxfId="747">
      <pivotArea outline="0" fieldPosition="0">
        <references count="1">
          <reference field="4294967294" count="1">
            <x v="3"/>
          </reference>
        </references>
      </pivotArea>
    </format>
    <format dxfId="748">
      <pivotArea outline="0" fieldPosition="0">
        <references count="1">
          <reference field="4294967294" count="1">
            <x v="3"/>
          </reference>
        </references>
      </pivotArea>
    </format>
    <format dxfId="749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50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5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52">
      <pivotArea collapsedLevelsAreSubtotals="1" fieldPosition="0">
        <references count="4">
          <reference field="4294967294" count="3" selected="0">
            <x v="0"/>
            <x v="1"/>
            <x v="2"/>
          </reference>
          <reference field="3" count="1" selected="0">
            <x v="242"/>
          </reference>
          <reference field="4" count="1" selected="0">
            <x v="2"/>
          </reference>
          <reference field="5" count="1">
            <x v="3"/>
          </reference>
        </references>
      </pivotArea>
    </format>
    <format dxfId="753">
      <pivotArea dataOnly="0" labelOnly="1" fieldPosition="0">
        <references count="3">
          <reference field="3" count="1" selected="0">
            <x v="242"/>
          </reference>
          <reference field="4" count="1" selected="0">
            <x v="2"/>
          </reference>
          <reference field="5" count="1">
            <x v="3"/>
          </reference>
        </references>
      </pivotArea>
    </format>
    <format dxfId="754">
      <pivotArea dataOnly="0" labelOnly="1" outline="0" fieldPosition="0">
        <references count="1">
          <reference field="4294967294" count="1">
            <x v="3"/>
          </reference>
        </references>
      </pivotArea>
    </format>
  </formats>
  <conditionalFormats count="3">
    <conditionalFormat scope="field" priority="1">
      <pivotAreas count="1">
        <pivotArea outline="0" collapsedLevelsAreSubtotals="1" fieldPosition="0">
          <references count="2">
            <reference field="4294967294" count="1" selected="0">
              <x v="3"/>
            </reference>
            <reference field="5" count="0" selected="0"/>
          </references>
        </pivotArea>
      </pivotAreas>
    </conditionalFormat>
    <conditionalFormat priority="4">
      <pivotAreas count="1">
        <pivotArea type="data" collapsedLevelsAreSubtotals="1" fieldPosition="0">
          <references count="4">
            <reference field="4294967294" count="1" selected="0">
              <x v="3"/>
            </reference>
            <reference field="3" count="1" selected="0">
              <x v="236"/>
            </reference>
            <reference field="4" count="1" selected="0">
              <x v="1"/>
            </reference>
            <reference field="5" count="1">
              <x v="2"/>
            </reference>
          </references>
        </pivotArea>
      </pivotAreas>
    </conditionalFormat>
    <conditionalFormat scope="field" type="all" priority="15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5" count="0" selected="0"/>
          </references>
        </pivotArea>
      </pivotAreas>
    </conditionalFormat>
  </conditionalFormats>
  <pivotTableStyleInfo name="PivotStyleMedium15" showRowHeaders="1" showColHeaders="1" showRowStripes="0" showColStripes="0" showLastColumn="1"/>
  <filters count="1">
    <filter fld="5" type="count" evalOrder="-1" id="1" iMeasureFld="0">
      <autoFilter ref="A1">
        <filterColumn colId="0">
          <top10 val="10" filterVal="10"/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6000000}" name="Tableau croisé dynamique8" cacheId="0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Q8:T36" firstHeaderRow="1" firstDataRow="2" firstDataCol="1" rowPageCount="3" colPageCount="1"/>
  <pivotFields count="79">
    <pivotField axis="axisPage" multipleItemSelectionAllowed="1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axis="axisPage" multipleItemSelectionAllowed="1" showAll="0">
      <items count="14">
        <item m="1" x="6"/>
        <item m="1" x="3"/>
        <item m="1" x="7"/>
        <item m="1" x="11"/>
        <item m="1" x="2"/>
        <item m="1" x="4"/>
        <item m="1" x="5"/>
        <item m="1" x="10"/>
        <item m="1" x="12"/>
        <item x="1"/>
        <item m="1" x="8"/>
        <item m="1" x="9"/>
        <item x="0"/>
        <item t="default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multipleItemSelectionAllowed="1" showAll="0" defaultSubtotal="0">
      <items count="246">
        <item sd="0" m="1" x="191"/>
        <item sd="0" m="1" x="129"/>
        <item sd="0" m="1" x="70"/>
        <item sd="0" m="1" x="11"/>
        <item sd="0" m="1" x="187"/>
        <item sd="0" m="1" x="126"/>
        <item sd="0" m="1" x="7"/>
        <item sd="0" m="1" x="183"/>
        <item sd="0" m="1" x="63"/>
        <item sd="0" m="1" x="243"/>
        <item sd="0" m="1" x="178"/>
        <item sd="0" m="1" x="59"/>
        <item sd="0" m="1" x="239"/>
        <item sd="0" m="1" x="174"/>
        <item sd="0" m="1" x="113"/>
        <item sd="0" m="1" x="54"/>
        <item sd="0" m="1" x="235"/>
        <item sd="0" m="1" x="109"/>
        <item sd="0" m="1" x="50"/>
        <item sd="0" m="1" x="231"/>
        <item sd="0" m="1" x="165"/>
        <item sd="0" m="1" x="103"/>
        <item sd="0" m="1" x="44"/>
        <item sd="0" m="1" x="158"/>
        <item sd="0" m="1" x="56"/>
        <item sd="0" m="1" x="237"/>
        <item sd="0" m="1" x="172"/>
        <item sd="0" m="1" x="111"/>
        <item sd="0" m="1" x="168"/>
        <item sd="0" m="1" x="107"/>
        <item sd="0" m="1" x="48"/>
        <item sd="0" m="1" x="228"/>
        <item sd="0" m="1" x="161"/>
        <item sd="0" m="1" x="222"/>
        <item sd="0" m="1" x="155"/>
        <item sd="0" m="1" x="97"/>
        <item sd="0" m="1" x="36"/>
        <item sd="0" m="1" x="216"/>
        <item sd="0" m="1" x="32"/>
        <item sd="0" m="1" x="211"/>
        <item sd="0" m="1" x="147"/>
        <item sd="0" m="1" x="136"/>
        <item sd="0" m="1" x="77"/>
        <item sd="0" m="1" x="16"/>
        <item sd="0" m="1" x="194"/>
        <item sd="0" m="1" x="133"/>
        <item sd="0" m="1" x="74"/>
        <item sd="0" m="1" x="190"/>
        <item sd="0" m="1" x="128"/>
        <item sd="0" x="4"/>
        <item sd="0" m="1" x="69"/>
        <item sd="0" m="1" x="10"/>
        <item sd="0" m="1" x="186"/>
        <item sd="0" m="1" x="125"/>
        <item sd="0" m="1" x="6"/>
        <item sd="0" m="1" x="182"/>
        <item sd="0" m="1" x="121"/>
        <item sd="0" m="1" x="62"/>
        <item sd="0" m="1" x="242"/>
        <item sd="0" m="1" x="58"/>
        <item sd="0" m="1" x="238"/>
        <item sd="0" m="1" x="173"/>
        <item sd="0" m="1" x="112"/>
        <item sd="0" m="1" x="53"/>
        <item sd="0" m="1" x="123"/>
        <item sd="0" m="1" x="65"/>
        <item sd="0" m="1" x="244"/>
        <item sd="0" m="1" x="179"/>
        <item sd="0" m="1" x="118"/>
        <item sd="0" m="1" x="176"/>
        <item sd="0" m="1" x="115"/>
        <item sd="0" m="1" x="55"/>
        <item sd="0" m="1" x="236"/>
        <item sd="0" m="1" x="170"/>
        <item sd="0" m="1" x="233"/>
        <item sd="0" m="1" x="167"/>
        <item sd="0" m="1" x="105"/>
        <item sd="0" m="1" x="46"/>
        <item sd="0" m="1" x="226"/>
        <item sd="0" m="1" x="40"/>
        <item sd="0" m="1" x="221"/>
        <item sd="0" m="1" x="153"/>
        <item sd="0" m="1" x="95"/>
        <item sd="0" m="1" x="34"/>
        <item sd="0" m="1" x="163"/>
        <item sd="0" m="1" x="101"/>
        <item sd="0" m="1" x="42"/>
        <item sd="0" m="1" x="224"/>
        <item sd="0" m="1" x="157"/>
        <item sd="0" m="1" x="218"/>
        <item sd="0" m="1" x="151"/>
        <item sd="0" m="1" x="93"/>
        <item sd="0" m="1" x="33"/>
        <item sd="0" m="1" x="212"/>
        <item sd="0" m="1" x="29"/>
        <item sd="0" m="1" x="207"/>
        <item sd="0" m="1" x="143"/>
        <item sd="0" m="1" x="86"/>
        <item sd="0" m="1" x="24"/>
        <item sd="0" m="1" x="201"/>
        <item sd="0" m="1" x="82"/>
        <item sd="0" m="1" x="20"/>
        <item sd="0" m="1" x="197"/>
        <item sd="0" m="1" x="135"/>
        <item sd="0" m="1" x="76"/>
        <item sd="0" m="1" x="15"/>
        <item sd="0" m="1" x="132"/>
        <item sd="0" m="1" x="73"/>
        <item sd="0" m="1" x="13"/>
        <item sd="0" m="1" x="204"/>
        <item sd="0" m="1" x="141"/>
        <item sd="0" m="1" x="84"/>
        <item sd="0" m="1" x="137"/>
        <item sd="0" m="1" x="79"/>
        <item sd="0" m="1" x="18"/>
        <item sd="0" m="1" x="196"/>
        <item sd="0" m="1" x="14"/>
        <item sd="0" m="1" x="192"/>
        <item sd="0" m="1" x="130"/>
        <item sd="0" m="1" x="71"/>
        <item sd="0" m="1" x="12"/>
        <item sd="0" m="1" x="188"/>
        <item sd="0" m="1" x="67"/>
        <item sd="0" m="1" x="8"/>
        <item sd="0" m="1" x="184"/>
        <item sd="0" m="1" x="122"/>
        <item sd="0" m="1" x="64"/>
        <item sd="0" m="1" x="117"/>
        <item sd="0" m="1" x="60"/>
        <item sd="0" m="1" x="240"/>
        <item sd="0" m="1" x="175"/>
        <item sd="0" m="1" x="114"/>
        <item sd="0" m="1" x="124"/>
        <item sd="0" m="1" x="66"/>
        <item sd="0" m="1" x="5"/>
        <item sd="0" m="1" x="181"/>
        <item sd="0" m="1" x="120"/>
        <item sd="0" m="1" x="177"/>
        <item sd="0" m="1" x="116"/>
        <item sd="0" m="1" x="57"/>
        <item sd="0" m="1" x="234"/>
        <item sd="0" m="1" x="169"/>
        <item sd="0" m="1" x="108"/>
        <item sd="0" m="1" x="49"/>
        <item sd="0" m="1" x="229"/>
        <item sd="0" m="1" x="162"/>
        <item sd="0" m="1" x="41"/>
        <item sd="0" m="1" x="223"/>
        <item sd="0" m="1" x="156"/>
        <item sd="0" m="1" x="98"/>
        <item sd="0" m="1" x="37"/>
        <item sd="0" m="1" x="217"/>
        <item sd="0" m="1" x="92"/>
        <item sd="0" m="1" x="51"/>
        <item sd="0" m="1" x="232"/>
        <item sd="0" m="1" x="166"/>
        <item sd="0" m="1" x="104"/>
        <item sd="0" m="1" x="45"/>
        <item sd="0" m="1" x="159"/>
        <item sd="0" m="1" x="99"/>
        <item sd="0" m="1" x="39"/>
        <item sd="0" m="1" x="220"/>
        <item sd="0" m="1" x="152"/>
        <item sd="0" m="1" x="94"/>
        <item sd="0" m="1" x="214"/>
        <item sd="0" m="1" x="149"/>
        <item sd="0" m="1" x="90"/>
        <item sd="0" m="1" x="31"/>
        <item sd="0" m="1" x="209"/>
        <item sd="0" m="1" x="145"/>
        <item sd="0" m="1" x="26"/>
        <item sd="0" m="1" x="203"/>
        <item sd="0" m="1" x="140"/>
        <item sd="0" m="1" x="83"/>
        <item sd="0" m="1" x="21"/>
        <item sd="0" m="1" x="198"/>
        <item sd="0" m="1" x="78"/>
        <item sd="0" m="1" x="17"/>
        <item sd="0" m="1" x="195"/>
        <item sd="0" m="1" x="89"/>
        <item sd="0" m="1" x="28"/>
        <item sd="0" m="1" x="206"/>
        <item sd="0" m="1" x="85"/>
        <item sd="0" m="1" x="23"/>
        <item sd="0" m="1" x="200"/>
        <item sd="0" m="1" x="139"/>
        <item sd="0" m="1" x="81"/>
        <item sd="0" m="1" x="19"/>
        <item sd="0" m="1" x="134"/>
        <item sd="0" m="1" x="75"/>
        <item sd="0" m="1" x="193"/>
        <item sd="0" m="1" x="189"/>
        <item m="1" x="131"/>
        <item sd="0"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sd="0"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m="1" x="213"/>
        <item m="1" x="148"/>
        <item m="1" x="30"/>
        <item m="1" x="208"/>
        <item m="1" x="144"/>
        <item m="1" x="87"/>
        <item m="1" x="25"/>
        <item m="1" x="202"/>
        <item x="0"/>
        <item x="1"/>
        <item x="2"/>
        <item x="3"/>
      </items>
    </pivotField>
    <pivotField axis="axisRow" showAll="0" defaultSubtotal="0">
      <items count="64">
        <item h="1" x="7"/>
        <item h="1" x="10"/>
        <item h="1" x="11"/>
        <item h="1" x="12"/>
        <item h="1" x="13"/>
        <item h="1" m="1" x="55"/>
        <item x="35"/>
        <item h="1" x="37"/>
        <item h="1" m="1" x="58"/>
        <item h="1" x="38"/>
        <item h="1" x="50"/>
        <item h="1" x="9"/>
        <item h="1" x="24"/>
        <item h="1" m="1" x="61"/>
        <item h="1" x="23"/>
        <item h="1" x="15"/>
        <item h="1" x="19"/>
        <item h="1" x="30"/>
        <item h="1" x="33"/>
        <item h="1" x="45"/>
        <item h="1" x="29"/>
        <item h="1" x="32"/>
        <item h="1" x="5"/>
        <item h="1" x="27"/>
        <item h="1" x="6"/>
        <item h="1" x="31"/>
        <item h="1" x="46"/>
        <item h="1" x="21"/>
        <item h="1" x="39"/>
        <item h="1" x="0"/>
        <item h="1" x="26"/>
        <item h="1" x="22"/>
        <item h="1" x="20"/>
        <item h="1" m="1" x="57"/>
        <item h="1" m="1" x="53"/>
        <item h="1" x="44"/>
        <item h="1" x="2"/>
        <item h="1" x="34"/>
        <item h="1" x="28"/>
        <item h="1" x="8"/>
        <item h="1" x="1"/>
        <item h="1" x="25"/>
        <item h="1" x="3"/>
        <item h="1" m="1" x="59"/>
        <item h="1" x="16"/>
        <item h="1" x="18"/>
        <item h="1" x="40"/>
        <item h="1" x="4"/>
        <item h="1" m="1" x="63"/>
        <item x="36"/>
        <item h="1" m="1" x="51"/>
        <item h="1" m="1" x="60"/>
        <item h="1" m="1" x="54"/>
        <item h="1" m="1" x="62"/>
        <item h="1" m="1" x="56"/>
        <item h="1" m="1" x="52"/>
        <item h="1" x="17"/>
        <item h="1" x="14"/>
        <item h="1" x="42"/>
        <item h="1" x="41"/>
        <item h="1" x="49"/>
        <item h="1" x="47"/>
        <item h="1" x="43"/>
        <item h="1" x="48"/>
      </items>
    </pivotField>
    <pivotField axis="axisRow" showAll="0" measureFilter="1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0"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4"/>
    <field x="3"/>
    <field x="5"/>
  </rowFields>
  <rowItems count="27">
    <i>
      <x v="6"/>
    </i>
    <i r="1">
      <x v="242"/>
    </i>
    <i r="2">
      <x/>
    </i>
    <i r="2">
      <x v="1"/>
    </i>
    <i r="1">
      <x v="243"/>
    </i>
    <i r="2">
      <x/>
    </i>
    <i r="2">
      <x v="1"/>
    </i>
    <i r="1">
      <x v="244"/>
    </i>
    <i r="2">
      <x/>
    </i>
    <i r="2">
      <x v="1"/>
    </i>
    <i r="1">
      <x v="245"/>
    </i>
    <i r="2">
      <x/>
    </i>
    <i r="2">
      <x v="1"/>
    </i>
    <i>
      <x v="49"/>
    </i>
    <i r="1">
      <x v="242"/>
    </i>
    <i r="2">
      <x/>
    </i>
    <i r="2">
      <x v="1"/>
    </i>
    <i r="1">
      <x v="243"/>
    </i>
    <i r="2">
      <x/>
    </i>
    <i r="2">
      <x v="1"/>
    </i>
    <i r="1">
      <x v="244"/>
    </i>
    <i r="2">
      <x/>
    </i>
    <i r="2">
      <x v="1"/>
    </i>
    <i r="1">
      <x v="245"/>
    </i>
    <i r="2">
      <x/>
    </i>
    <i r="2"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2" hier="-1"/>
    <pageField fld="1" hier="-1"/>
    <pageField fld="0" hier="-1"/>
  </pageFields>
  <dataFields count="3">
    <dataField name="Nb de pièces" fld="8" baseField="0" baseItem="1"/>
    <dataField name="Temps effectif" fld="19" baseField="0" baseItem="7" numFmtId="46"/>
    <dataField name="Tps moy / pièces" fld="21" subtotal="average" baseField="0" baseItem="1" numFmtId="45"/>
  </dataFields>
  <formats count="156">
    <format dxfId="435">
      <pivotArea type="all" dataOnly="0" outline="0" fieldPosition="0"/>
    </format>
    <format dxfId="436">
      <pivotArea field="0" type="button" dataOnly="0" labelOnly="1" outline="0" axis="axisPage" fieldPosition="2"/>
    </format>
    <format dxfId="43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38">
      <pivotArea field="0" type="button" dataOnly="0" labelOnly="1" outline="0" axis="axisPage" fieldPosition="2"/>
    </format>
    <format dxfId="43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40">
      <pivotArea field="0" type="button" dataOnly="0" labelOnly="1" outline="0" axis="axisPage" fieldPosition="2"/>
    </format>
    <format dxfId="44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42">
      <pivotArea field="0" type="button" dataOnly="0" labelOnly="1" outline="0" axis="axisPage" fieldPosition="2"/>
    </format>
    <format dxfId="44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44">
      <pivotArea type="all" dataOnly="0" outline="0" fieldPosition="0"/>
    </format>
    <format dxfId="445">
      <pivotArea outline="0" collapsedLevelsAreSubtotals="1" fieldPosition="0"/>
    </format>
    <format dxfId="44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47">
      <pivotArea dataOnly="0" labelOnly="1" outline="0" fieldPosition="0">
        <references count="1">
          <reference field="2" count="0"/>
        </references>
      </pivotArea>
    </format>
    <format dxfId="448">
      <pivotArea outline="0" collapsedLevelsAreSubtotals="1" fieldPosition="0"/>
    </format>
    <format dxfId="449">
      <pivotArea dataOnly="0" labelOnly="1" outline="0" fieldPosition="0">
        <references count="1">
          <reference field="2" count="0"/>
        </references>
      </pivotArea>
    </format>
    <format dxfId="45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51">
      <pivotArea outline="0" collapsedLevelsAreSubtotals="1" fieldPosition="0"/>
    </format>
    <format dxfId="452">
      <pivotArea dataOnly="0" labelOnly="1" outline="0" fieldPosition="0">
        <references count="1">
          <reference field="2" count="0"/>
        </references>
      </pivotArea>
    </format>
    <format dxfId="45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54">
      <pivotArea type="all" dataOnly="0" outline="0" fieldPosition="0"/>
    </format>
    <format dxfId="455">
      <pivotArea field="0" type="button" dataOnly="0" labelOnly="1" outline="0" axis="axisPage" fieldPosition="2"/>
    </format>
    <format dxfId="45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5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5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59">
      <pivotArea type="all" dataOnly="0" outline="0" fieldPosition="0"/>
    </format>
    <format dxfId="46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6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462">
      <pivotArea type="topRight" dataOnly="0" labelOnly="1" outline="0" fieldPosition="0"/>
    </format>
    <format dxfId="46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6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6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6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67">
      <pivotArea dataOnly="0" labelOnly="1" outline="0" fieldPosition="0">
        <references count="1">
          <reference field="2" count="0"/>
        </references>
      </pivotArea>
    </format>
    <format dxfId="468">
      <pivotArea type="all" dataOnly="0" outline="0" fieldPosition="0"/>
    </format>
    <format dxfId="46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0">
      <pivotArea field="0" grandRow="1" outline="0" collapsedLevelsAreSubtotals="1" axis="axisPage" fieldPosition="2">
        <references count="1">
          <reference field="4294967294" count="1" selected="0">
            <x v="2"/>
          </reference>
        </references>
      </pivotArea>
    </format>
    <format dxfId="471">
      <pivotArea type="all" dataOnly="0" outline="0" fieldPosition="0"/>
    </format>
    <format dxfId="472">
      <pivotArea outline="0" collapsedLevelsAreSubtotals="1" fieldPosition="0"/>
    </format>
    <format dxfId="473">
      <pivotArea dataOnly="0" labelOnly="1" fieldPosition="0">
        <references count="1">
          <reference field="0" count="0"/>
        </references>
      </pivotArea>
    </format>
    <format dxfId="474">
      <pivotArea dataOnly="0" labelOnly="1" grandRow="1" outline="0" fieldPosition="0"/>
    </format>
    <format dxfId="47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6">
      <pivotArea outline="0" fieldPosition="0">
        <references count="1">
          <reference field="4294967294" count="1">
            <x v="1"/>
          </reference>
        </references>
      </pivotArea>
    </format>
    <format dxfId="477">
      <pivotArea outline="0" collapsedLevelsAreSubtotals="1" fieldPosition="0"/>
    </format>
    <format dxfId="478">
      <pivotArea dataOnly="0" labelOnly="1" grandRow="1" outline="0" fieldPosition="0"/>
    </format>
    <format dxfId="479">
      <pivotArea outline="0" collapsedLevelsAreSubtotals="1" fieldPosition="0"/>
    </format>
    <format dxfId="480">
      <pivotArea dataOnly="0" labelOnly="1" grandRow="1" outline="0" fieldPosition="0"/>
    </format>
    <format dxfId="481">
      <pivotArea field="2" type="button" dataOnly="0" labelOnly="1" outline="0" axis="axisPage" fieldPosition="0"/>
    </format>
    <format dxfId="482">
      <pivotArea type="origin" dataOnly="0" labelOnly="1" outline="0" fieldPosition="0"/>
    </format>
    <format dxfId="483">
      <pivotArea field="1" type="button" dataOnly="0" labelOnly="1" outline="0" axis="axisPage" fieldPosition="1"/>
    </format>
    <format dxfId="484">
      <pivotArea dataOnly="0" labelOnly="1" grandRow="1" outline="0" fieldPosition="0"/>
    </format>
    <format dxfId="485">
      <pivotArea type="all" dataOnly="0" outline="0" fieldPosition="0"/>
    </format>
    <format dxfId="486">
      <pivotArea outline="0" collapsedLevelsAreSubtotals="1" fieldPosition="0"/>
    </format>
    <format dxfId="487">
      <pivotArea type="origin" dataOnly="0" labelOnly="1" outline="0" fieldPosition="0"/>
    </format>
    <format dxfId="488">
      <pivotArea field="-2" type="button" dataOnly="0" labelOnly="1" outline="0" axis="axisCol" fieldPosition="0"/>
    </format>
    <format dxfId="489">
      <pivotArea type="topRight" dataOnly="0" labelOnly="1" outline="0" fieldPosition="0"/>
    </format>
    <format dxfId="490">
      <pivotArea field="0" type="button" dataOnly="0" labelOnly="1" outline="0" axis="axisPage" fieldPosition="2"/>
    </format>
    <format dxfId="491">
      <pivotArea dataOnly="0" labelOnly="1" fieldPosition="0">
        <references count="1">
          <reference field="0" count="0"/>
        </references>
      </pivotArea>
    </format>
    <format dxfId="492">
      <pivotArea dataOnly="0" labelOnly="1" grandRow="1" outline="0" fieldPosition="0"/>
    </format>
    <format dxfId="49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9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9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96">
      <pivotArea type="all" dataOnly="0" outline="0" fieldPosition="0"/>
    </format>
    <format dxfId="497">
      <pivotArea outline="0" collapsedLevelsAreSubtotals="1" fieldPosition="0"/>
    </format>
    <format dxfId="498">
      <pivotArea type="origin" dataOnly="0" labelOnly="1" outline="0" fieldPosition="0"/>
    </format>
    <format dxfId="499">
      <pivotArea field="-2" type="button" dataOnly="0" labelOnly="1" outline="0" axis="axisCol" fieldPosition="0"/>
    </format>
    <format dxfId="500">
      <pivotArea type="topRight" dataOnly="0" labelOnly="1" outline="0" fieldPosition="0"/>
    </format>
    <format dxfId="501">
      <pivotArea field="0" type="button" dataOnly="0" labelOnly="1" outline="0" axis="axisPage" fieldPosition="2"/>
    </format>
    <format dxfId="502">
      <pivotArea dataOnly="0" labelOnly="1" fieldPosition="0">
        <references count="1">
          <reference field="0" count="0"/>
        </references>
      </pivotArea>
    </format>
    <format dxfId="503">
      <pivotArea dataOnly="0" labelOnly="1" grandRow="1" outline="0" fieldPosition="0"/>
    </format>
    <format dxfId="50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0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0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07">
      <pivotArea type="all" dataOnly="0" outline="0" fieldPosition="0"/>
    </format>
    <format dxfId="508">
      <pivotArea outline="0" collapsedLevelsAreSubtotals="1" fieldPosition="0"/>
    </format>
    <format dxfId="509">
      <pivotArea type="origin" dataOnly="0" labelOnly="1" outline="0" fieldPosition="0"/>
    </format>
    <format dxfId="510">
      <pivotArea field="-2" type="button" dataOnly="0" labelOnly="1" outline="0" axis="axisCol" fieldPosition="0"/>
    </format>
    <format dxfId="511">
      <pivotArea type="topRight" dataOnly="0" labelOnly="1" outline="0" fieldPosition="0"/>
    </format>
    <format dxfId="512">
      <pivotArea field="0" type="button" dataOnly="0" labelOnly="1" outline="0" axis="axisPage" fieldPosition="2"/>
    </format>
    <format dxfId="513">
      <pivotArea dataOnly="0" labelOnly="1" fieldPosition="0">
        <references count="1">
          <reference field="0" count="0"/>
        </references>
      </pivotArea>
    </format>
    <format dxfId="514">
      <pivotArea dataOnly="0" labelOnly="1" grandRow="1" outline="0" fieldPosition="0"/>
    </format>
    <format dxfId="51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1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18">
      <pivotArea type="origin" dataOnly="0" labelOnly="1" outline="0" fieldPosition="0"/>
    </format>
    <format dxfId="519">
      <pivotArea field="-2" type="button" dataOnly="0" labelOnly="1" outline="0" axis="axisCol" fieldPosition="0"/>
    </format>
    <format dxfId="520">
      <pivotArea type="topRight" dataOnly="0" labelOnly="1" outline="0" fieldPosition="0"/>
    </format>
    <format dxfId="521">
      <pivotArea field="0" type="button" dataOnly="0" labelOnly="1" outline="0" axis="axisPage" fieldPosition="2"/>
    </format>
    <format dxfId="52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23">
      <pivotArea outline="0" collapsedLevelsAreSubtotals="1" fieldPosition="0"/>
    </format>
    <format dxfId="524">
      <pivotArea dataOnly="0" labelOnly="1" fieldPosition="0">
        <references count="1">
          <reference field="0" count="0"/>
        </references>
      </pivotArea>
    </format>
    <format dxfId="525">
      <pivotArea dataOnly="0" labelOnly="1" grandRow="1" outline="0" fieldPosition="0"/>
    </format>
    <format dxfId="526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2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28">
      <pivotArea outline="0" collapsedLevelsAreSubtotals="1" fieldPosition="0"/>
    </format>
    <format dxfId="529">
      <pivotArea dataOnly="0" labelOnly="1" fieldPosition="0">
        <references count="1">
          <reference field="0" count="0"/>
        </references>
      </pivotArea>
    </format>
    <format dxfId="530">
      <pivotArea dataOnly="0" labelOnly="1" grandRow="1" outline="0" fieldPosition="0"/>
    </format>
    <format dxfId="531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32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33">
      <pivotArea outline="0" collapsedLevelsAreSubtotals="1" fieldPosition="0"/>
    </format>
    <format dxfId="534">
      <pivotArea dataOnly="0" labelOnly="1" fieldPosition="0">
        <references count="1">
          <reference field="0" count="0"/>
        </references>
      </pivotArea>
    </format>
    <format dxfId="535">
      <pivotArea dataOnly="0" labelOnly="1" grandRow="1" outline="0" fieldPosition="0"/>
    </format>
    <format dxfId="536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3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38">
      <pivotArea outline="0" collapsedLevelsAreSubtotals="1" fieldPosition="0"/>
    </format>
    <format dxfId="539">
      <pivotArea dataOnly="0" labelOnly="1" fieldPosition="0">
        <references count="1">
          <reference field="0" count="0"/>
        </references>
      </pivotArea>
    </format>
    <format dxfId="540">
      <pivotArea dataOnly="0" labelOnly="1" grandRow="1" outline="0" fieldPosition="0"/>
    </format>
    <format dxfId="541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42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543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544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54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46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547">
      <pivotArea collapsedLevelsAreSubtotals="1" fieldPosition="0">
        <references count="1">
          <reference field="0" count="0"/>
        </references>
      </pivotArea>
    </format>
    <format dxfId="548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549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550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551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552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553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554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555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556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557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558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559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560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561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562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563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564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565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566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567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568">
      <pivotArea dataOnly="0" labelOnly="1" fieldPosition="0">
        <references count="1">
          <reference field="0" count="0"/>
        </references>
      </pivotArea>
    </format>
    <format dxfId="569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570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571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572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57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74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575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576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577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578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579">
      <pivotArea outline="0" collapsedLevelsAreSubtotals="1" fieldPosition="0"/>
    </format>
    <format dxfId="580">
      <pivotArea dataOnly="0" labelOnly="1" fieldPosition="0">
        <references count="1">
          <reference field="0" count="0"/>
        </references>
      </pivotArea>
    </format>
    <format dxfId="581">
      <pivotArea dataOnly="0" labelOnly="1" grandRow="1" outline="0" fieldPosition="0"/>
    </format>
    <format dxfId="582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583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584">
      <pivotArea outline="0" collapsedLevelsAreSubtotals="1" fieldPosition="0"/>
    </format>
    <format dxfId="585">
      <pivotArea dataOnly="0" labelOnly="1" fieldPosition="0">
        <references count="1">
          <reference field="0" count="0"/>
        </references>
      </pivotArea>
    </format>
    <format dxfId="586">
      <pivotArea dataOnly="0" labelOnly="1" grandRow="1" outline="0" fieldPosition="0"/>
    </format>
    <format dxfId="587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588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589">
      <pivotArea field="0" type="button" dataOnly="0" labelOnly="1" outline="0" axis="axisPage" fieldPosition="2"/>
    </format>
    <format dxfId="590">
      <pivotArea field="0" type="button" dataOnly="0" labelOnly="1" outline="0" axis="axisPage" fieldPosition="2"/>
    </format>
  </formats>
  <conditionalFormats count="1">
    <conditionalFormat scope="field" type="all" priority="12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5" count="0" selected="0"/>
          </references>
        </pivotArea>
      </pivotAreas>
    </conditionalFormat>
  </conditionalFormats>
  <pivotTableStyleInfo name="PivotStyleMedium15" showRowHeaders="1" showColHeaders="1" showRowStripes="0" showColStripes="0" showLastColumn="1"/>
  <filters count="1">
    <filter fld="5" type="count" evalOrder="-1" id="1" iMeasureFld="0">
      <autoFilter ref="A1">
        <filterColumn colId="0">
          <top10 val="10" filterVal="10"/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5000000}" name="Tableau croisé dynamique6" cacheId="0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L8:O23" firstHeaderRow="1" firstDataRow="2" firstDataCol="1" rowPageCount="3" colPageCount="1"/>
  <pivotFields count="79">
    <pivotField axis="axisPage" multipleItemSelectionAllowed="1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axis="axisPage" multipleItemSelectionAllowed="1" showAll="0">
      <items count="14">
        <item m="1" x="6"/>
        <item m="1" x="3"/>
        <item m="1" x="7"/>
        <item m="1" x="11"/>
        <item m="1" x="2"/>
        <item m="1" x="4"/>
        <item m="1" x="5"/>
        <item m="1" x="10"/>
        <item m="1" x="12"/>
        <item x="1"/>
        <item m="1" x="8"/>
        <item m="1" x="9"/>
        <item x="0"/>
        <item t="default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multipleItemSelectionAllowed="1" showAll="0" defaultSubtotal="0">
      <items count="246">
        <item sd="0" m="1" x="191"/>
        <item sd="0" m="1" x="129"/>
        <item sd="0" m="1" x="70"/>
        <item sd="0" m="1" x="11"/>
        <item sd="0" m="1" x="187"/>
        <item sd="0" m="1" x="126"/>
        <item sd="0" m="1" x="7"/>
        <item sd="0" m="1" x="183"/>
        <item sd="0" m="1" x="63"/>
        <item sd="0" m="1" x="243"/>
        <item sd="0" m="1" x="178"/>
        <item sd="0" m="1" x="59"/>
        <item sd="0" m="1" x="239"/>
        <item sd="0" m="1" x="174"/>
        <item sd="0" m="1" x="113"/>
        <item sd="0" m="1" x="54"/>
        <item sd="0" m="1" x="235"/>
        <item sd="0" m="1" x="109"/>
        <item sd="0" m="1" x="50"/>
        <item sd="0" m="1" x="231"/>
        <item sd="0" m="1" x="165"/>
        <item sd="0" m="1" x="103"/>
        <item sd="0" m="1" x="44"/>
        <item sd="0" m="1" x="158"/>
        <item sd="0" m="1" x="56"/>
        <item sd="0" m="1" x="237"/>
        <item sd="0" m="1" x="172"/>
        <item sd="0" m="1" x="111"/>
        <item sd="0" m="1" x="168"/>
        <item sd="0" m="1" x="107"/>
        <item sd="0" m="1" x="48"/>
        <item sd="0" m="1" x="228"/>
        <item sd="0" m="1" x="161"/>
        <item sd="0" m="1" x="222"/>
        <item sd="0" m="1" x="155"/>
        <item sd="0" m="1" x="97"/>
        <item sd="0" m="1" x="36"/>
        <item sd="0" m="1" x="216"/>
        <item sd="0" m="1" x="32"/>
        <item sd="0" m="1" x="211"/>
        <item sd="0" m="1" x="147"/>
        <item sd="0" m="1" x="136"/>
        <item sd="0" m="1" x="77"/>
        <item sd="0" m="1" x="16"/>
        <item sd="0" m="1" x="194"/>
        <item sd="0" m="1" x="133"/>
        <item sd="0" m="1" x="74"/>
        <item sd="0" m="1" x="190"/>
        <item sd="0" m="1" x="128"/>
        <item sd="0" x="4"/>
        <item sd="0" m="1" x="69"/>
        <item sd="0" m="1" x="10"/>
        <item sd="0" m="1" x="186"/>
        <item sd="0" m="1" x="125"/>
        <item sd="0" m="1" x="6"/>
        <item sd="0" m="1" x="182"/>
        <item sd="0" m="1" x="121"/>
        <item sd="0" m="1" x="62"/>
        <item sd="0" m="1" x="242"/>
        <item sd="0" m="1" x="58"/>
        <item sd="0" m="1" x="238"/>
        <item sd="0" m="1" x="173"/>
        <item sd="0" m="1" x="112"/>
        <item sd="0" m="1" x="53"/>
        <item sd="0" m="1" x="123"/>
        <item sd="0" m="1" x="65"/>
        <item sd="0" m="1" x="244"/>
        <item sd="0" m="1" x="179"/>
        <item sd="0" m="1" x="118"/>
        <item sd="0" m="1" x="176"/>
        <item sd="0" m="1" x="115"/>
        <item sd="0" m="1" x="55"/>
        <item sd="0" m="1" x="236"/>
        <item sd="0" m="1" x="170"/>
        <item sd="0" m="1" x="233"/>
        <item sd="0" m="1" x="167"/>
        <item sd="0" m="1" x="105"/>
        <item sd="0" m="1" x="46"/>
        <item sd="0" m="1" x="226"/>
        <item sd="0" m="1" x="40"/>
        <item sd="0" m="1" x="221"/>
        <item sd="0" m="1" x="153"/>
        <item sd="0" m="1" x="95"/>
        <item sd="0" m="1" x="34"/>
        <item sd="0" m="1" x="163"/>
        <item sd="0" m="1" x="101"/>
        <item sd="0" m="1" x="42"/>
        <item sd="0" m="1" x="224"/>
        <item sd="0" m="1" x="157"/>
        <item sd="0" m="1" x="218"/>
        <item sd="0" m="1" x="151"/>
        <item sd="0" m="1" x="93"/>
        <item sd="0" m="1" x="33"/>
        <item sd="0" m="1" x="212"/>
        <item sd="0" m="1" x="29"/>
        <item sd="0" m="1" x="207"/>
        <item sd="0" m="1" x="143"/>
        <item sd="0" m="1" x="86"/>
        <item sd="0" m="1" x="24"/>
        <item sd="0" m="1" x="201"/>
        <item sd="0" m="1" x="82"/>
        <item sd="0" m="1" x="20"/>
        <item sd="0" m="1" x="197"/>
        <item sd="0" m="1" x="135"/>
        <item sd="0" m="1" x="76"/>
        <item sd="0" m="1" x="15"/>
        <item sd="0" m="1" x="132"/>
        <item sd="0" m="1" x="73"/>
        <item sd="0" m="1" x="13"/>
        <item sd="0" m="1" x="204"/>
        <item sd="0" m="1" x="141"/>
        <item sd="0" m="1" x="84"/>
        <item sd="0" m="1" x="137"/>
        <item sd="0" m="1" x="79"/>
        <item sd="0" m="1" x="18"/>
        <item sd="0" m="1" x="196"/>
        <item sd="0" m="1" x="14"/>
        <item sd="0" m="1" x="192"/>
        <item sd="0" m="1" x="130"/>
        <item sd="0" m="1" x="71"/>
        <item sd="0" m="1" x="12"/>
        <item sd="0" m="1" x="188"/>
        <item sd="0" m="1" x="67"/>
        <item sd="0" m="1" x="8"/>
        <item sd="0" m="1" x="184"/>
        <item sd="0" m="1" x="122"/>
        <item sd="0" m="1" x="64"/>
        <item sd="0" m="1" x="117"/>
        <item sd="0" m="1" x="60"/>
        <item sd="0" m="1" x="240"/>
        <item sd="0" m="1" x="175"/>
        <item sd="0" m="1" x="114"/>
        <item sd="0" m="1" x="124"/>
        <item sd="0" m="1" x="66"/>
        <item sd="0" m="1" x="5"/>
        <item sd="0" m="1" x="181"/>
        <item sd="0" m="1" x="120"/>
        <item sd="0" m="1" x="177"/>
        <item sd="0" m="1" x="116"/>
        <item sd="0" m="1" x="57"/>
        <item sd="0" m="1" x="234"/>
        <item sd="0" m="1" x="169"/>
        <item sd="0" m="1" x="108"/>
        <item sd="0" m="1" x="49"/>
        <item sd="0" m="1" x="229"/>
        <item sd="0" m="1" x="162"/>
        <item sd="0" m="1" x="41"/>
        <item sd="0" m="1" x="223"/>
        <item sd="0" m="1" x="156"/>
        <item sd="0" m="1" x="98"/>
        <item sd="0" m="1" x="37"/>
        <item sd="0" m="1" x="217"/>
        <item sd="0" m="1" x="92"/>
        <item sd="0" m="1" x="51"/>
        <item sd="0" m="1" x="232"/>
        <item sd="0" m="1" x="166"/>
        <item sd="0" m="1" x="104"/>
        <item sd="0" m="1" x="45"/>
        <item sd="0" m="1" x="159"/>
        <item sd="0" m="1" x="99"/>
        <item sd="0" m="1" x="39"/>
        <item sd="0" m="1" x="220"/>
        <item sd="0" m="1" x="152"/>
        <item sd="0" m="1" x="94"/>
        <item sd="0" m="1" x="214"/>
        <item sd="0" m="1" x="149"/>
        <item sd="0" m="1" x="90"/>
        <item sd="0" m="1" x="31"/>
        <item sd="0" m="1" x="209"/>
        <item sd="0" m="1" x="145"/>
        <item sd="0" m="1" x="26"/>
        <item sd="0" m="1" x="203"/>
        <item sd="0" m="1" x="140"/>
        <item sd="0" m="1" x="83"/>
        <item sd="0" m="1" x="21"/>
        <item sd="0" m="1" x="198"/>
        <item sd="0" m="1" x="78"/>
        <item sd="0" m="1" x="17"/>
        <item sd="0" m="1" x="195"/>
        <item sd="0" m="1" x="89"/>
        <item sd="0" m="1" x="28"/>
        <item sd="0" m="1" x="206"/>
        <item sd="0" m="1" x="85"/>
        <item sd="0" m="1" x="23"/>
        <item sd="0" m="1" x="200"/>
        <item sd="0" m="1" x="139"/>
        <item sd="0" m="1" x="81"/>
        <item sd="0" m="1" x="19"/>
        <item sd="0" m="1" x="134"/>
        <item sd="0" m="1" x="75"/>
        <item sd="0" m="1" x="193"/>
        <item sd="0" m="1" x="189"/>
        <item m="1" x="131"/>
        <item sd="0"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sd="0"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m="1" x="213"/>
        <item m="1" x="148"/>
        <item m="1" x="30"/>
        <item m="1" x="208"/>
        <item m="1" x="144"/>
        <item m="1" x="87"/>
        <item m="1" x="25"/>
        <item m="1" x="202"/>
        <item x="0"/>
        <item x="1"/>
        <item x="2"/>
        <item x="3"/>
      </items>
    </pivotField>
    <pivotField axis="axisRow" showAll="0" defaultSubtotal="0">
      <items count="64">
        <item h="1" x="7"/>
        <item h="1" x="10"/>
        <item h="1" x="11"/>
        <item h="1" x="12"/>
        <item h="1" x="13"/>
        <item h="1" m="1" x="55"/>
        <item h="1" x="35"/>
        <item h="1" x="37"/>
        <item h="1" m="1" x="58"/>
        <item h="1" x="38"/>
        <item h="1" x="50"/>
        <item x="9"/>
        <item h="1" x="24"/>
        <item h="1" m="1" x="61"/>
        <item h="1" x="23"/>
        <item h="1" x="15"/>
        <item h="1" x="19"/>
        <item h="1" x="30"/>
        <item h="1" x="33"/>
        <item h="1" x="45"/>
        <item h="1" x="29"/>
        <item h="1" x="32"/>
        <item h="1" x="5"/>
        <item h="1" x="27"/>
        <item h="1" x="6"/>
        <item h="1" x="31"/>
        <item h="1" x="46"/>
        <item h="1" x="21"/>
        <item h="1" x="39"/>
        <item h="1" x="0"/>
        <item h="1" x="26"/>
        <item h="1" x="22"/>
        <item h="1" x="20"/>
        <item h="1" m="1" x="57"/>
        <item h="1" m="1" x="53"/>
        <item h="1" x="44"/>
        <item h="1" x="2"/>
        <item h="1" x="34"/>
        <item h="1" x="28"/>
        <item h="1" x="8"/>
        <item h="1" x="1"/>
        <item h="1" x="25"/>
        <item h="1" x="3"/>
        <item h="1" m="1" x="59"/>
        <item h="1" x="16"/>
        <item h="1" x="18"/>
        <item h="1" x="40"/>
        <item h="1" x="4"/>
        <item h="1" m="1" x="63"/>
        <item h="1" x="36"/>
        <item h="1" m="1" x="51"/>
        <item h="1" m="1" x="60"/>
        <item h="1" m="1" x="54"/>
        <item h="1" m="1" x="62"/>
        <item h="1" m="1" x="56"/>
        <item h="1" m="1" x="52"/>
        <item h="1" x="17"/>
        <item h="1" x="14"/>
        <item h="1" x="42"/>
        <item h="1" x="41"/>
        <item h="1" x="49"/>
        <item h="1" x="47"/>
        <item h="1" x="43"/>
        <item h="1" x="48"/>
      </items>
    </pivotField>
    <pivotField axis="axisRow" showAll="0" measureFilter="1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0"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4"/>
    <field x="3"/>
    <field x="5"/>
  </rowFields>
  <rowItems count="14">
    <i>
      <x v="11"/>
    </i>
    <i r="1">
      <x v="242"/>
    </i>
    <i r="2">
      <x v="2"/>
    </i>
    <i r="2">
      <x v="3"/>
    </i>
    <i r="1">
      <x v="243"/>
    </i>
    <i r="2">
      <x v="2"/>
    </i>
    <i r="2">
      <x v="3"/>
    </i>
    <i r="1">
      <x v="244"/>
    </i>
    <i r="2">
      <x/>
    </i>
    <i r="2">
      <x v="2"/>
    </i>
    <i r="1">
      <x v="245"/>
    </i>
    <i r="2">
      <x v="2"/>
    </i>
    <i r="2"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2" hier="-1"/>
    <pageField fld="1" hier="-1"/>
    <pageField fld="0" hier="-1"/>
  </pageFields>
  <dataFields count="3">
    <dataField name="Nb de pièces" fld="8" baseField="0" baseItem="1"/>
    <dataField name="Temps effectif" fld="19" baseField="0" baseItem="7" numFmtId="46"/>
    <dataField name="Tps moy / pièces" fld="21" subtotal="average" baseField="0" baseItem="1" numFmtId="45"/>
  </dataFields>
  <formats count="156">
    <format dxfId="279">
      <pivotArea type="all" dataOnly="0" outline="0" fieldPosition="0"/>
    </format>
    <format dxfId="280">
      <pivotArea field="0" type="button" dataOnly="0" labelOnly="1" outline="0" axis="axisPage" fieldPosition="2"/>
    </format>
    <format dxfId="28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2">
      <pivotArea field="0" type="button" dataOnly="0" labelOnly="1" outline="0" axis="axisPage" fieldPosition="2"/>
    </format>
    <format dxfId="28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4">
      <pivotArea field="0" type="button" dataOnly="0" labelOnly="1" outline="0" axis="axisPage" fieldPosition="2"/>
    </format>
    <format dxfId="28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6">
      <pivotArea field="0" type="button" dataOnly="0" labelOnly="1" outline="0" axis="axisPage" fieldPosition="2"/>
    </format>
    <format dxfId="28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8">
      <pivotArea type="all" dataOnly="0" outline="0" fieldPosition="0"/>
    </format>
    <format dxfId="289">
      <pivotArea outline="0" collapsedLevelsAreSubtotals="1" fieldPosition="0"/>
    </format>
    <format dxfId="29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1">
      <pivotArea dataOnly="0" labelOnly="1" outline="0" fieldPosition="0">
        <references count="1">
          <reference field="2" count="0"/>
        </references>
      </pivotArea>
    </format>
    <format dxfId="292">
      <pivotArea outline="0" collapsedLevelsAreSubtotals="1" fieldPosition="0"/>
    </format>
    <format dxfId="293">
      <pivotArea dataOnly="0" labelOnly="1" outline="0" fieldPosition="0">
        <references count="1">
          <reference field="2" count="0"/>
        </references>
      </pivotArea>
    </format>
    <format dxfId="29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5">
      <pivotArea outline="0" collapsedLevelsAreSubtotals="1" fieldPosition="0"/>
    </format>
    <format dxfId="296">
      <pivotArea dataOnly="0" labelOnly="1" outline="0" fieldPosition="0">
        <references count="1">
          <reference field="2" count="0"/>
        </references>
      </pivotArea>
    </format>
    <format dxfId="29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8">
      <pivotArea type="all" dataOnly="0" outline="0" fieldPosition="0"/>
    </format>
    <format dxfId="299">
      <pivotArea field="0" type="button" dataOnly="0" labelOnly="1" outline="0" axis="axisPage" fieldPosition="2"/>
    </format>
    <format dxfId="30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03">
      <pivotArea type="all" dataOnly="0" outline="0" fieldPosition="0"/>
    </format>
    <format dxfId="30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06">
      <pivotArea type="topRight" dataOnly="0" labelOnly="1" outline="0" fieldPosition="0"/>
    </format>
    <format dxfId="30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1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11">
      <pivotArea dataOnly="0" labelOnly="1" outline="0" fieldPosition="0">
        <references count="1">
          <reference field="2" count="0"/>
        </references>
      </pivotArea>
    </format>
    <format dxfId="312">
      <pivotArea type="all" dataOnly="0" outline="0" fieldPosition="0"/>
    </format>
    <format dxfId="3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14">
      <pivotArea field="0" grandRow="1" outline="0" collapsedLevelsAreSubtotals="1" axis="axisPage" fieldPosition="2">
        <references count="1">
          <reference field="4294967294" count="1" selected="0">
            <x v="2"/>
          </reference>
        </references>
      </pivotArea>
    </format>
    <format dxfId="315">
      <pivotArea type="all" dataOnly="0" outline="0" fieldPosition="0"/>
    </format>
    <format dxfId="316">
      <pivotArea outline="0" collapsedLevelsAreSubtotals="1" fieldPosition="0"/>
    </format>
    <format dxfId="317">
      <pivotArea dataOnly="0" labelOnly="1" fieldPosition="0">
        <references count="1">
          <reference field="0" count="0"/>
        </references>
      </pivotArea>
    </format>
    <format dxfId="318">
      <pivotArea dataOnly="0" labelOnly="1" grandRow="1" outline="0" fieldPosition="0"/>
    </format>
    <format dxfId="3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20">
      <pivotArea outline="0" fieldPosition="0">
        <references count="1">
          <reference field="4294967294" count="1">
            <x v="1"/>
          </reference>
        </references>
      </pivotArea>
    </format>
    <format dxfId="321">
      <pivotArea outline="0" collapsedLevelsAreSubtotals="1" fieldPosition="0"/>
    </format>
    <format dxfId="322">
      <pivotArea dataOnly="0" labelOnly="1" grandRow="1" outline="0" fieldPosition="0"/>
    </format>
    <format dxfId="323">
      <pivotArea outline="0" collapsedLevelsAreSubtotals="1" fieldPosition="0"/>
    </format>
    <format dxfId="324">
      <pivotArea dataOnly="0" labelOnly="1" grandRow="1" outline="0" fieldPosition="0"/>
    </format>
    <format dxfId="325">
      <pivotArea field="2" type="button" dataOnly="0" labelOnly="1" outline="0" axis="axisPage" fieldPosition="0"/>
    </format>
    <format dxfId="326">
      <pivotArea type="origin" dataOnly="0" labelOnly="1" outline="0" fieldPosition="0"/>
    </format>
    <format dxfId="327">
      <pivotArea field="1" type="button" dataOnly="0" labelOnly="1" outline="0" axis="axisPage" fieldPosition="1"/>
    </format>
    <format dxfId="328">
      <pivotArea dataOnly="0" labelOnly="1" grandRow="1" outline="0" fieldPosition="0"/>
    </format>
    <format dxfId="329">
      <pivotArea type="all" dataOnly="0" outline="0" fieldPosition="0"/>
    </format>
    <format dxfId="330">
      <pivotArea outline="0" collapsedLevelsAreSubtotals="1" fieldPosition="0"/>
    </format>
    <format dxfId="331">
      <pivotArea type="origin" dataOnly="0" labelOnly="1" outline="0" fieldPosition="0"/>
    </format>
    <format dxfId="332">
      <pivotArea field="-2" type="button" dataOnly="0" labelOnly="1" outline="0" axis="axisCol" fieldPosition="0"/>
    </format>
    <format dxfId="333">
      <pivotArea type="topRight" dataOnly="0" labelOnly="1" outline="0" fieldPosition="0"/>
    </format>
    <format dxfId="334">
      <pivotArea field="0" type="button" dataOnly="0" labelOnly="1" outline="0" axis="axisPage" fieldPosition="2"/>
    </format>
    <format dxfId="335">
      <pivotArea dataOnly="0" labelOnly="1" fieldPosition="0">
        <references count="1">
          <reference field="0" count="0"/>
        </references>
      </pivotArea>
    </format>
    <format dxfId="336">
      <pivotArea dataOnly="0" labelOnly="1" grandRow="1" outline="0" fieldPosition="0"/>
    </format>
    <format dxfId="33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338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3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40">
      <pivotArea type="all" dataOnly="0" outline="0" fieldPosition="0"/>
    </format>
    <format dxfId="341">
      <pivotArea outline="0" collapsedLevelsAreSubtotals="1" fieldPosition="0"/>
    </format>
    <format dxfId="342">
      <pivotArea type="origin" dataOnly="0" labelOnly="1" outline="0" fieldPosition="0"/>
    </format>
    <format dxfId="343">
      <pivotArea field="-2" type="button" dataOnly="0" labelOnly="1" outline="0" axis="axisCol" fieldPosition="0"/>
    </format>
    <format dxfId="344">
      <pivotArea type="topRight" dataOnly="0" labelOnly="1" outline="0" fieldPosition="0"/>
    </format>
    <format dxfId="345">
      <pivotArea field="0" type="button" dataOnly="0" labelOnly="1" outline="0" axis="axisPage" fieldPosition="2"/>
    </format>
    <format dxfId="346">
      <pivotArea dataOnly="0" labelOnly="1" fieldPosition="0">
        <references count="1">
          <reference field="0" count="0"/>
        </references>
      </pivotArea>
    </format>
    <format dxfId="347">
      <pivotArea dataOnly="0" labelOnly="1" grandRow="1" outline="0" fieldPosition="0"/>
    </format>
    <format dxfId="348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34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5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51">
      <pivotArea type="all" dataOnly="0" outline="0" fieldPosition="0"/>
    </format>
    <format dxfId="352">
      <pivotArea outline="0" collapsedLevelsAreSubtotals="1" fieldPosition="0"/>
    </format>
    <format dxfId="353">
      <pivotArea type="origin" dataOnly="0" labelOnly="1" outline="0" fieldPosition="0"/>
    </format>
    <format dxfId="354">
      <pivotArea field="-2" type="button" dataOnly="0" labelOnly="1" outline="0" axis="axisCol" fieldPosition="0"/>
    </format>
    <format dxfId="355">
      <pivotArea type="topRight" dataOnly="0" labelOnly="1" outline="0" fieldPosition="0"/>
    </format>
    <format dxfId="356">
      <pivotArea field="0" type="button" dataOnly="0" labelOnly="1" outline="0" axis="axisPage" fieldPosition="2"/>
    </format>
    <format dxfId="357">
      <pivotArea dataOnly="0" labelOnly="1" fieldPosition="0">
        <references count="1">
          <reference field="0" count="0"/>
        </references>
      </pivotArea>
    </format>
    <format dxfId="358">
      <pivotArea dataOnly="0" labelOnly="1" grandRow="1" outline="0" fieldPosition="0"/>
    </format>
    <format dxfId="35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360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6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62">
      <pivotArea type="origin" dataOnly="0" labelOnly="1" outline="0" fieldPosition="0"/>
    </format>
    <format dxfId="363">
      <pivotArea field="-2" type="button" dataOnly="0" labelOnly="1" outline="0" axis="axisCol" fieldPosition="0"/>
    </format>
    <format dxfId="364">
      <pivotArea type="topRight" dataOnly="0" labelOnly="1" outline="0" fieldPosition="0"/>
    </format>
    <format dxfId="365">
      <pivotArea field="0" type="button" dataOnly="0" labelOnly="1" outline="0" axis="axisPage" fieldPosition="2"/>
    </format>
    <format dxfId="36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67">
      <pivotArea outline="0" collapsedLevelsAreSubtotals="1" fieldPosition="0"/>
    </format>
    <format dxfId="368">
      <pivotArea dataOnly="0" labelOnly="1" fieldPosition="0">
        <references count="1">
          <reference field="0" count="0"/>
        </references>
      </pivotArea>
    </format>
    <format dxfId="369">
      <pivotArea dataOnly="0" labelOnly="1" grandRow="1" outline="0" fieldPosition="0"/>
    </format>
    <format dxfId="370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37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72">
      <pivotArea outline="0" collapsedLevelsAreSubtotals="1" fieldPosition="0"/>
    </format>
    <format dxfId="373">
      <pivotArea dataOnly="0" labelOnly="1" fieldPosition="0">
        <references count="1">
          <reference field="0" count="0"/>
        </references>
      </pivotArea>
    </format>
    <format dxfId="374">
      <pivotArea dataOnly="0" labelOnly="1" grandRow="1" outline="0" fieldPosition="0"/>
    </format>
    <format dxfId="37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37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77">
      <pivotArea outline="0" collapsedLevelsAreSubtotals="1" fieldPosition="0"/>
    </format>
    <format dxfId="378">
      <pivotArea dataOnly="0" labelOnly="1" fieldPosition="0">
        <references count="1">
          <reference field="0" count="0"/>
        </references>
      </pivotArea>
    </format>
    <format dxfId="379">
      <pivotArea dataOnly="0" labelOnly="1" grandRow="1" outline="0" fieldPosition="0"/>
    </format>
    <format dxfId="380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38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82">
      <pivotArea outline="0" collapsedLevelsAreSubtotals="1" fieldPosition="0"/>
    </format>
    <format dxfId="383">
      <pivotArea dataOnly="0" labelOnly="1" fieldPosition="0">
        <references count="1">
          <reference field="0" count="0"/>
        </references>
      </pivotArea>
    </format>
    <format dxfId="384">
      <pivotArea dataOnly="0" labelOnly="1" grandRow="1" outline="0" fieldPosition="0"/>
    </format>
    <format dxfId="38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386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387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388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38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390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391">
      <pivotArea collapsedLevelsAreSubtotals="1" fieldPosition="0">
        <references count="1">
          <reference field="0" count="0"/>
        </references>
      </pivotArea>
    </format>
    <format dxfId="392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393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394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395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396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397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398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399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400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401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402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403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404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405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406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407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408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409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410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411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412">
      <pivotArea dataOnly="0" labelOnly="1" fieldPosition="0">
        <references count="1">
          <reference field="0" count="0"/>
        </references>
      </pivotArea>
    </format>
    <format dxfId="413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414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415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416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41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18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419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420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421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422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423">
      <pivotArea outline="0" collapsedLevelsAreSubtotals="1" fieldPosition="0"/>
    </format>
    <format dxfId="424">
      <pivotArea dataOnly="0" labelOnly="1" fieldPosition="0">
        <references count="1">
          <reference field="0" count="0"/>
        </references>
      </pivotArea>
    </format>
    <format dxfId="425">
      <pivotArea dataOnly="0" labelOnly="1" grandRow="1" outline="0" fieldPosition="0"/>
    </format>
    <format dxfId="426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427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428">
      <pivotArea outline="0" collapsedLevelsAreSubtotals="1" fieldPosition="0"/>
    </format>
    <format dxfId="429">
      <pivotArea dataOnly="0" labelOnly="1" fieldPosition="0">
        <references count="1">
          <reference field="0" count="0"/>
        </references>
      </pivotArea>
    </format>
    <format dxfId="430">
      <pivotArea dataOnly="0" labelOnly="1" grandRow="1" outline="0" fieldPosition="0"/>
    </format>
    <format dxfId="431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432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433">
      <pivotArea field="0" type="button" dataOnly="0" labelOnly="1" outline="0" axis="axisPage" fieldPosition="2"/>
    </format>
    <format dxfId="434">
      <pivotArea field="0" type="button" dataOnly="0" labelOnly="1" outline="0" axis="axisPage" fieldPosition="2"/>
    </format>
  </formats>
  <conditionalFormats count="1">
    <conditionalFormat scope="field" type="all" priority="13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5" count="0" selected="0"/>
          </references>
        </pivotArea>
      </pivotAreas>
    </conditionalFormat>
  </conditionalFormats>
  <pivotTableStyleInfo name="PivotStyleMedium15" showRowHeaders="1" showColHeaders="1" showRowStripes="0" showColStripes="0" showLastColumn="1"/>
  <filters count="1">
    <filter fld="5" type="count" evalOrder="-1" id="1" iMeasureFld="0">
      <autoFilter ref="A1">
        <filterColumn colId="0">
          <top10 val="10" filterVal="10"/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4000000}" name="Tableau croisé dynamique5" cacheId="0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G8:J38" firstHeaderRow="1" firstDataRow="2" firstDataCol="1" rowPageCount="3" colPageCount="1"/>
  <pivotFields count="79">
    <pivotField axis="axisPage" multipleItemSelectionAllowed="1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axis="axisPage" multipleItemSelectionAllowed="1" showAll="0">
      <items count="14">
        <item m="1" x="6"/>
        <item m="1" x="3"/>
        <item m="1" x="7"/>
        <item m="1" x="11"/>
        <item m="1" x="2"/>
        <item m="1" x="4"/>
        <item m="1" x="5"/>
        <item m="1" x="10"/>
        <item m="1" x="12"/>
        <item x="1"/>
        <item m="1" x="8"/>
        <item m="1" x="9"/>
        <item x="0"/>
        <item t="default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multipleItemSelectionAllowed="1" showAll="0" defaultSubtotal="0">
      <items count="246">
        <item sd="0" m="1" x="191"/>
        <item sd="0" m="1" x="129"/>
        <item sd="0" m="1" x="70"/>
        <item sd="0" m="1" x="11"/>
        <item sd="0" m="1" x="187"/>
        <item sd="0" m="1" x="126"/>
        <item sd="0" m="1" x="7"/>
        <item sd="0" m="1" x="183"/>
        <item sd="0" m="1" x="63"/>
        <item sd="0" m="1" x="243"/>
        <item sd="0" m="1" x="178"/>
        <item sd="0" m="1" x="59"/>
        <item sd="0" m="1" x="239"/>
        <item sd="0" m="1" x="174"/>
        <item sd="0" m="1" x="113"/>
        <item sd="0" m="1" x="54"/>
        <item sd="0" m="1" x="235"/>
        <item sd="0" m="1" x="109"/>
        <item sd="0" m="1" x="50"/>
        <item sd="0" m="1" x="231"/>
        <item sd="0" m="1" x="165"/>
        <item sd="0" m="1" x="103"/>
        <item sd="0" m="1" x="44"/>
        <item sd="0" m="1" x="158"/>
        <item sd="0" m="1" x="56"/>
        <item sd="0" m="1" x="237"/>
        <item sd="0" m="1" x="172"/>
        <item sd="0" m="1" x="111"/>
        <item sd="0" m="1" x="168"/>
        <item sd="0" m="1" x="107"/>
        <item sd="0" m="1" x="48"/>
        <item sd="0" m="1" x="228"/>
        <item sd="0" m="1" x="161"/>
        <item sd="0" m="1" x="222"/>
        <item sd="0" m="1" x="155"/>
        <item sd="0" m="1" x="97"/>
        <item sd="0" m="1" x="36"/>
        <item sd="0" m="1" x="216"/>
        <item sd="0" m="1" x="32"/>
        <item sd="0" m="1" x="211"/>
        <item sd="0" m="1" x="147"/>
        <item sd="0" m="1" x="136"/>
        <item sd="0" m="1" x="77"/>
        <item sd="0" m="1" x="16"/>
        <item sd="0" m="1" x="194"/>
        <item sd="0" m="1" x="133"/>
        <item sd="0" m="1" x="74"/>
        <item sd="0" m="1" x="190"/>
        <item sd="0" m="1" x="128"/>
        <item sd="0" x="4"/>
        <item sd="0" m="1" x="69"/>
        <item sd="0" m="1" x="10"/>
        <item sd="0" m="1" x="186"/>
        <item sd="0" m="1" x="125"/>
        <item sd="0" m="1" x="6"/>
        <item sd="0" m="1" x="182"/>
        <item sd="0" m="1" x="121"/>
        <item sd="0" m="1" x="62"/>
        <item sd="0" m="1" x="242"/>
        <item sd="0" m="1" x="58"/>
        <item sd="0" m="1" x="238"/>
        <item sd="0" m="1" x="173"/>
        <item sd="0" m="1" x="112"/>
        <item sd="0" m="1" x="53"/>
        <item sd="0" m="1" x="123"/>
        <item sd="0" m="1" x="65"/>
        <item sd="0" m="1" x="244"/>
        <item sd="0" m="1" x="179"/>
        <item sd="0" m="1" x="118"/>
        <item sd="0" m="1" x="176"/>
        <item sd="0" m="1" x="115"/>
        <item sd="0" m="1" x="55"/>
        <item sd="0" m="1" x="236"/>
        <item sd="0" m="1" x="170"/>
        <item sd="0" m="1" x="233"/>
        <item sd="0" m="1" x="167"/>
        <item sd="0" m="1" x="105"/>
        <item sd="0" m="1" x="46"/>
        <item sd="0" m="1" x="226"/>
        <item sd="0" m="1" x="40"/>
        <item sd="0" m="1" x="221"/>
        <item sd="0" m="1" x="153"/>
        <item sd="0" m="1" x="95"/>
        <item sd="0" m="1" x="34"/>
        <item sd="0" m="1" x="163"/>
        <item sd="0" m="1" x="101"/>
        <item sd="0" m="1" x="42"/>
        <item sd="0" m="1" x="224"/>
        <item sd="0" m="1" x="157"/>
        <item sd="0" m="1" x="218"/>
        <item sd="0" m="1" x="151"/>
        <item sd="0" m="1" x="93"/>
        <item sd="0" m="1" x="33"/>
        <item sd="0" m="1" x="212"/>
        <item sd="0" m="1" x="29"/>
        <item sd="0" m="1" x="207"/>
        <item sd="0" m="1" x="143"/>
        <item sd="0" m="1" x="86"/>
        <item sd="0" m="1" x="24"/>
        <item sd="0" m="1" x="201"/>
        <item sd="0" m="1" x="82"/>
        <item sd="0" m="1" x="20"/>
        <item sd="0" m="1" x="197"/>
        <item sd="0" m="1" x="135"/>
        <item sd="0" m="1" x="76"/>
        <item sd="0" m="1" x="15"/>
        <item sd="0" m="1" x="132"/>
        <item sd="0" m="1" x="73"/>
        <item sd="0" m="1" x="13"/>
        <item sd="0" m="1" x="204"/>
        <item sd="0" m="1" x="141"/>
        <item sd="0" m="1" x="84"/>
        <item sd="0" m="1" x="137"/>
        <item sd="0" m="1" x="79"/>
        <item sd="0" m="1" x="18"/>
        <item sd="0" m="1" x="196"/>
        <item sd="0" m="1" x="14"/>
        <item sd="0" m="1" x="192"/>
        <item sd="0" m="1" x="130"/>
        <item sd="0" m="1" x="71"/>
        <item sd="0" m="1" x="12"/>
        <item sd="0" m="1" x="188"/>
        <item sd="0" m="1" x="67"/>
        <item sd="0" m="1" x="8"/>
        <item sd="0" m="1" x="184"/>
        <item sd="0" m="1" x="122"/>
        <item sd="0" m="1" x="64"/>
        <item sd="0" m="1" x="117"/>
        <item sd="0" m="1" x="60"/>
        <item sd="0" m="1" x="240"/>
        <item sd="0" m="1" x="175"/>
        <item sd="0" m="1" x="114"/>
        <item sd="0" m="1" x="124"/>
        <item sd="0" m="1" x="66"/>
        <item sd="0" m="1" x="5"/>
        <item sd="0" m="1" x="181"/>
        <item sd="0" m="1" x="120"/>
        <item sd="0" m="1" x="177"/>
        <item sd="0" m="1" x="116"/>
        <item sd="0" m="1" x="57"/>
        <item sd="0" m="1" x="234"/>
        <item sd="0" m="1" x="169"/>
        <item sd="0" m="1" x="108"/>
        <item sd="0" m="1" x="49"/>
        <item sd="0" m="1" x="229"/>
        <item sd="0" m="1" x="162"/>
        <item sd="0" m="1" x="41"/>
        <item sd="0" m="1" x="223"/>
        <item sd="0" m="1" x="156"/>
        <item sd="0" m="1" x="98"/>
        <item sd="0" m="1" x="37"/>
        <item sd="0" m="1" x="217"/>
        <item sd="0" m="1" x="92"/>
        <item sd="0" m="1" x="51"/>
        <item sd="0" m="1" x="232"/>
        <item sd="0" m="1" x="166"/>
        <item sd="0" m="1" x="104"/>
        <item sd="0" m="1" x="45"/>
        <item sd="0" m="1" x="159"/>
        <item sd="0" m="1" x="99"/>
        <item sd="0" m="1" x="39"/>
        <item sd="0" m="1" x="220"/>
        <item sd="0" m="1" x="152"/>
        <item sd="0" m="1" x="94"/>
        <item sd="0" m="1" x="214"/>
        <item sd="0" m="1" x="149"/>
        <item sd="0" m="1" x="90"/>
        <item sd="0" m="1" x="31"/>
        <item sd="0" m="1" x="209"/>
        <item sd="0" m="1" x="145"/>
        <item sd="0" m="1" x="26"/>
        <item sd="0" m="1" x="203"/>
        <item sd="0" m="1" x="140"/>
        <item sd="0" m="1" x="83"/>
        <item sd="0" m="1" x="21"/>
        <item sd="0" m="1" x="198"/>
        <item sd="0" m="1" x="78"/>
        <item sd="0" m="1" x="17"/>
        <item sd="0" m="1" x="195"/>
        <item sd="0" m="1" x="89"/>
        <item sd="0" m="1" x="28"/>
        <item sd="0" m="1" x="206"/>
        <item sd="0" m="1" x="85"/>
        <item sd="0" m="1" x="23"/>
        <item sd="0" m="1" x="200"/>
        <item sd="0" m="1" x="139"/>
        <item sd="0" m="1" x="81"/>
        <item sd="0" m="1" x="19"/>
        <item sd="0" m="1" x="134"/>
        <item sd="0" m="1" x="75"/>
        <item sd="0" m="1" x="193"/>
        <item sd="0" m="1" x="189"/>
        <item m="1" x="131"/>
        <item sd="0"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sd="0"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m="1" x="213"/>
        <item m="1" x="148"/>
        <item m="1" x="30"/>
        <item m="1" x="208"/>
        <item m="1" x="144"/>
        <item m="1" x="87"/>
        <item m="1" x="25"/>
        <item m="1" x="202"/>
        <item x="0"/>
        <item x="1"/>
        <item x="2"/>
        <item x="3"/>
      </items>
    </pivotField>
    <pivotField axis="axisRow" showAll="0" defaultSubtotal="0">
      <items count="64">
        <item h="1" x="7"/>
        <item h="1" x="10"/>
        <item h="1" x="11"/>
        <item h="1" x="12"/>
        <item x="13"/>
        <item h="1" m="1" x="55"/>
        <item h="1" x="35"/>
        <item h="1" x="37"/>
        <item h="1" m="1" x="58"/>
        <item h="1" x="38"/>
        <item h="1" x="50"/>
        <item h="1" x="9"/>
        <item h="1" x="24"/>
        <item h="1" m="1" x="61"/>
        <item h="1" x="23"/>
        <item h="1" x="15"/>
        <item h="1" x="19"/>
        <item h="1" x="30"/>
        <item h="1" x="33"/>
        <item h="1" x="45"/>
        <item h="1" x="29"/>
        <item h="1" x="32"/>
        <item h="1" x="5"/>
        <item h="1" x="27"/>
        <item h="1" x="6"/>
        <item h="1" x="31"/>
        <item h="1" x="46"/>
        <item h="1" x="21"/>
        <item h="1" x="39"/>
        <item h="1" x="0"/>
        <item h="1" x="26"/>
        <item h="1" x="22"/>
        <item h="1" x="20"/>
        <item h="1" m="1" x="57"/>
        <item h="1" m="1" x="53"/>
        <item h="1" x="44"/>
        <item h="1" x="2"/>
        <item h="1" x="34"/>
        <item h="1" x="28"/>
        <item h="1" x="8"/>
        <item h="1" x="1"/>
        <item h="1" x="25"/>
        <item h="1" x="3"/>
        <item h="1" m="1" x="59"/>
        <item h="1" x="16"/>
        <item h="1" x="18"/>
        <item h="1" x="40"/>
        <item h="1" x="4"/>
        <item h="1" m="1" x="63"/>
        <item h="1" x="36"/>
        <item h="1" m="1" x="51"/>
        <item h="1" m="1" x="60"/>
        <item h="1" m="1" x="54"/>
        <item h="1" m="1" x="62"/>
        <item h="1" m="1" x="56"/>
        <item h="1" m="1" x="52"/>
        <item h="1" x="17"/>
        <item x="14"/>
        <item h="1" x="42"/>
        <item h="1" x="41"/>
        <item h="1" x="49"/>
        <item h="1" x="47"/>
        <item h="1" x="43"/>
        <item h="1" x="48"/>
      </items>
    </pivotField>
    <pivotField axis="axisRow" showAll="0" measureFilter="1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0"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4"/>
    <field x="3"/>
    <field x="5"/>
  </rowFields>
  <rowItems count="29">
    <i>
      <x v="4"/>
    </i>
    <i r="1">
      <x v="242"/>
    </i>
    <i r="2">
      <x v="1"/>
    </i>
    <i r="2">
      <x v="2"/>
    </i>
    <i r="2">
      <x v="4"/>
    </i>
    <i r="1">
      <x v="243"/>
    </i>
    <i r="2">
      <x v="2"/>
    </i>
    <i r="2">
      <x v="3"/>
    </i>
    <i r="2">
      <x v="4"/>
    </i>
    <i r="1">
      <x v="244"/>
    </i>
    <i r="2">
      <x v="2"/>
    </i>
    <i r="2">
      <x v="3"/>
    </i>
    <i r="2">
      <x v="4"/>
    </i>
    <i r="1">
      <x v="245"/>
    </i>
    <i r="2">
      <x v="2"/>
    </i>
    <i r="2">
      <x v="3"/>
    </i>
    <i r="2">
      <x v="4"/>
    </i>
    <i>
      <x v="57"/>
    </i>
    <i r="1">
      <x v="242"/>
    </i>
    <i r="2">
      <x/>
    </i>
    <i r="1">
      <x v="243"/>
    </i>
    <i r="2">
      <x/>
    </i>
    <i r="2">
      <x v="1"/>
    </i>
    <i r="1">
      <x v="244"/>
    </i>
    <i r="2">
      <x/>
    </i>
    <i r="2">
      <x v="1"/>
    </i>
    <i r="1">
      <x v="245"/>
    </i>
    <i r="2"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2" hier="-1"/>
    <pageField fld="1" hier="-1"/>
    <pageField fld="0" hier="-1"/>
  </pageFields>
  <dataFields count="3">
    <dataField name="Nb de pièces" fld="8" baseField="0" baseItem="1"/>
    <dataField name="Temps effectif" fld="19" baseField="0" baseItem="7" numFmtId="46"/>
    <dataField name="Tps moy / pièces" fld="21" subtotal="average" baseField="0" baseItem="1" numFmtId="45"/>
  </dataFields>
  <formats count="156">
    <format dxfId="123">
      <pivotArea type="all" dataOnly="0" outline="0" fieldPosition="0"/>
    </format>
    <format dxfId="124">
      <pivotArea field="0" type="button" dataOnly="0" labelOnly="1" outline="0" axis="axisPage" fieldPosition="2"/>
    </format>
    <format dxfId="12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26">
      <pivotArea field="0" type="button" dataOnly="0" labelOnly="1" outline="0" axis="axisPage" fieldPosition="2"/>
    </format>
    <format dxfId="12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28">
      <pivotArea field="0" type="button" dataOnly="0" labelOnly="1" outline="0" axis="axisPage" fieldPosition="2"/>
    </format>
    <format dxfId="12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30">
      <pivotArea field="0" type="button" dataOnly="0" labelOnly="1" outline="0" axis="axisPage" fieldPosition="2"/>
    </format>
    <format dxfId="13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32">
      <pivotArea type="all" dataOnly="0" outline="0" fieldPosition="0"/>
    </format>
    <format dxfId="133">
      <pivotArea outline="0" collapsedLevelsAreSubtotals="1" fieldPosition="0"/>
    </format>
    <format dxfId="13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35">
      <pivotArea dataOnly="0" labelOnly="1" outline="0" fieldPosition="0">
        <references count="1">
          <reference field="2" count="0"/>
        </references>
      </pivotArea>
    </format>
    <format dxfId="136">
      <pivotArea outline="0" collapsedLevelsAreSubtotals="1" fieldPosition="0"/>
    </format>
    <format dxfId="137">
      <pivotArea dataOnly="0" labelOnly="1" outline="0" fieldPosition="0">
        <references count="1">
          <reference field="2" count="0"/>
        </references>
      </pivotArea>
    </format>
    <format dxfId="13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39">
      <pivotArea outline="0" collapsedLevelsAreSubtotals="1" fieldPosition="0"/>
    </format>
    <format dxfId="140">
      <pivotArea dataOnly="0" labelOnly="1" outline="0" fieldPosition="0">
        <references count="1">
          <reference field="2" count="0"/>
        </references>
      </pivotArea>
    </format>
    <format dxfId="14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42">
      <pivotArea type="all" dataOnly="0" outline="0" fieldPosition="0"/>
    </format>
    <format dxfId="143">
      <pivotArea field="0" type="button" dataOnly="0" labelOnly="1" outline="0" axis="axisPage" fieldPosition="2"/>
    </format>
    <format dxfId="14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4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47">
      <pivotArea type="all" dataOnly="0" outline="0" fieldPosition="0"/>
    </format>
    <format dxfId="14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14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50">
      <pivotArea type="topRight" dataOnly="0" labelOnly="1" outline="0" fieldPosition="0"/>
    </format>
    <format dxfId="15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5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5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5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55">
      <pivotArea dataOnly="0" labelOnly="1" outline="0" fieldPosition="0">
        <references count="1">
          <reference field="2" count="0"/>
        </references>
      </pivotArea>
    </format>
    <format dxfId="156">
      <pivotArea type="all" dataOnly="0" outline="0" fieldPosition="0"/>
    </format>
    <format dxfId="15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58">
      <pivotArea field="0" grandRow="1" outline="0" collapsedLevelsAreSubtotals="1" axis="axisPage" fieldPosition="2">
        <references count="1">
          <reference field="4294967294" count="1" selected="0">
            <x v="2"/>
          </reference>
        </references>
      </pivotArea>
    </format>
    <format dxfId="159">
      <pivotArea type="all" dataOnly="0" outline="0" fieldPosition="0"/>
    </format>
    <format dxfId="160">
      <pivotArea outline="0" collapsedLevelsAreSubtotals="1" fieldPosition="0"/>
    </format>
    <format dxfId="161">
      <pivotArea dataOnly="0" labelOnly="1" fieldPosition="0">
        <references count="1">
          <reference field="0" count="0"/>
        </references>
      </pivotArea>
    </format>
    <format dxfId="162">
      <pivotArea dataOnly="0" labelOnly="1" grandRow="1" outline="0" fieldPosition="0"/>
    </format>
    <format dxfId="16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64">
      <pivotArea outline="0" fieldPosition="0">
        <references count="1">
          <reference field="4294967294" count="1">
            <x v="1"/>
          </reference>
        </references>
      </pivotArea>
    </format>
    <format dxfId="165">
      <pivotArea outline="0" collapsedLevelsAreSubtotals="1" fieldPosition="0"/>
    </format>
    <format dxfId="166">
      <pivotArea dataOnly="0" labelOnly="1" grandRow="1" outline="0" fieldPosition="0"/>
    </format>
    <format dxfId="167">
      <pivotArea outline="0" collapsedLevelsAreSubtotals="1" fieldPosition="0"/>
    </format>
    <format dxfId="168">
      <pivotArea dataOnly="0" labelOnly="1" grandRow="1" outline="0" fieldPosition="0"/>
    </format>
    <format dxfId="169">
      <pivotArea field="2" type="button" dataOnly="0" labelOnly="1" outline="0" axis="axisPage" fieldPosition="0"/>
    </format>
    <format dxfId="170">
      <pivotArea type="origin" dataOnly="0" labelOnly="1" outline="0" fieldPosition="0"/>
    </format>
    <format dxfId="171">
      <pivotArea field="1" type="button" dataOnly="0" labelOnly="1" outline="0" axis="axisPage" fieldPosition="1"/>
    </format>
    <format dxfId="172">
      <pivotArea dataOnly="0" labelOnly="1" grandRow="1" outline="0" fieldPosition="0"/>
    </format>
    <format dxfId="173">
      <pivotArea type="all" dataOnly="0" outline="0" fieldPosition="0"/>
    </format>
    <format dxfId="174">
      <pivotArea outline="0" collapsedLevelsAreSubtotals="1" fieldPosition="0"/>
    </format>
    <format dxfId="175">
      <pivotArea type="origin" dataOnly="0" labelOnly="1" outline="0" fieldPosition="0"/>
    </format>
    <format dxfId="176">
      <pivotArea field="-2" type="button" dataOnly="0" labelOnly="1" outline="0" axis="axisCol" fieldPosition="0"/>
    </format>
    <format dxfId="177">
      <pivotArea type="topRight" dataOnly="0" labelOnly="1" outline="0" fieldPosition="0"/>
    </format>
    <format dxfId="178">
      <pivotArea field="0" type="button" dataOnly="0" labelOnly="1" outline="0" axis="axisPage" fieldPosition="2"/>
    </format>
    <format dxfId="179">
      <pivotArea dataOnly="0" labelOnly="1" fieldPosition="0">
        <references count="1">
          <reference field="0" count="0"/>
        </references>
      </pivotArea>
    </format>
    <format dxfId="180">
      <pivotArea dataOnly="0" labelOnly="1" grandRow="1" outline="0" fieldPosition="0"/>
    </format>
    <format dxfId="181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82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8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84">
      <pivotArea type="all" dataOnly="0" outline="0" fieldPosition="0"/>
    </format>
    <format dxfId="185">
      <pivotArea outline="0" collapsedLevelsAreSubtotals="1" fieldPosition="0"/>
    </format>
    <format dxfId="186">
      <pivotArea type="origin" dataOnly="0" labelOnly="1" outline="0" fieldPosition="0"/>
    </format>
    <format dxfId="187">
      <pivotArea field="-2" type="button" dataOnly="0" labelOnly="1" outline="0" axis="axisCol" fieldPosition="0"/>
    </format>
    <format dxfId="188">
      <pivotArea type="topRight" dataOnly="0" labelOnly="1" outline="0" fieldPosition="0"/>
    </format>
    <format dxfId="189">
      <pivotArea field="0" type="button" dataOnly="0" labelOnly="1" outline="0" axis="axisPage" fieldPosition="2"/>
    </format>
    <format dxfId="190">
      <pivotArea dataOnly="0" labelOnly="1" fieldPosition="0">
        <references count="1">
          <reference field="0" count="0"/>
        </references>
      </pivotArea>
    </format>
    <format dxfId="191">
      <pivotArea dataOnly="0" labelOnly="1" grandRow="1" outline="0" fieldPosition="0"/>
    </format>
    <format dxfId="192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19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19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95">
      <pivotArea type="all" dataOnly="0" outline="0" fieldPosition="0"/>
    </format>
    <format dxfId="196">
      <pivotArea outline="0" collapsedLevelsAreSubtotals="1" fieldPosition="0"/>
    </format>
    <format dxfId="197">
      <pivotArea type="origin" dataOnly="0" labelOnly="1" outline="0" fieldPosition="0"/>
    </format>
    <format dxfId="198">
      <pivotArea field="-2" type="button" dataOnly="0" labelOnly="1" outline="0" axis="axisCol" fieldPosition="0"/>
    </format>
    <format dxfId="199">
      <pivotArea type="topRight" dataOnly="0" labelOnly="1" outline="0" fieldPosition="0"/>
    </format>
    <format dxfId="200">
      <pivotArea field="0" type="button" dataOnly="0" labelOnly="1" outline="0" axis="axisPage" fieldPosition="2"/>
    </format>
    <format dxfId="201">
      <pivotArea dataOnly="0" labelOnly="1" fieldPosition="0">
        <references count="1">
          <reference field="0" count="0"/>
        </references>
      </pivotArea>
    </format>
    <format dxfId="202">
      <pivotArea dataOnly="0" labelOnly="1" grandRow="1" outline="0" fieldPosition="0"/>
    </format>
    <format dxfId="20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0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0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06">
      <pivotArea type="origin" dataOnly="0" labelOnly="1" outline="0" fieldPosition="0"/>
    </format>
    <format dxfId="207">
      <pivotArea field="-2" type="button" dataOnly="0" labelOnly="1" outline="0" axis="axisCol" fieldPosition="0"/>
    </format>
    <format dxfId="208">
      <pivotArea type="topRight" dataOnly="0" labelOnly="1" outline="0" fieldPosition="0"/>
    </format>
    <format dxfId="209">
      <pivotArea field="0" type="button" dataOnly="0" labelOnly="1" outline="0" axis="axisPage" fieldPosition="2"/>
    </format>
    <format dxfId="2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11">
      <pivotArea outline="0" collapsedLevelsAreSubtotals="1" fieldPosition="0"/>
    </format>
    <format dxfId="212">
      <pivotArea dataOnly="0" labelOnly="1" fieldPosition="0">
        <references count="1">
          <reference field="0" count="0"/>
        </references>
      </pivotArea>
    </format>
    <format dxfId="213">
      <pivotArea dataOnly="0" labelOnly="1" grandRow="1" outline="0" fieldPosition="0"/>
    </format>
    <format dxfId="21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1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16">
      <pivotArea outline="0" collapsedLevelsAreSubtotals="1" fieldPosition="0"/>
    </format>
    <format dxfId="217">
      <pivotArea dataOnly="0" labelOnly="1" fieldPosition="0">
        <references count="1">
          <reference field="0" count="0"/>
        </references>
      </pivotArea>
    </format>
    <format dxfId="218">
      <pivotArea dataOnly="0" labelOnly="1" grandRow="1" outline="0" fieldPosition="0"/>
    </format>
    <format dxfId="21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20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21">
      <pivotArea outline="0" collapsedLevelsAreSubtotals="1" fieldPosition="0"/>
    </format>
    <format dxfId="222">
      <pivotArea dataOnly="0" labelOnly="1" fieldPosition="0">
        <references count="1">
          <reference field="0" count="0"/>
        </references>
      </pivotArea>
    </format>
    <format dxfId="223">
      <pivotArea dataOnly="0" labelOnly="1" grandRow="1" outline="0" fieldPosition="0"/>
    </format>
    <format dxfId="22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2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26">
      <pivotArea outline="0" collapsedLevelsAreSubtotals="1" fieldPosition="0"/>
    </format>
    <format dxfId="227">
      <pivotArea dataOnly="0" labelOnly="1" fieldPosition="0">
        <references count="1">
          <reference field="0" count="0"/>
        </references>
      </pivotArea>
    </format>
    <format dxfId="228">
      <pivotArea dataOnly="0" labelOnly="1" grandRow="1" outline="0" fieldPosition="0"/>
    </format>
    <format dxfId="22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230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231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232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23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34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235">
      <pivotArea collapsedLevelsAreSubtotals="1" fieldPosition="0">
        <references count="1">
          <reference field="0" count="0"/>
        </references>
      </pivotArea>
    </format>
    <format dxfId="236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237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238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239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240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241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242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243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244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245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246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247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248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249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250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251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252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253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254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255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256">
      <pivotArea dataOnly="0" labelOnly="1" fieldPosition="0">
        <references count="1">
          <reference field="0" count="0"/>
        </references>
      </pivotArea>
    </format>
    <format dxfId="257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258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259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260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26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262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263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264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265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266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267">
      <pivotArea outline="0" collapsedLevelsAreSubtotals="1" fieldPosition="0"/>
    </format>
    <format dxfId="268">
      <pivotArea dataOnly="0" labelOnly="1" fieldPosition="0">
        <references count="1">
          <reference field="0" count="0"/>
        </references>
      </pivotArea>
    </format>
    <format dxfId="269">
      <pivotArea dataOnly="0" labelOnly="1" grandRow="1" outline="0" fieldPosition="0"/>
    </format>
    <format dxfId="270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271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272">
      <pivotArea outline="0" collapsedLevelsAreSubtotals="1" fieldPosition="0"/>
    </format>
    <format dxfId="273">
      <pivotArea dataOnly="0" labelOnly="1" fieldPosition="0">
        <references count="1">
          <reference field="0" count="0"/>
        </references>
      </pivotArea>
    </format>
    <format dxfId="274">
      <pivotArea dataOnly="0" labelOnly="1" grandRow="1" outline="0" fieldPosition="0"/>
    </format>
    <format dxfId="275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276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277">
      <pivotArea field="0" type="button" dataOnly="0" labelOnly="1" outline="0" axis="axisPage" fieldPosition="2"/>
    </format>
    <format dxfId="278">
      <pivotArea field="0" type="button" dataOnly="0" labelOnly="1" outline="0" axis="axisPage" fieldPosition="2"/>
    </format>
  </formats>
  <conditionalFormats count="1">
    <conditionalFormat scope="field" type="all" priority="14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5" count="0" selected="0"/>
          </references>
        </pivotArea>
      </pivotAreas>
    </conditionalFormat>
  </conditionalFormats>
  <pivotTableStyleInfo name="PivotStyleMedium15" showRowHeaders="1" showColHeaders="1" showRowStripes="0" showColStripes="0" showLastColumn="1"/>
  <filters count="1">
    <filter fld="5" type="count" evalOrder="-1" id="1" iMeasureFld="0">
      <autoFilter ref="A1">
        <filterColumn colId="0">
          <top10 val="10" filterVal="10"/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13" Type="http://schemas.openxmlformats.org/officeDocument/2006/relationships/printerSettings" Target="../printerSettings/printerSettings3.bin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12" Type="http://schemas.openxmlformats.org/officeDocument/2006/relationships/pivotTable" Target="../pivotTables/pivotTable12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pivotTable" Target="../pivotTables/pivotTable11.xml"/><Relationship Id="rId5" Type="http://schemas.openxmlformats.org/officeDocument/2006/relationships/pivotTable" Target="../pivotTables/pivotTable5.xml"/><Relationship Id="rId10" Type="http://schemas.openxmlformats.org/officeDocument/2006/relationships/pivotTable" Target="../pivotTables/pivotTable10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20.xml"/><Relationship Id="rId3" Type="http://schemas.openxmlformats.org/officeDocument/2006/relationships/pivotTable" Target="../pivotTables/pivotTable15.xml"/><Relationship Id="rId7" Type="http://schemas.openxmlformats.org/officeDocument/2006/relationships/pivotTable" Target="../pivotTables/pivotTable19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6" Type="http://schemas.openxmlformats.org/officeDocument/2006/relationships/pivotTable" Target="../pivotTables/pivotTable18.xml"/><Relationship Id="rId5" Type="http://schemas.openxmlformats.org/officeDocument/2006/relationships/pivotTable" Target="../pivotTables/pivotTable17.xml"/><Relationship Id="rId4" Type="http://schemas.openxmlformats.org/officeDocument/2006/relationships/pivotTable" Target="../pivotTables/pivotTable16.xml"/><Relationship Id="rId9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F23"/>
  <sheetViews>
    <sheetView zoomScaleNormal="100" workbookViewId="0"/>
  </sheetViews>
  <sheetFormatPr baseColWidth="10" defaultRowHeight="15" x14ac:dyDescent="0.25"/>
  <cols>
    <col min="1" max="1" width="15.140625" bestFit="1" customWidth="1"/>
    <col min="2" max="2" width="17.28515625" bestFit="1" customWidth="1"/>
    <col min="3" max="3" width="15.140625" bestFit="1" customWidth="1"/>
    <col min="4" max="4" width="17.28515625" bestFit="1" customWidth="1"/>
    <col min="5" max="5" width="15.140625" bestFit="1" customWidth="1"/>
    <col min="6" max="6" width="17.28515625" bestFit="1" customWidth="1"/>
    <col min="7" max="7" width="2.5703125" customWidth="1"/>
  </cols>
  <sheetData>
    <row r="1" spans="1:6" ht="24.75" thickTop="1" thickBot="1" x14ac:dyDescent="0.3">
      <c r="A1" s="3" t="s">
        <v>30</v>
      </c>
      <c r="B1" s="4" t="s">
        <v>31</v>
      </c>
      <c r="C1" s="3" t="s">
        <v>30</v>
      </c>
      <c r="D1" s="4" t="s">
        <v>31</v>
      </c>
      <c r="E1" s="3" t="s">
        <v>30</v>
      </c>
      <c r="F1" s="4" t="s">
        <v>31</v>
      </c>
    </row>
    <row r="2" spans="1:6" ht="18.75" thickTop="1" x14ac:dyDescent="0.25">
      <c r="A2" s="5">
        <v>1</v>
      </c>
      <c r="B2" s="6">
        <f>(A2*100)/60</f>
        <v>1.6666666666666667</v>
      </c>
      <c r="C2" s="7">
        <v>11</v>
      </c>
      <c r="D2" s="6">
        <f>(C2*100)/60</f>
        <v>18.333333333333332</v>
      </c>
      <c r="E2" s="7">
        <v>21</v>
      </c>
      <c r="F2" s="6">
        <f>(E2*100)/60</f>
        <v>35</v>
      </c>
    </row>
    <row r="3" spans="1:6" ht="18" x14ac:dyDescent="0.25">
      <c r="A3" s="7">
        <f>A2+1</f>
        <v>2</v>
      </c>
      <c r="B3" s="6">
        <f t="shared" ref="B3:B11" si="0">(A3*100)/60</f>
        <v>3.3333333333333335</v>
      </c>
      <c r="C3" s="7">
        <f t="shared" ref="C3:E11" si="1">C2+1</f>
        <v>12</v>
      </c>
      <c r="D3" s="6">
        <f t="shared" ref="D3:D11" si="2">(C3*100)/60</f>
        <v>20</v>
      </c>
      <c r="E3" s="7">
        <f t="shared" si="1"/>
        <v>22</v>
      </c>
      <c r="F3" s="6">
        <f t="shared" ref="F3:F11" si="3">(E3*100)/60</f>
        <v>36.666666666666664</v>
      </c>
    </row>
    <row r="4" spans="1:6" ht="18" x14ac:dyDescent="0.25">
      <c r="A4" s="7">
        <f t="shared" ref="A4:A11" si="4">A3+1</f>
        <v>3</v>
      </c>
      <c r="B4" s="6">
        <f>(A4*100)/60</f>
        <v>5</v>
      </c>
      <c r="C4" s="7">
        <f t="shared" si="1"/>
        <v>13</v>
      </c>
      <c r="D4" s="6">
        <f t="shared" si="2"/>
        <v>21.666666666666668</v>
      </c>
      <c r="E4" s="7">
        <f t="shared" si="1"/>
        <v>23</v>
      </c>
      <c r="F4" s="6">
        <f t="shared" si="3"/>
        <v>38.333333333333336</v>
      </c>
    </row>
    <row r="5" spans="1:6" ht="18" x14ac:dyDescent="0.25">
      <c r="A5" s="7">
        <f t="shared" si="4"/>
        <v>4</v>
      </c>
      <c r="B5" s="6">
        <f t="shared" si="0"/>
        <v>6.666666666666667</v>
      </c>
      <c r="C5" s="7">
        <f t="shared" si="1"/>
        <v>14</v>
      </c>
      <c r="D5" s="6">
        <f t="shared" si="2"/>
        <v>23.333333333333332</v>
      </c>
      <c r="E5" s="7">
        <f t="shared" si="1"/>
        <v>24</v>
      </c>
      <c r="F5" s="6">
        <f t="shared" si="3"/>
        <v>40</v>
      </c>
    </row>
    <row r="6" spans="1:6" ht="18" x14ac:dyDescent="0.25">
      <c r="A6" s="8">
        <f t="shared" si="4"/>
        <v>5</v>
      </c>
      <c r="B6" s="9">
        <f t="shared" si="0"/>
        <v>8.3333333333333339</v>
      </c>
      <c r="C6" s="7">
        <f t="shared" si="1"/>
        <v>15</v>
      </c>
      <c r="D6" s="6">
        <f t="shared" si="2"/>
        <v>25</v>
      </c>
      <c r="E6" s="7">
        <f t="shared" si="1"/>
        <v>25</v>
      </c>
      <c r="F6" s="6">
        <f t="shared" si="3"/>
        <v>41.666666666666664</v>
      </c>
    </row>
    <row r="7" spans="1:6" ht="18" x14ac:dyDescent="0.25">
      <c r="A7" s="7">
        <f t="shared" si="4"/>
        <v>6</v>
      </c>
      <c r="B7" s="6">
        <f t="shared" si="0"/>
        <v>10</v>
      </c>
      <c r="C7" s="7">
        <f t="shared" si="1"/>
        <v>16</v>
      </c>
      <c r="D7" s="6">
        <f t="shared" si="2"/>
        <v>26.666666666666668</v>
      </c>
      <c r="E7" s="7">
        <f t="shared" si="1"/>
        <v>26</v>
      </c>
      <c r="F7" s="6">
        <f t="shared" si="3"/>
        <v>43.333333333333336</v>
      </c>
    </row>
    <row r="8" spans="1:6" ht="18" x14ac:dyDescent="0.25">
      <c r="A8" s="7">
        <f t="shared" si="4"/>
        <v>7</v>
      </c>
      <c r="B8" s="6">
        <f t="shared" si="0"/>
        <v>11.666666666666666</v>
      </c>
      <c r="C8" s="7">
        <f t="shared" si="1"/>
        <v>17</v>
      </c>
      <c r="D8" s="6">
        <f t="shared" si="2"/>
        <v>28.333333333333332</v>
      </c>
      <c r="E8" s="7">
        <f t="shared" si="1"/>
        <v>27</v>
      </c>
      <c r="F8" s="6">
        <f t="shared" si="3"/>
        <v>45</v>
      </c>
    </row>
    <row r="9" spans="1:6" ht="18" x14ac:dyDescent="0.25">
      <c r="A9" s="7">
        <f t="shared" si="4"/>
        <v>8</v>
      </c>
      <c r="B9" s="6">
        <f t="shared" si="0"/>
        <v>13.333333333333334</v>
      </c>
      <c r="C9" s="7">
        <f t="shared" si="1"/>
        <v>18</v>
      </c>
      <c r="D9" s="6">
        <f t="shared" si="2"/>
        <v>30</v>
      </c>
      <c r="E9" s="7">
        <f t="shared" si="1"/>
        <v>28</v>
      </c>
      <c r="F9" s="6">
        <f t="shared" si="3"/>
        <v>46.666666666666664</v>
      </c>
    </row>
    <row r="10" spans="1:6" ht="18" x14ac:dyDescent="0.25">
      <c r="A10" s="7">
        <f t="shared" si="4"/>
        <v>9</v>
      </c>
      <c r="B10" s="6">
        <f t="shared" si="0"/>
        <v>15</v>
      </c>
      <c r="C10" s="7">
        <f t="shared" si="1"/>
        <v>19</v>
      </c>
      <c r="D10" s="6">
        <f t="shared" si="2"/>
        <v>31.666666666666668</v>
      </c>
      <c r="E10" s="7">
        <f t="shared" si="1"/>
        <v>29</v>
      </c>
      <c r="F10" s="6">
        <f t="shared" si="3"/>
        <v>48.333333333333336</v>
      </c>
    </row>
    <row r="11" spans="1:6" ht="18.75" thickBot="1" x14ac:dyDescent="0.3">
      <c r="A11" s="8">
        <f t="shared" si="4"/>
        <v>10</v>
      </c>
      <c r="B11" s="9">
        <f t="shared" si="0"/>
        <v>16.666666666666668</v>
      </c>
      <c r="C11" s="8">
        <f t="shared" si="1"/>
        <v>20</v>
      </c>
      <c r="D11" s="9">
        <f t="shared" si="2"/>
        <v>33.333333333333336</v>
      </c>
      <c r="E11" s="8">
        <f t="shared" si="1"/>
        <v>30</v>
      </c>
      <c r="F11" s="9">
        <f t="shared" si="3"/>
        <v>50</v>
      </c>
    </row>
    <row r="12" spans="1:6" ht="24.75" thickTop="1" thickBot="1" x14ac:dyDescent="0.3">
      <c r="A12" s="3" t="s">
        <v>30</v>
      </c>
      <c r="B12" s="4" t="s">
        <v>31</v>
      </c>
      <c r="C12" s="3" t="s">
        <v>30</v>
      </c>
      <c r="D12" s="4" t="s">
        <v>31</v>
      </c>
      <c r="E12" s="3" t="s">
        <v>30</v>
      </c>
      <c r="F12" s="4" t="s">
        <v>31</v>
      </c>
    </row>
    <row r="13" spans="1:6" ht="18.75" thickTop="1" x14ac:dyDescent="0.25">
      <c r="A13" s="7">
        <v>31</v>
      </c>
      <c r="B13" s="6">
        <f>(A13*100)/60</f>
        <v>51.666666666666664</v>
      </c>
      <c r="C13" s="7">
        <v>41</v>
      </c>
      <c r="D13" s="6">
        <f>(C13*100)/60</f>
        <v>68.333333333333329</v>
      </c>
      <c r="E13" s="7">
        <v>51</v>
      </c>
      <c r="F13" s="6">
        <f>(E13*100)/60</f>
        <v>85</v>
      </c>
    </row>
    <row r="14" spans="1:6" ht="18" x14ac:dyDescent="0.25">
      <c r="A14" s="7">
        <f t="shared" ref="A14:A22" si="5">A13+1</f>
        <v>32</v>
      </c>
      <c r="B14" s="6">
        <f t="shared" ref="B14:B22" si="6">(A14*100)/60</f>
        <v>53.333333333333336</v>
      </c>
      <c r="C14" s="7">
        <f t="shared" ref="C14:C22" si="7">C13+1</f>
        <v>42</v>
      </c>
      <c r="D14" s="6">
        <f t="shared" ref="D14:D22" si="8">(C14*100)/60</f>
        <v>70</v>
      </c>
      <c r="E14" s="7">
        <f t="shared" ref="E14:E22" si="9">E13+1</f>
        <v>52</v>
      </c>
      <c r="F14" s="6">
        <f t="shared" ref="F14:F22" si="10">(E14*100)/60</f>
        <v>86.666666666666671</v>
      </c>
    </row>
    <row r="15" spans="1:6" ht="18" x14ac:dyDescent="0.25">
      <c r="A15" s="7">
        <f t="shared" si="5"/>
        <v>33</v>
      </c>
      <c r="B15" s="6">
        <f t="shared" si="6"/>
        <v>55</v>
      </c>
      <c r="C15" s="7">
        <f t="shared" si="7"/>
        <v>43</v>
      </c>
      <c r="D15" s="6">
        <f t="shared" si="8"/>
        <v>71.666666666666671</v>
      </c>
      <c r="E15" s="7">
        <f t="shared" si="9"/>
        <v>53</v>
      </c>
      <c r="F15" s="6">
        <f t="shared" si="10"/>
        <v>88.333333333333329</v>
      </c>
    </row>
    <row r="16" spans="1:6" ht="18" x14ac:dyDescent="0.25">
      <c r="A16" s="7">
        <f t="shared" si="5"/>
        <v>34</v>
      </c>
      <c r="B16" s="6">
        <f t="shared" si="6"/>
        <v>56.666666666666664</v>
      </c>
      <c r="C16" s="7">
        <f t="shared" si="7"/>
        <v>44</v>
      </c>
      <c r="D16" s="6">
        <f t="shared" si="8"/>
        <v>73.333333333333329</v>
      </c>
      <c r="E16" s="7">
        <f t="shared" si="9"/>
        <v>54</v>
      </c>
      <c r="F16" s="6">
        <f t="shared" si="10"/>
        <v>90</v>
      </c>
    </row>
    <row r="17" spans="1:6" ht="18" x14ac:dyDescent="0.25">
      <c r="A17" s="7">
        <f t="shared" si="5"/>
        <v>35</v>
      </c>
      <c r="B17" s="6">
        <f t="shared" si="6"/>
        <v>58.333333333333336</v>
      </c>
      <c r="C17" s="7">
        <f t="shared" si="7"/>
        <v>45</v>
      </c>
      <c r="D17" s="6">
        <f t="shared" si="8"/>
        <v>75</v>
      </c>
      <c r="E17" s="7">
        <f t="shared" si="9"/>
        <v>55</v>
      </c>
      <c r="F17" s="6">
        <f t="shared" si="10"/>
        <v>91.666666666666671</v>
      </c>
    </row>
    <row r="18" spans="1:6" ht="18" x14ac:dyDescent="0.25">
      <c r="A18" s="7">
        <f t="shared" si="5"/>
        <v>36</v>
      </c>
      <c r="B18" s="6">
        <f t="shared" si="6"/>
        <v>60</v>
      </c>
      <c r="C18" s="7">
        <f t="shared" si="7"/>
        <v>46</v>
      </c>
      <c r="D18" s="6">
        <f t="shared" si="8"/>
        <v>76.666666666666671</v>
      </c>
      <c r="E18" s="7">
        <f t="shared" si="9"/>
        <v>56</v>
      </c>
      <c r="F18" s="6">
        <f t="shared" si="10"/>
        <v>93.333333333333329</v>
      </c>
    </row>
    <row r="19" spans="1:6" ht="18" x14ac:dyDescent="0.25">
      <c r="A19" s="7">
        <f t="shared" si="5"/>
        <v>37</v>
      </c>
      <c r="B19" s="6">
        <f t="shared" si="6"/>
        <v>61.666666666666664</v>
      </c>
      <c r="C19" s="7">
        <f t="shared" si="7"/>
        <v>47</v>
      </c>
      <c r="D19" s="6">
        <f t="shared" si="8"/>
        <v>78.333333333333329</v>
      </c>
      <c r="E19" s="7">
        <f t="shared" si="9"/>
        <v>57</v>
      </c>
      <c r="F19" s="6">
        <f t="shared" si="10"/>
        <v>95</v>
      </c>
    </row>
    <row r="20" spans="1:6" ht="18" x14ac:dyDescent="0.25">
      <c r="A20" s="7">
        <f t="shared" si="5"/>
        <v>38</v>
      </c>
      <c r="B20" s="6">
        <f t="shared" si="6"/>
        <v>63.333333333333336</v>
      </c>
      <c r="C20" s="7">
        <f t="shared" si="7"/>
        <v>48</v>
      </c>
      <c r="D20" s="6">
        <f t="shared" si="8"/>
        <v>80</v>
      </c>
      <c r="E20" s="7">
        <f t="shared" si="9"/>
        <v>58</v>
      </c>
      <c r="F20" s="6">
        <f t="shared" si="10"/>
        <v>96.666666666666671</v>
      </c>
    </row>
    <row r="21" spans="1:6" ht="18" x14ac:dyDescent="0.25">
      <c r="A21" s="7">
        <f t="shared" si="5"/>
        <v>39</v>
      </c>
      <c r="B21" s="6">
        <f t="shared" si="6"/>
        <v>65</v>
      </c>
      <c r="C21" s="7">
        <f t="shared" si="7"/>
        <v>49</v>
      </c>
      <c r="D21" s="6">
        <f t="shared" si="8"/>
        <v>81.666666666666671</v>
      </c>
      <c r="E21" s="7">
        <f t="shared" si="9"/>
        <v>59</v>
      </c>
      <c r="F21" s="6">
        <f t="shared" si="10"/>
        <v>98.333333333333329</v>
      </c>
    </row>
    <row r="22" spans="1:6" ht="18.75" thickBot="1" x14ac:dyDescent="0.3">
      <c r="A22" s="10">
        <f t="shared" si="5"/>
        <v>40</v>
      </c>
      <c r="B22" s="11">
        <f t="shared" si="6"/>
        <v>66.666666666666671</v>
      </c>
      <c r="C22" s="12">
        <f t="shared" si="7"/>
        <v>50</v>
      </c>
      <c r="D22" s="13">
        <f t="shared" si="8"/>
        <v>83.333333333333329</v>
      </c>
      <c r="E22" s="12">
        <f t="shared" si="9"/>
        <v>60</v>
      </c>
      <c r="F22" s="13">
        <f t="shared" si="10"/>
        <v>100</v>
      </c>
    </row>
    <row r="23" spans="1:6" ht="15.75" thickTop="1" x14ac:dyDescent="0.25"/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5">
    <tabColor rgb="FFFF0000"/>
  </sheetPr>
  <dimension ref="A1:CA323"/>
  <sheetViews>
    <sheetView zoomScaleNormal="100" workbookViewId="0">
      <pane ySplit="1" topLeftCell="A2" activePane="bottomLeft" state="frozen"/>
      <selection activeCell="D1" sqref="D1"/>
      <selection pane="bottomLeft" activeCell="A2" sqref="A2"/>
    </sheetView>
  </sheetViews>
  <sheetFormatPr baseColWidth="10" defaultColWidth="9.140625" defaultRowHeight="15" x14ac:dyDescent="0.25"/>
  <cols>
    <col min="1" max="3" width="9.140625" style="14" customWidth="1"/>
    <col min="4" max="4" width="11.85546875" style="20" bestFit="1" customWidth="1"/>
    <col min="5" max="5" width="15.42578125" style="20" bestFit="1" customWidth="1"/>
    <col min="6" max="7" width="10.7109375" style="20" customWidth="1"/>
    <col min="8" max="8" width="10.7109375" style="20" hidden="1" customWidth="1"/>
    <col min="9" max="9" width="10.7109375" style="14" customWidth="1"/>
    <col min="10" max="10" width="10.7109375" style="20" hidden="1" customWidth="1"/>
    <col min="11" max="11" width="10.7109375" style="20" customWidth="1"/>
    <col min="12" max="12" width="10.7109375" style="14" hidden="1" customWidth="1"/>
    <col min="13" max="13" width="10.7109375" style="20" customWidth="1"/>
    <col min="14" max="14" width="10.7109375" style="14" customWidth="1"/>
    <col min="15" max="15" width="10.7109375" style="20" hidden="1" customWidth="1"/>
    <col min="16" max="19" width="10.7109375" style="21" customWidth="1"/>
    <col min="20" max="20" width="10.7109375" style="14" customWidth="1"/>
    <col min="21" max="21" width="11.7109375" style="14" customWidth="1"/>
    <col min="22" max="22" width="11.7109375" style="22" customWidth="1"/>
    <col min="23" max="23" width="11.7109375" style="46" customWidth="1"/>
    <col min="24" max="24" width="11.7109375" style="14" customWidth="1"/>
    <col min="25" max="27" width="11.7109375" style="20" customWidth="1"/>
    <col min="28" max="28" width="11.7109375" style="14" customWidth="1"/>
    <col min="29" max="29" width="11.7109375" style="20" customWidth="1"/>
    <col min="30" max="41" width="11.7109375" style="14" customWidth="1"/>
    <col min="42" max="42" width="11.7109375" style="20" customWidth="1"/>
    <col min="43" max="79" width="11.7109375" style="14" customWidth="1"/>
    <col min="80" max="80" width="9.140625" style="14" customWidth="1"/>
    <col min="81" max="16384" width="9.140625" style="14"/>
  </cols>
  <sheetData>
    <row r="1" spans="1:79" s="40" customFormat="1" ht="39" customHeight="1" x14ac:dyDescent="0.25">
      <c r="A1" s="33" t="s">
        <v>0</v>
      </c>
      <c r="B1" s="33" t="s">
        <v>33</v>
      </c>
      <c r="C1" s="33" t="s">
        <v>1</v>
      </c>
      <c r="D1" s="34" t="s">
        <v>2</v>
      </c>
      <c r="E1" s="34" t="s">
        <v>3</v>
      </c>
      <c r="F1" s="35" t="s">
        <v>4</v>
      </c>
      <c r="G1" s="35" t="s">
        <v>39</v>
      </c>
      <c r="H1" s="36" t="s">
        <v>22</v>
      </c>
      <c r="I1" s="43" t="s">
        <v>5</v>
      </c>
      <c r="J1" s="36" t="s">
        <v>40</v>
      </c>
      <c r="K1" s="35" t="s">
        <v>41</v>
      </c>
      <c r="L1" s="36" t="s">
        <v>42</v>
      </c>
      <c r="M1" s="35" t="s">
        <v>23</v>
      </c>
      <c r="N1" s="44" t="s">
        <v>6</v>
      </c>
      <c r="O1" s="36" t="s">
        <v>24</v>
      </c>
      <c r="P1" s="37" t="s">
        <v>27</v>
      </c>
      <c r="Q1" s="37" t="s">
        <v>43</v>
      </c>
      <c r="R1" s="38" t="s">
        <v>44</v>
      </c>
      <c r="S1" s="37" t="s">
        <v>45</v>
      </c>
      <c r="T1" s="39" t="s">
        <v>35</v>
      </c>
      <c r="U1" s="41" t="s">
        <v>7</v>
      </c>
      <c r="V1" s="42" t="s">
        <v>8</v>
      </c>
      <c r="W1" s="45" t="s">
        <v>38</v>
      </c>
      <c r="X1" s="32" t="s">
        <v>9</v>
      </c>
      <c r="Y1" s="49" t="s">
        <v>80</v>
      </c>
      <c r="Z1" s="49" t="s">
        <v>123</v>
      </c>
      <c r="AA1" s="49" t="s">
        <v>81</v>
      </c>
      <c r="AB1" s="49" t="s">
        <v>119</v>
      </c>
      <c r="AC1" s="49" t="s">
        <v>149</v>
      </c>
      <c r="AD1" s="49" t="s">
        <v>86</v>
      </c>
      <c r="AE1" s="49" t="s">
        <v>87</v>
      </c>
      <c r="AF1" s="49" t="s">
        <v>124</v>
      </c>
      <c r="AG1" s="49" t="s">
        <v>125</v>
      </c>
      <c r="AH1" s="49" t="s">
        <v>126</v>
      </c>
      <c r="AI1" s="49" t="s">
        <v>82</v>
      </c>
      <c r="AJ1" s="49" t="s">
        <v>83</v>
      </c>
      <c r="AK1" s="49" t="s">
        <v>84</v>
      </c>
      <c r="AL1" s="49" t="s">
        <v>85</v>
      </c>
      <c r="AM1" s="49" t="s">
        <v>95</v>
      </c>
      <c r="AN1" s="49" t="s">
        <v>95</v>
      </c>
      <c r="AO1" s="49" t="s">
        <v>95</v>
      </c>
      <c r="AP1" s="49" t="s">
        <v>88</v>
      </c>
      <c r="AQ1" s="49" t="s">
        <v>94</v>
      </c>
      <c r="AR1" s="49" t="s">
        <v>89</v>
      </c>
      <c r="AS1" s="49" t="s">
        <v>90</v>
      </c>
      <c r="AT1" s="49" t="s">
        <v>91</v>
      </c>
      <c r="AU1" s="49" t="s">
        <v>92</v>
      </c>
      <c r="AV1" s="49" t="s">
        <v>93</v>
      </c>
      <c r="AW1" s="49" t="s">
        <v>93</v>
      </c>
      <c r="AX1" s="49" t="s">
        <v>96</v>
      </c>
      <c r="AY1" s="49" t="s">
        <v>97</v>
      </c>
      <c r="AZ1" s="49" t="s">
        <v>98</v>
      </c>
      <c r="BA1" s="49" t="s">
        <v>120</v>
      </c>
      <c r="BB1" s="49" t="s">
        <v>121</v>
      </c>
      <c r="BC1" s="49" t="s">
        <v>122</v>
      </c>
      <c r="BD1" s="49" t="s">
        <v>128</v>
      </c>
      <c r="BE1" s="49" t="s">
        <v>99</v>
      </c>
      <c r="BF1" s="49" t="s">
        <v>101</v>
      </c>
      <c r="BG1" s="49" t="s">
        <v>102</v>
      </c>
      <c r="BH1" s="49" t="s">
        <v>100</v>
      </c>
      <c r="BI1" s="49" t="s">
        <v>103</v>
      </c>
      <c r="BJ1" s="49" t="s">
        <v>104</v>
      </c>
      <c r="BK1" s="49" t="s">
        <v>105</v>
      </c>
      <c r="BL1" s="49" t="s">
        <v>106</v>
      </c>
      <c r="BM1" s="49" t="s">
        <v>107</v>
      </c>
      <c r="BN1" s="49" t="s">
        <v>108</v>
      </c>
      <c r="BO1" s="49" t="s">
        <v>127</v>
      </c>
      <c r="BP1" s="32" t="s">
        <v>182</v>
      </c>
      <c r="BQ1" s="32" t="s">
        <v>183</v>
      </c>
      <c r="BR1" s="32" t="s">
        <v>109</v>
      </c>
      <c r="BS1" s="32" t="s">
        <v>110</v>
      </c>
      <c r="BT1" s="32" t="s">
        <v>111</v>
      </c>
      <c r="BU1" s="32" t="s">
        <v>112</v>
      </c>
      <c r="BV1" s="32" t="s">
        <v>113</v>
      </c>
      <c r="BW1" s="32" t="s">
        <v>114</v>
      </c>
      <c r="BX1" s="32" t="s">
        <v>115</v>
      </c>
      <c r="BY1" s="32" t="s">
        <v>116</v>
      </c>
      <c r="BZ1" s="32" t="s">
        <v>117</v>
      </c>
      <c r="CA1" s="32" t="s">
        <v>118</v>
      </c>
    </row>
    <row r="2" spans="1:79" x14ac:dyDescent="0.25">
      <c r="A2" s="1">
        <f t="shared" ref="A2:A4" si="0">_xlfn.ISOWEEKNUM(D2)</f>
        <v>41</v>
      </c>
      <c r="B2" s="2">
        <f t="shared" ref="B2:B4" si="1">MONTH(D2)</f>
        <v>10</v>
      </c>
      <c r="C2" s="2">
        <f t="shared" ref="C2:C4" si="2">YEAR(D2)</f>
        <v>2021</v>
      </c>
      <c r="D2" s="48">
        <v>44480</v>
      </c>
      <c r="E2" t="s">
        <v>62</v>
      </c>
      <c r="F2" t="s">
        <v>13</v>
      </c>
      <c r="G2" s="47">
        <v>0.15277777777777776</v>
      </c>
      <c r="H2">
        <v>3.67</v>
      </c>
      <c r="I2">
        <v>32</v>
      </c>
      <c r="J2">
        <v>0</v>
      </c>
      <c r="K2" s="47">
        <v>0</v>
      </c>
      <c r="L2">
        <v>0</v>
      </c>
      <c r="M2" s="47">
        <v>0</v>
      </c>
      <c r="N2">
        <v>21</v>
      </c>
      <c r="O2">
        <v>3</v>
      </c>
      <c r="P2" s="47">
        <v>0.125</v>
      </c>
      <c r="Q2">
        <v>0</v>
      </c>
      <c r="R2">
        <v>0</v>
      </c>
      <c r="S2">
        <v>0</v>
      </c>
      <c r="T2" s="15">
        <f t="shared" ref="T2:T4" si="3">G2-P2</f>
        <v>2.7777777777777762E-2</v>
      </c>
      <c r="U2" s="16">
        <f t="shared" ref="U2:U4" si="4">T2 / ("0:1:0")</f>
        <v>39.999999999999979</v>
      </c>
      <c r="V2" s="17">
        <f t="shared" ref="V2:V4" si="5">T2/I2</f>
        <v>8.6805555555555507E-4</v>
      </c>
      <c r="W2" s="18">
        <f t="shared" ref="W2:W4" si="6">U2/I2</f>
        <v>1.2499999999999993</v>
      </c>
      <c r="X2" s="19">
        <f t="shared" ref="X2:X4" si="7">(N2*100)/I2</f>
        <v>65.625</v>
      </c>
      <c r="Y2" s="17">
        <v>3.4722222222222224E-4</v>
      </c>
      <c r="Z2" s="17">
        <v>3.4722222222222224E-4</v>
      </c>
      <c r="AA2" s="17">
        <v>1.0416666666666667E-3</v>
      </c>
      <c r="AC2" s="17">
        <v>1.3888888888888889E-3</v>
      </c>
      <c r="AD2" s="17">
        <v>4.1666666666666669E-4</v>
      </c>
      <c r="AE2" s="17">
        <v>4.1666666666666669E-4</v>
      </c>
      <c r="AF2" s="17">
        <v>2.4305555555555556E-3</v>
      </c>
      <c r="AG2" s="17">
        <v>1.6203703703703703E-3</v>
      </c>
      <c r="AH2" s="17">
        <v>1.6203703703703703E-3</v>
      </c>
      <c r="AI2" s="17">
        <v>5.5555555555555556E-4</v>
      </c>
      <c r="AJ2" s="17">
        <v>5.5555555555555556E-4</v>
      </c>
      <c r="AK2" s="17">
        <v>5.5555555555555556E-4</v>
      </c>
      <c r="AL2" s="17">
        <v>5.5555555555555556E-4</v>
      </c>
      <c r="AM2" s="17"/>
      <c r="AN2" s="17"/>
      <c r="AO2" s="17"/>
      <c r="AP2" s="17">
        <v>2.0833333333333333E-3</v>
      </c>
      <c r="AQ2" s="17"/>
      <c r="AR2" s="17">
        <v>2.0833333333333333E-3</v>
      </c>
      <c r="AS2" s="17">
        <v>3.472222222222222E-3</v>
      </c>
      <c r="AT2" s="17">
        <v>3.472222222222222E-3</v>
      </c>
      <c r="AU2" s="17">
        <v>3.472222222222222E-3</v>
      </c>
      <c r="AV2" s="17">
        <v>3.472222222222222E-3</v>
      </c>
      <c r="AW2" s="17">
        <v>3.472222222222222E-3</v>
      </c>
      <c r="AX2" s="17"/>
      <c r="AY2" s="17">
        <v>4.6296296296296293E-4</v>
      </c>
      <c r="AZ2" s="17">
        <v>3.4722222222222224E-4</v>
      </c>
      <c r="BA2" s="17"/>
      <c r="BB2" s="17"/>
      <c r="BC2" s="17"/>
      <c r="BD2" s="17">
        <v>3.4722222222222224E-4</v>
      </c>
      <c r="BE2" s="17">
        <v>6.9444444444444447E-4</v>
      </c>
      <c r="BF2" s="17">
        <v>6.9444444444444447E-4</v>
      </c>
      <c r="BG2" s="17">
        <v>6.9444444444444447E-4</v>
      </c>
      <c r="BH2" s="17">
        <v>6.9444444444444447E-4</v>
      </c>
      <c r="BI2" s="17">
        <v>1.3888888888888889E-3</v>
      </c>
      <c r="BJ2" s="17">
        <v>1.3888888888888889E-3</v>
      </c>
      <c r="BK2" s="17">
        <v>1.3888888888888889E-3</v>
      </c>
      <c r="BL2" s="17">
        <v>1.3888888888888889E-3</v>
      </c>
      <c r="BM2" s="17">
        <v>1.3888888888888889E-3</v>
      </c>
      <c r="BN2" s="17">
        <v>1.3888888888888889E-3</v>
      </c>
      <c r="BO2" s="17">
        <v>1.3888888888888889E-3</v>
      </c>
      <c r="BP2" s="17">
        <f t="shared" ref="BP2:BP54" si="8">MIN(V2)</f>
        <v>8.6805555555555507E-4</v>
      </c>
      <c r="BQ2" s="17">
        <f t="shared" ref="BQ2:BQ54" si="9">MAX(V2)</f>
        <v>8.6805555555555507E-4</v>
      </c>
    </row>
    <row r="3" spans="1:79" x14ac:dyDescent="0.25">
      <c r="A3" s="1">
        <f t="shared" si="0"/>
        <v>41</v>
      </c>
      <c r="B3" s="2">
        <f t="shared" si="1"/>
        <v>10</v>
      </c>
      <c r="C3" s="2">
        <f t="shared" si="2"/>
        <v>2021</v>
      </c>
      <c r="D3" s="48">
        <v>44480</v>
      </c>
      <c r="E3" t="s">
        <v>62</v>
      </c>
      <c r="F3" t="s">
        <v>13</v>
      </c>
      <c r="G3" s="47">
        <v>0.18055555555555555</v>
      </c>
      <c r="H3">
        <v>4.33</v>
      </c>
      <c r="I3">
        <v>60</v>
      </c>
      <c r="J3">
        <v>0</v>
      </c>
      <c r="K3" s="47">
        <v>0</v>
      </c>
      <c r="L3">
        <v>0</v>
      </c>
      <c r="M3" s="47">
        <v>0</v>
      </c>
      <c r="N3">
        <v>0</v>
      </c>
      <c r="O3">
        <v>0</v>
      </c>
      <c r="P3" s="47">
        <v>0</v>
      </c>
      <c r="Q3">
        <v>0</v>
      </c>
      <c r="R3">
        <v>0</v>
      </c>
      <c r="S3">
        <v>0</v>
      </c>
      <c r="T3" s="15">
        <f t="shared" si="3"/>
        <v>0.18055555555555555</v>
      </c>
      <c r="U3" s="16">
        <f t="shared" si="4"/>
        <v>260</v>
      </c>
      <c r="V3" s="17">
        <f t="shared" si="5"/>
        <v>3.0092592592592593E-3</v>
      </c>
      <c r="W3" s="18">
        <f t="shared" si="6"/>
        <v>4.333333333333333</v>
      </c>
      <c r="X3" s="19">
        <f t="shared" si="7"/>
        <v>0</v>
      </c>
      <c r="Y3" s="17">
        <v>3.4722222222222224E-4</v>
      </c>
      <c r="Z3" s="17">
        <v>3.4722222222222224E-4</v>
      </c>
      <c r="AA3" s="17">
        <v>1.0416666666666667E-3</v>
      </c>
      <c r="AC3" s="17">
        <v>1.3888888888888889E-3</v>
      </c>
      <c r="AD3" s="17">
        <v>4.1666666666666669E-4</v>
      </c>
      <c r="AE3" s="17">
        <v>4.1666666666666669E-4</v>
      </c>
      <c r="AF3" s="17">
        <v>2.4305555555555556E-3</v>
      </c>
      <c r="AG3" s="17">
        <v>1.6203703703703703E-3</v>
      </c>
      <c r="AH3" s="17">
        <v>1.6203703703703703E-3</v>
      </c>
      <c r="AI3" s="17">
        <v>5.5555555555555556E-4</v>
      </c>
      <c r="AJ3" s="17">
        <v>5.5555555555555556E-4</v>
      </c>
      <c r="AK3" s="17">
        <v>5.5555555555555556E-4</v>
      </c>
      <c r="AL3" s="17">
        <v>5.5555555555555556E-4</v>
      </c>
      <c r="AM3" s="17"/>
      <c r="AN3" s="17"/>
      <c r="AO3" s="17"/>
      <c r="AP3" s="17">
        <v>2.0833333333333333E-3</v>
      </c>
      <c r="AQ3" s="17"/>
      <c r="AR3" s="17">
        <v>2.0833333333333333E-3</v>
      </c>
      <c r="AS3" s="17">
        <v>3.472222222222222E-3</v>
      </c>
      <c r="AT3" s="17">
        <v>3.472222222222222E-3</v>
      </c>
      <c r="AU3" s="17">
        <v>3.472222222222222E-3</v>
      </c>
      <c r="AV3" s="17">
        <v>3.472222222222222E-3</v>
      </c>
      <c r="AW3" s="17">
        <v>3.472222222222222E-3</v>
      </c>
      <c r="AX3" s="17"/>
      <c r="AY3" s="17">
        <v>4.6296296296296293E-4</v>
      </c>
      <c r="AZ3" s="17">
        <v>3.4722222222222224E-4</v>
      </c>
      <c r="BA3" s="17"/>
      <c r="BB3" s="17"/>
      <c r="BC3" s="17"/>
      <c r="BD3" s="17">
        <v>3.4722222222222224E-4</v>
      </c>
      <c r="BE3" s="17">
        <v>6.9444444444444447E-4</v>
      </c>
      <c r="BF3" s="17">
        <v>6.9444444444444447E-4</v>
      </c>
      <c r="BG3" s="17">
        <v>6.9444444444444447E-4</v>
      </c>
      <c r="BH3" s="17">
        <v>6.9444444444444447E-4</v>
      </c>
      <c r="BI3" s="17">
        <v>1.3888888888888889E-3</v>
      </c>
      <c r="BJ3" s="17">
        <v>1.3888888888888889E-3</v>
      </c>
      <c r="BK3" s="17">
        <v>1.3888888888888889E-3</v>
      </c>
      <c r="BL3" s="17">
        <v>1.3888888888888889E-3</v>
      </c>
      <c r="BM3" s="17">
        <v>1.3888888888888889E-3</v>
      </c>
      <c r="BN3" s="17">
        <v>1.3888888888888889E-3</v>
      </c>
      <c r="BO3" s="17">
        <v>1.3888888888888889E-3</v>
      </c>
      <c r="BP3" s="17">
        <f t="shared" si="8"/>
        <v>3.0092592592592593E-3</v>
      </c>
      <c r="BQ3" s="17">
        <f t="shared" si="9"/>
        <v>3.0092592592592593E-3</v>
      </c>
    </row>
    <row r="4" spans="1:79" x14ac:dyDescent="0.25">
      <c r="A4" s="1">
        <f t="shared" si="0"/>
        <v>41</v>
      </c>
      <c r="B4" s="2">
        <f t="shared" si="1"/>
        <v>10</v>
      </c>
      <c r="C4" s="2">
        <f t="shared" si="2"/>
        <v>2021</v>
      </c>
      <c r="D4" s="48">
        <v>44480</v>
      </c>
      <c r="E4" t="s">
        <v>72</v>
      </c>
      <c r="F4" t="s">
        <v>13</v>
      </c>
      <c r="G4" s="47">
        <v>0.21249999999999999</v>
      </c>
      <c r="H4">
        <v>5.0999999999999996</v>
      </c>
      <c r="I4">
        <v>161</v>
      </c>
      <c r="J4">
        <v>0</v>
      </c>
      <c r="K4" s="47">
        <v>0</v>
      </c>
      <c r="L4">
        <v>0</v>
      </c>
      <c r="M4" s="47">
        <v>0</v>
      </c>
      <c r="N4">
        <v>1</v>
      </c>
      <c r="O4">
        <v>0</v>
      </c>
      <c r="P4" s="47">
        <v>0</v>
      </c>
      <c r="Q4">
        <v>0</v>
      </c>
      <c r="R4">
        <v>0</v>
      </c>
      <c r="S4">
        <v>0</v>
      </c>
      <c r="T4" s="15">
        <f t="shared" si="3"/>
        <v>0.21249999999999999</v>
      </c>
      <c r="U4" s="16">
        <f t="shared" si="4"/>
        <v>306</v>
      </c>
      <c r="V4" s="17">
        <f t="shared" si="5"/>
        <v>1.3198757763975156E-3</v>
      </c>
      <c r="W4" s="18">
        <f t="shared" si="6"/>
        <v>1.9006211180124224</v>
      </c>
      <c r="X4" s="19">
        <f t="shared" si="7"/>
        <v>0.6211180124223602</v>
      </c>
      <c r="Y4" s="17">
        <v>3.4722222222222224E-4</v>
      </c>
      <c r="Z4" s="17">
        <v>3.4722222222222224E-4</v>
      </c>
      <c r="AA4" s="17">
        <v>1.0416666666666667E-3</v>
      </c>
      <c r="AC4" s="17">
        <v>1.3888888888888889E-3</v>
      </c>
      <c r="AD4" s="17">
        <v>4.1666666666666669E-4</v>
      </c>
      <c r="AE4" s="17">
        <v>4.1666666666666669E-4</v>
      </c>
      <c r="AF4" s="17">
        <v>2.4305555555555556E-3</v>
      </c>
      <c r="AG4" s="17">
        <v>1.6203703703703703E-3</v>
      </c>
      <c r="AH4" s="17">
        <v>1.6203703703703703E-3</v>
      </c>
      <c r="AI4" s="17">
        <v>5.5555555555555556E-4</v>
      </c>
      <c r="AJ4" s="17">
        <v>5.5555555555555556E-4</v>
      </c>
      <c r="AK4" s="17">
        <v>5.5555555555555556E-4</v>
      </c>
      <c r="AL4" s="17">
        <v>5.5555555555555556E-4</v>
      </c>
      <c r="AM4" s="17"/>
      <c r="AN4" s="17"/>
      <c r="AO4" s="17"/>
      <c r="AP4" s="17">
        <v>2.0833333333333333E-3</v>
      </c>
      <c r="AQ4" s="17"/>
      <c r="AR4" s="17">
        <v>2.0833333333333333E-3</v>
      </c>
      <c r="AS4" s="17">
        <v>3.472222222222222E-3</v>
      </c>
      <c r="AT4" s="17">
        <v>3.472222222222222E-3</v>
      </c>
      <c r="AU4" s="17">
        <v>3.472222222222222E-3</v>
      </c>
      <c r="AV4" s="17">
        <v>3.472222222222222E-3</v>
      </c>
      <c r="AW4" s="17">
        <v>3.472222222222222E-3</v>
      </c>
      <c r="AX4" s="17"/>
      <c r="AY4" s="17">
        <v>4.6296296296296293E-4</v>
      </c>
      <c r="AZ4" s="17">
        <v>3.4722222222222224E-4</v>
      </c>
      <c r="BA4" s="17"/>
      <c r="BB4" s="17"/>
      <c r="BC4" s="17"/>
      <c r="BD4" s="17">
        <v>3.4722222222222224E-4</v>
      </c>
      <c r="BE4" s="17">
        <v>6.9444444444444447E-4</v>
      </c>
      <c r="BF4" s="17">
        <v>6.9444444444444447E-4</v>
      </c>
      <c r="BG4" s="17">
        <v>6.9444444444444447E-4</v>
      </c>
      <c r="BH4" s="17">
        <v>6.9444444444444447E-4</v>
      </c>
      <c r="BI4" s="17">
        <v>1.3888888888888889E-3</v>
      </c>
      <c r="BJ4" s="17">
        <v>1.3888888888888889E-3</v>
      </c>
      <c r="BK4" s="17">
        <v>1.3888888888888889E-3</v>
      </c>
      <c r="BL4" s="17">
        <v>1.3888888888888889E-3</v>
      </c>
      <c r="BM4" s="17">
        <v>1.3888888888888889E-3</v>
      </c>
      <c r="BN4" s="17">
        <v>1.3888888888888889E-3</v>
      </c>
      <c r="BO4" s="17">
        <v>1.3888888888888889E-3</v>
      </c>
      <c r="BP4" s="17">
        <f t="shared" si="8"/>
        <v>1.3198757763975156E-3</v>
      </c>
      <c r="BQ4" s="17">
        <f t="shared" si="9"/>
        <v>1.3198757763975156E-3</v>
      </c>
    </row>
    <row r="5" spans="1:79" x14ac:dyDescent="0.25">
      <c r="A5" s="1">
        <f t="shared" ref="A5:A66" si="10">_xlfn.ISOWEEKNUM(D5)</f>
        <v>41</v>
      </c>
      <c r="B5" s="2">
        <f t="shared" ref="B5:B66" si="11">MONTH(D5)</f>
        <v>10</v>
      </c>
      <c r="C5" s="2">
        <f t="shared" ref="C5:C66" si="12">YEAR(D5)</f>
        <v>2021</v>
      </c>
      <c r="D5" s="48">
        <v>44480</v>
      </c>
      <c r="E5" t="s">
        <v>67</v>
      </c>
      <c r="F5" t="s">
        <v>13</v>
      </c>
      <c r="G5" s="47">
        <v>7.2916666666666671E-2</v>
      </c>
      <c r="H5">
        <v>1.75</v>
      </c>
      <c r="I5">
        <v>23</v>
      </c>
      <c r="J5">
        <v>0</v>
      </c>
      <c r="K5" s="47">
        <v>0</v>
      </c>
      <c r="L5">
        <v>0</v>
      </c>
      <c r="M5" s="47">
        <v>0</v>
      </c>
      <c r="N5">
        <v>4</v>
      </c>
      <c r="O5">
        <v>0</v>
      </c>
      <c r="P5" s="47">
        <v>0</v>
      </c>
      <c r="Q5">
        <v>0</v>
      </c>
      <c r="R5">
        <v>0</v>
      </c>
      <c r="S5">
        <v>0</v>
      </c>
      <c r="T5" s="15">
        <f t="shared" ref="T5:T66" si="13">G5-P5</f>
        <v>7.2916666666666671E-2</v>
      </c>
      <c r="U5" s="16">
        <f t="shared" ref="U5:U66" si="14">T5 / ("0:1:0")</f>
        <v>105</v>
      </c>
      <c r="V5" s="17">
        <f t="shared" ref="V5:V66" si="15">T5/I5</f>
        <v>3.170289855072464E-3</v>
      </c>
      <c r="W5" s="18">
        <f t="shared" ref="W5:W66" si="16">U5/I5</f>
        <v>4.5652173913043477</v>
      </c>
      <c r="X5" s="19">
        <f t="shared" ref="X5:X66" si="17">(N5*100)/I5</f>
        <v>17.391304347826086</v>
      </c>
      <c r="Y5" s="17">
        <v>3.4722222222222224E-4</v>
      </c>
      <c r="Z5" s="17">
        <v>3.4722222222222224E-4</v>
      </c>
      <c r="AA5" s="17">
        <v>1.0416666666666667E-3</v>
      </c>
      <c r="AC5" s="17">
        <v>1.3888888888888889E-3</v>
      </c>
      <c r="AD5" s="17">
        <v>4.1666666666666669E-4</v>
      </c>
      <c r="AE5" s="17">
        <v>4.1666666666666669E-4</v>
      </c>
      <c r="AF5" s="17">
        <v>2.4305555555555556E-3</v>
      </c>
      <c r="AG5" s="17">
        <v>1.6203703703703703E-3</v>
      </c>
      <c r="AH5" s="17">
        <v>1.6203703703703703E-3</v>
      </c>
      <c r="AI5" s="17">
        <v>5.5555555555555556E-4</v>
      </c>
      <c r="AJ5" s="17">
        <v>5.5555555555555556E-4</v>
      </c>
      <c r="AK5" s="17">
        <v>5.5555555555555556E-4</v>
      </c>
      <c r="AL5" s="17">
        <v>5.5555555555555556E-4</v>
      </c>
      <c r="AM5" s="17"/>
      <c r="AN5" s="17"/>
      <c r="AO5" s="17"/>
      <c r="AP5" s="17">
        <v>2.0833333333333333E-3</v>
      </c>
      <c r="AQ5" s="17"/>
      <c r="AR5" s="17">
        <v>2.0833333333333333E-3</v>
      </c>
      <c r="AS5" s="17">
        <v>3.472222222222222E-3</v>
      </c>
      <c r="AT5" s="17">
        <v>3.472222222222222E-3</v>
      </c>
      <c r="AU5" s="17">
        <v>3.472222222222222E-3</v>
      </c>
      <c r="AV5" s="17">
        <v>3.472222222222222E-3</v>
      </c>
      <c r="AW5" s="17">
        <v>3.472222222222222E-3</v>
      </c>
      <c r="AX5" s="17"/>
      <c r="AY5" s="17">
        <v>4.6296296296296293E-4</v>
      </c>
      <c r="AZ5" s="17">
        <v>3.4722222222222224E-4</v>
      </c>
      <c r="BA5" s="17"/>
      <c r="BB5" s="17"/>
      <c r="BC5" s="17"/>
      <c r="BD5" s="17">
        <v>3.4722222222222224E-4</v>
      </c>
      <c r="BE5" s="17">
        <v>6.9444444444444447E-4</v>
      </c>
      <c r="BF5" s="17">
        <v>6.9444444444444447E-4</v>
      </c>
      <c r="BG5" s="17">
        <v>6.9444444444444447E-4</v>
      </c>
      <c r="BH5" s="17">
        <v>6.9444444444444447E-4</v>
      </c>
      <c r="BI5" s="17">
        <v>1.3888888888888889E-3</v>
      </c>
      <c r="BJ5" s="17">
        <v>1.3888888888888889E-3</v>
      </c>
      <c r="BK5" s="17">
        <v>1.3888888888888889E-3</v>
      </c>
      <c r="BL5" s="17">
        <v>1.3888888888888889E-3</v>
      </c>
      <c r="BM5" s="17">
        <v>1.3888888888888889E-3</v>
      </c>
      <c r="BN5" s="17">
        <v>1.3888888888888889E-3</v>
      </c>
      <c r="BO5" s="17">
        <v>1.3888888888888889E-3</v>
      </c>
      <c r="BP5" s="17">
        <f t="shared" si="8"/>
        <v>3.170289855072464E-3</v>
      </c>
      <c r="BQ5" s="17">
        <f t="shared" si="9"/>
        <v>3.170289855072464E-3</v>
      </c>
    </row>
    <row r="6" spans="1:79" x14ac:dyDescent="0.25">
      <c r="A6" s="1">
        <f t="shared" si="10"/>
        <v>41</v>
      </c>
      <c r="B6" s="2">
        <f t="shared" si="11"/>
        <v>10</v>
      </c>
      <c r="C6" s="2">
        <f t="shared" si="12"/>
        <v>2021</v>
      </c>
      <c r="D6" s="48">
        <v>44480</v>
      </c>
      <c r="E6" t="s">
        <v>67</v>
      </c>
      <c r="F6" t="s">
        <v>13</v>
      </c>
      <c r="G6" s="47">
        <v>0.3125</v>
      </c>
      <c r="H6">
        <v>7.5</v>
      </c>
      <c r="I6">
        <v>111</v>
      </c>
      <c r="J6">
        <v>0</v>
      </c>
      <c r="K6" s="47">
        <v>0</v>
      </c>
      <c r="L6">
        <v>0</v>
      </c>
      <c r="M6" s="47">
        <v>0</v>
      </c>
      <c r="N6">
        <v>5</v>
      </c>
      <c r="O6">
        <v>0</v>
      </c>
      <c r="P6" s="47">
        <v>0</v>
      </c>
      <c r="Q6">
        <v>0</v>
      </c>
      <c r="R6">
        <v>0</v>
      </c>
      <c r="S6">
        <v>0</v>
      </c>
      <c r="T6" s="15">
        <f t="shared" si="13"/>
        <v>0.3125</v>
      </c>
      <c r="U6" s="16">
        <f t="shared" si="14"/>
        <v>450</v>
      </c>
      <c r="V6" s="17">
        <f t="shared" si="15"/>
        <v>2.8153153153153152E-3</v>
      </c>
      <c r="W6" s="18">
        <f t="shared" si="16"/>
        <v>4.0540540540540544</v>
      </c>
      <c r="X6" s="19">
        <f t="shared" si="17"/>
        <v>4.5045045045045047</v>
      </c>
      <c r="Y6" s="17">
        <v>3.4722222222222224E-4</v>
      </c>
      <c r="Z6" s="17">
        <v>3.4722222222222224E-4</v>
      </c>
      <c r="AA6" s="17">
        <v>1.0416666666666667E-3</v>
      </c>
      <c r="AC6" s="17">
        <v>1.3888888888888889E-3</v>
      </c>
      <c r="AD6" s="17">
        <v>4.1666666666666669E-4</v>
      </c>
      <c r="AE6" s="17">
        <v>4.1666666666666669E-4</v>
      </c>
      <c r="AF6" s="17">
        <v>2.4305555555555556E-3</v>
      </c>
      <c r="AG6" s="17">
        <v>1.6203703703703703E-3</v>
      </c>
      <c r="AH6" s="17">
        <v>1.6203703703703703E-3</v>
      </c>
      <c r="AI6" s="17">
        <v>5.5555555555555556E-4</v>
      </c>
      <c r="AJ6" s="17">
        <v>5.5555555555555556E-4</v>
      </c>
      <c r="AK6" s="17">
        <v>5.5555555555555556E-4</v>
      </c>
      <c r="AL6" s="17">
        <v>5.5555555555555556E-4</v>
      </c>
      <c r="AM6" s="17"/>
      <c r="AN6" s="17"/>
      <c r="AO6" s="17"/>
      <c r="AP6" s="17">
        <v>2.0833333333333333E-3</v>
      </c>
      <c r="AQ6" s="17"/>
      <c r="AR6" s="17">
        <v>2.0833333333333333E-3</v>
      </c>
      <c r="AS6" s="17">
        <v>3.472222222222222E-3</v>
      </c>
      <c r="AT6" s="17">
        <v>3.472222222222222E-3</v>
      </c>
      <c r="AU6" s="17">
        <v>3.472222222222222E-3</v>
      </c>
      <c r="AV6" s="17">
        <v>3.472222222222222E-3</v>
      </c>
      <c r="AW6" s="17">
        <v>3.472222222222222E-3</v>
      </c>
      <c r="AX6" s="17"/>
      <c r="AY6" s="17">
        <v>4.6296296296296293E-4</v>
      </c>
      <c r="AZ6" s="17">
        <v>3.4722222222222224E-4</v>
      </c>
      <c r="BA6" s="17"/>
      <c r="BB6" s="17"/>
      <c r="BC6" s="17"/>
      <c r="BD6" s="17">
        <v>3.4722222222222224E-4</v>
      </c>
      <c r="BE6" s="17">
        <v>6.9444444444444447E-4</v>
      </c>
      <c r="BF6" s="17">
        <v>6.9444444444444447E-4</v>
      </c>
      <c r="BG6" s="17">
        <v>6.9444444444444447E-4</v>
      </c>
      <c r="BH6" s="17">
        <v>6.9444444444444447E-4</v>
      </c>
      <c r="BI6" s="17">
        <v>1.3888888888888889E-3</v>
      </c>
      <c r="BJ6" s="17">
        <v>1.3888888888888889E-3</v>
      </c>
      <c r="BK6" s="17">
        <v>1.3888888888888889E-3</v>
      </c>
      <c r="BL6" s="17">
        <v>1.3888888888888889E-3</v>
      </c>
      <c r="BM6" s="17">
        <v>1.3888888888888889E-3</v>
      </c>
      <c r="BN6" s="17">
        <v>1.3888888888888889E-3</v>
      </c>
      <c r="BO6" s="17">
        <v>1.3888888888888889E-3</v>
      </c>
      <c r="BP6" s="17">
        <f t="shared" si="8"/>
        <v>2.8153153153153152E-3</v>
      </c>
      <c r="BQ6" s="17">
        <f t="shared" si="9"/>
        <v>2.8153153153153152E-3</v>
      </c>
    </row>
    <row r="7" spans="1:79" x14ac:dyDescent="0.25">
      <c r="A7" s="1">
        <f t="shared" si="10"/>
        <v>41</v>
      </c>
      <c r="B7" s="2">
        <f t="shared" si="11"/>
        <v>10</v>
      </c>
      <c r="C7" s="2">
        <f t="shared" si="12"/>
        <v>2021</v>
      </c>
      <c r="D7" s="48">
        <v>44480</v>
      </c>
      <c r="E7" t="s">
        <v>74</v>
      </c>
      <c r="F7" t="s">
        <v>13</v>
      </c>
      <c r="G7" s="47">
        <v>0.15625</v>
      </c>
      <c r="H7">
        <v>3.75</v>
      </c>
      <c r="I7">
        <v>81</v>
      </c>
      <c r="J7">
        <v>0</v>
      </c>
      <c r="K7" s="47">
        <v>0</v>
      </c>
      <c r="L7">
        <v>0</v>
      </c>
      <c r="M7" s="47">
        <v>0</v>
      </c>
      <c r="N7">
        <v>14</v>
      </c>
      <c r="O7">
        <v>0</v>
      </c>
      <c r="P7" s="47">
        <v>0</v>
      </c>
      <c r="Q7">
        <v>0</v>
      </c>
      <c r="R7">
        <v>0</v>
      </c>
      <c r="S7">
        <v>0</v>
      </c>
      <c r="T7" s="15">
        <f t="shared" si="13"/>
        <v>0.15625</v>
      </c>
      <c r="U7" s="16">
        <f t="shared" si="14"/>
        <v>225</v>
      </c>
      <c r="V7" s="17">
        <f t="shared" si="15"/>
        <v>1.9290123456790122E-3</v>
      </c>
      <c r="W7" s="18">
        <f t="shared" si="16"/>
        <v>2.7777777777777777</v>
      </c>
      <c r="X7" s="19">
        <f t="shared" si="17"/>
        <v>17.283950617283949</v>
      </c>
      <c r="Y7" s="17">
        <v>3.4722222222222224E-4</v>
      </c>
      <c r="Z7" s="17">
        <v>3.4722222222222224E-4</v>
      </c>
      <c r="AA7" s="17">
        <v>1.0416666666666667E-3</v>
      </c>
      <c r="AC7" s="17">
        <v>1.3888888888888889E-3</v>
      </c>
      <c r="AD7" s="17">
        <v>4.1666666666666669E-4</v>
      </c>
      <c r="AE7" s="17">
        <v>4.1666666666666669E-4</v>
      </c>
      <c r="AF7" s="17">
        <v>2.4305555555555556E-3</v>
      </c>
      <c r="AG7" s="17">
        <v>1.6203703703703703E-3</v>
      </c>
      <c r="AH7" s="17">
        <v>1.6203703703703703E-3</v>
      </c>
      <c r="AI7" s="17">
        <v>5.5555555555555556E-4</v>
      </c>
      <c r="AJ7" s="17">
        <v>5.5555555555555556E-4</v>
      </c>
      <c r="AK7" s="17">
        <v>5.5555555555555556E-4</v>
      </c>
      <c r="AL7" s="17">
        <v>5.5555555555555556E-4</v>
      </c>
      <c r="AM7" s="17"/>
      <c r="AN7" s="17"/>
      <c r="AO7" s="17"/>
      <c r="AP7" s="17">
        <v>2.0833333333333333E-3</v>
      </c>
      <c r="AQ7" s="17"/>
      <c r="AR7" s="17">
        <v>2.0833333333333333E-3</v>
      </c>
      <c r="AS7" s="17">
        <v>3.472222222222222E-3</v>
      </c>
      <c r="AT7" s="17">
        <v>3.472222222222222E-3</v>
      </c>
      <c r="AU7" s="17">
        <v>3.472222222222222E-3</v>
      </c>
      <c r="AV7" s="17">
        <v>3.472222222222222E-3</v>
      </c>
      <c r="AW7" s="17">
        <v>3.472222222222222E-3</v>
      </c>
      <c r="AX7" s="17"/>
      <c r="AY7" s="17">
        <v>4.6296296296296293E-4</v>
      </c>
      <c r="AZ7" s="17">
        <v>3.4722222222222224E-4</v>
      </c>
      <c r="BA7" s="17"/>
      <c r="BB7" s="17"/>
      <c r="BC7" s="17"/>
      <c r="BD7" s="17">
        <v>3.4722222222222224E-4</v>
      </c>
      <c r="BE7" s="17">
        <v>6.9444444444444447E-4</v>
      </c>
      <c r="BF7" s="17">
        <v>6.9444444444444447E-4</v>
      </c>
      <c r="BG7" s="17">
        <v>6.9444444444444447E-4</v>
      </c>
      <c r="BH7" s="17">
        <v>6.9444444444444447E-4</v>
      </c>
      <c r="BI7" s="17">
        <v>1.3888888888888889E-3</v>
      </c>
      <c r="BJ7" s="17">
        <v>1.3888888888888889E-3</v>
      </c>
      <c r="BK7" s="17">
        <v>1.3888888888888889E-3</v>
      </c>
      <c r="BL7" s="17">
        <v>1.3888888888888889E-3</v>
      </c>
      <c r="BM7" s="17">
        <v>1.3888888888888889E-3</v>
      </c>
      <c r="BN7" s="17">
        <v>1.3888888888888889E-3</v>
      </c>
      <c r="BO7" s="17">
        <v>1.3888888888888889E-3</v>
      </c>
      <c r="BP7" s="17">
        <f t="shared" si="8"/>
        <v>1.9290123456790122E-3</v>
      </c>
      <c r="BQ7" s="17">
        <f t="shared" si="9"/>
        <v>1.9290123456790122E-3</v>
      </c>
    </row>
    <row r="8" spans="1:79" x14ac:dyDescent="0.25">
      <c r="A8" s="1">
        <f t="shared" si="10"/>
        <v>41</v>
      </c>
      <c r="B8" s="2">
        <f t="shared" si="11"/>
        <v>10</v>
      </c>
      <c r="C8" s="2">
        <f t="shared" si="12"/>
        <v>2021</v>
      </c>
      <c r="D8" s="48">
        <v>44480</v>
      </c>
      <c r="E8" t="s">
        <v>74</v>
      </c>
      <c r="F8" t="s">
        <v>13</v>
      </c>
      <c r="G8" s="47">
        <v>0.29166666666666669</v>
      </c>
      <c r="H8">
        <v>7</v>
      </c>
      <c r="I8">
        <v>18</v>
      </c>
      <c r="J8">
        <v>0</v>
      </c>
      <c r="K8" s="47">
        <v>0</v>
      </c>
      <c r="L8">
        <v>0</v>
      </c>
      <c r="M8" s="47">
        <v>0</v>
      </c>
      <c r="N8">
        <v>0</v>
      </c>
      <c r="O8">
        <v>0</v>
      </c>
      <c r="P8" s="47">
        <v>0</v>
      </c>
      <c r="Q8">
        <v>0</v>
      </c>
      <c r="R8">
        <v>0</v>
      </c>
      <c r="S8">
        <v>0</v>
      </c>
      <c r="T8" s="15">
        <f t="shared" si="13"/>
        <v>0.29166666666666669</v>
      </c>
      <c r="U8" s="16">
        <f t="shared" si="14"/>
        <v>420</v>
      </c>
      <c r="V8" s="17">
        <f t="shared" si="15"/>
        <v>1.6203703703703706E-2</v>
      </c>
      <c r="W8" s="18">
        <f t="shared" si="16"/>
        <v>23.333333333333332</v>
      </c>
      <c r="X8" s="19">
        <f t="shared" si="17"/>
        <v>0</v>
      </c>
      <c r="Y8" s="17">
        <v>3.4722222222222224E-4</v>
      </c>
      <c r="Z8" s="17">
        <v>3.4722222222222224E-4</v>
      </c>
      <c r="AA8" s="17">
        <v>1.0416666666666667E-3</v>
      </c>
      <c r="AC8" s="17">
        <v>1.3888888888888889E-3</v>
      </c>
      <c r="AD8" s="17">
        <v>4.1666666666666669E-4</v>
      </c>
      <c r="AE8" s="17">
        <v>4.1666666666666669E-4</v>
      </c>
      <c r="AF8" s="17">
        <v>2.4305555555555556E-3</v>
      </c>
      <c r="AG8" s="17">
        <v>1.6203703703703703E-3</v>
      </c>
      <c r="AH8" s="17">
        <v>1.6203703703703703E-3</v>
      </c>
      <c r="AI8" s="17">
        <v>5.5555555555555556E-4</v>
      </c>
      <c r="AJ8" s="17">
        <v>5.5555555555555556E-4</v>
      </c>
      <c r="AK8" s="17">
        <v>5.5555555555555556E-4</v>
      </c>
      <c r="AL8" s="17">
        <v>5.5555555555555556E-4</v>
      </c>
      <c r="AM8" s="17"/>
      <c r="AN8" s="17"/>
      <c r="AO8" s="17"/>
      <c r="AP8" s="17">
        <v>2.0833333333333333E-3</v>
      </c>
      <c r="AQ8" s="17"/>
      <c r="AR8" s="17">
        <v>2.0833333333333333E-3</v>
      </c>
      <c r="AS8" s="17">
        <v>3.472222222222222E-3</v>
      </c>
      <c r="AT8" s="17">
        <v>3.472222222222222E-3</v>
      </c>
      <c r="AU8" s="17">
        <v>3.472222222222222E-3</v>
      </c>
      <c r="AV8" s="17">
        <v>3.472222222222222E-3</v>
      </c>
      <c r="AW8" s="17">
        <v>3.472222222222222E-3</v>
      </c>
      <c r="AX8" s="17"/>
      <c r="AY8" s="17">
        <v>4.6296296296296293E-4</v>
      </c>
      <c r="AZ8" s="17">
        <v>3.4722222222222224E-4</v>
      </c>
      <c r="BA8" s="17"/>
      <c r="BB8" s="17"/>
      <c r="BC8" s="17"/>
      <c r="BD8" s="17">
        <v>3.4722222222222224E-4</v>
      </c>
      <c r="BE8" s="17">
        <v>6.9444444444444447E-4</v>
      </c>
      <c r="BF8" s="17">
        <v>6.9444444444444447E-4</v>
      </c>
      <c r="BG8" s="17">
        <v>6.9444444444444447E-4</v>
      </c>
      <c r="BH8" s="17">
        <v>6.9444444444444447E-4</v>
      </c>
      <c r="BI8" s="17">
        <v>1.3888888888888889E-3</v>
      </c>
      <c r="BJ8" s="17">
        <v>1.3888888888888889E-3</v>
      </c>
      <c r="BK8" s="17">
        <v>1.3888888888888889E-3</v>
      </c>
      <c r="BL8" s="17">
        <v>1.3888888888888889E-3</v>
      </c>
      <c r="BM8" s="17">
        <v>1.3888888888888889E-3</v>
      </c>
      <c r="BN8" s="17">
        <v>1.3888888888888889E-3</v>
      </c>
      <c r="BO8" s="17">
        <v>1.3888888888888889E-3</v>
      </c>
      <c r="BP8" s="17">
        <f t="shared" si="8"/>
        <v>1.6203703703703706E-2</v>
      </c>
      <c r="BQ8" s="17">
        <f t="shared" si="9"/>
        <v>1.6203703703703706E-2</v>
      </c>
    </row>
    <row r="9" spans="1:79" x14ac:dyDescent="0.25">
      <c r="A9" s="1">
        <f t="shared" si="10"/>
        <v>41</v>
      </c>
      <c r="B9" s="2">
        <f t="shared" si="11"/>
        <v>10</v>
      </c>
      <c r="C9" s="2">
        <f t="shared" si="12"/>
        <v>2021</v>
      </c>
      <c r="D9" s="48">
        <v>44480</v>
      </c>
      <c r="E9" t="s">
        <v>79</v>
      </c>
      <c r="F9" t="s">
        <v>13</v>
      </c>
      <c r="G9" s="47">
        <v>0.33333333333333331</v>
      </c>
      <c r="H9">
        <v>8</v>
      </c>
      <c r="I9">
        <v>56</v>
      </c>
      <c r="J9">
        <v>0</v>
      </c>
      <c r="K9" s="47">
        <v>0</v>
      </c>
      <c r="L9">
        <v>0</v>
      </c>
      <c r="M9" s="47">
        <v>0</v>
      </c>
      <c r="N9">
        <v>4</v>
      </c>
      <c r="O9">
        <v>0</v>
      </c>
      <c r="P9" s="47">
        <v>0</v>
      </c>
      <c r="Q9">
        <v>0</v>
      </c>
      <c r="R9">
        <v>0</v>
      </c>
      <c r="S9">
        <v>0</v>
      </c>
      <c r="T9" s="15">
        <f t="shared" si="13"/>
        <v>0.33333333333333331</v>
      </c>
      <c r="U9" s="16">
        <f t="shared" si="14"/>
        <v>479.99999999999994</v>
      </c>
      <c r="V9" s="17">
        <f t="shared" si="15"/>
        <v>5.9523809523809521E-3</v>
      </c>
      <c r="W9" s="18">
        <f t="shared" si="16"/>
        <v>8.5714285714285712</v>
      </c>
      <c r="X9" s="19">
        <f t="shared" si="17"/>
        <v>7.1428571428571432</v>
      </c>
      <c r="Y9" s="17">
        <v>3.4722222222222224E-4</v>
      </c>
      <c r="Z9" s="17">
        <v>3.4722222222222224E-4</v>
      </c>
      <c r="AA9" s="17">
        <v>1.0416666666666667E-3</v>
      </c>
      <c r="AC9" s="17">
        <v>1.3888888888888889E-3</v>
      </c>
      <c r="AD9" s="17">
        <v>4.1666666666666669E-4</v>
      </c>
      <c r="AE9" s="17">
        <v>4.1666666666666669E-4</v>
      </c>
      <c r="AF9" s="17">
        <v>2.4305555555555556E-3</v>
      </c>
      <c r="AG9" s="17">
        <v>1.6203703703703703E-3</v>
      </c>
      <c r="AH9" s="17">
        <v>1.6203703703703703E-3</v>
      </c>
      <c r="AI9" s="17">
        <v>5.5555555555555556E-4</v>
      </c>
      <c r="AJ9" s="17">
        <v>5.5555555555555556E-4</v>
      </c>
      <c r="AK9" s="17">
        <v>5.5555555555555556E-4</v>
      </c>
      <c r="AL9" s="17">
        <v>5.5555555555555556E-4</v>
      </c>
      <c r="AM9" s="17"/>
      <c r="AN9" s="17"/>
      <c r="AO9" s="17"/>
      <c r="AP9" s="17">
        <v>2.0833333333333333E-3</v>
      </c>
      <c r="AQ9" s="17"/>
      <c r="AR9" s="17">
        <v>2.0833333333333333E-3</v>
      </c>
      <c r="AS9" s="17">
        <v>3.472222222222222E-3</v>
      </c>
      <c r="AT9" s="17">
        <v>3.472222222222222E-3</v>
      </c>
      <c r="AU9" s="17">
        <v>3.472222222222222E-3</v>
      </c>
      <c r="AV9" s="17">
        <v>3.472222222222222E-3</v>
      </c>
      <c r="AW9" s="17">
        <v>3.472222222222222E-3</v>
      </c>
      <c r="AX9" s="17"/>
      <c r="AY9" s="17">
        <v>4.6296296296296293E-4</v>
      </c>
      <c r="AZ9" s="17">
        <v>3.4722222222222224E-4</v>
      </c>
      <c r="BA9" s="17"/>
      <c r="BB9" s="17"/>
      <c r="BC9" s="17"/>
      <c r="BD9" s="17">
        <v>3.4722222222222224E-4</v>
      </c>
      <c r="BE9" s="17">
        <v>6.9444444444444447E-4</v>
      </c>
      <c r="BF9" s="17">
        <v>6.9444444444444447E-4</v>
      </c>
      <c r="BG9" s="17">
        <v>6.9444444444444447E-4</v>
      </c>
      <c r="BH9" s="17">
        <v>6.9444444444444447E-4</v>
      </c>
      <c r="BI9" s="17">
        <v>1.3888888888888889E-3</v>
      </c>
      <c r="BJ9" s="17">
        <v>1.3888888888888889E-3</v>
      </c>
      <c r="BK9" s="17">
        <v>1.3888888888888889E-3</v>
      </c>
      <c r="BL9" s="17">
        <v>1.3888888888888889E-3</v>
      </c>
      <c r="BM9" s="17">
        <v>1.3888888888888889E-3</v>
      </c>
      <c r="BN9" s="17">
        <v>1.3888888888888889E-3</v>
      </c>
      <c r="BO9" s="17">
        <v>1.3888888888888889E-3</v>
      </c>
      <c r="BP9" s="17">
        <f t="shared" si="8"/>
        <v>5.9523809523809521E-3</v>
      </c>
      <c r="BQ9" s="17">
        <f t="shared" si="9"/>
        <v>5.9523809523809521E-3</v>
      </c>
    </row>
    <row r="10" spans="1:79" x14ac:dyDescent="0.25">
      <c r="A10" s="1">
        <f t="shared" si="10"/>
        <v>41</v>
      </c>
      <c r="B10" s="2">
        <f t="shared" si="11"/>
        <v>10</v>
      </c>
      <c r="C10" s="2">
        <f t="shared" si="12"/>
        <v>2021</v>
      </c>
      <c r="D10" s="48">
        <v>44480</v>
      </c>
      <c r="E10" t="s">
        <v>54</v>
      </c>
      <c r="F10" t="s">
        <v>13</v>
      </c>
      <c r="G10" s="47">
        <v>0.1875</v>
      </c>
      <c r="H10">
        <v>4.5</v>
      </c>
      <c r="I10">
        <v>69</v>
      </c>
      <c r="J10">
        <v>0</v>
      </c>
      <c r="K10" s="47">
        <v>0</v>
      </c>
      <c r="L10">
        <v>0</v>
      </c>
      <c r="M10" s="47">
        <v>0</v>
      </c>
      <c r="N10">
        <v>6</v>
      </c>
      <c r="O10">
        <v>0</v>
      </c>
      <c r="P10" s="47">
        <v>0</v>
      </c>
      <c r="Q10">
        <v>0</v>
      </c>
      <c r="R10">
        <v>0</v>
      </c>
      <c r="S10">
        <v>0</v>
      </c>
      <c r="T10" s="15">
        <f t="shared" si="13"/>
        <v>0.1875</v>
      </c>
      <c r="U10" s="16">
        <f t="shared" si="14"/>
        <v>270</v>
      </c>
      <c r="V10" s="17">
        <f t="shared" si="15"/>
        <v>2.717391304347826E-3</v>
      </c>
      <c r="W10" s="18">
        <f t="shared" si="16"/>
        <v>3.9130434782608696</v>
      </c>
      <c r="X10" s="19">
        <f t="shared" si="17"/>
        <v>8.695652173913043</v>
      </c>
      <c r="Y10" s="17">
        <v>3.4722222222222224E-4</v>
      </c>
      <c r="Z10" s="17">
        <v>3.4722222222222224E-4</v>
      </c>
      <c r="AA10" s="17">
        <v>1.0416666666666667E-3</v>
      </c>
      <c r="AC10" s="17">
        <v>1.3888888888888889E-3</v>
      </c>
      <c r="AD10" s="17">
        <v>4.1666666666666669E-4</v>
      </c>
      <c r="AE10" s="17">
        <v>4.1666666666666669E-4</v>
      </c>
      <c r="AF10" s="17">
        <v>2.4305555555555556E-3</v>
      </c>
      <c r="AG10" s="17">
        <v>1.6203703703703703E-3</v>
      </c>
      <c r="AH10" s="17">
        <v>1.6203703703703703E-3</v>
      </c>
      <c r="AI10" s="17">
        <v>5.5555555555555556E-4</v>
      </c>
      <c r="AJ10" s="17">
        <v>5.5555555555555556E-4</v>
      </c>
      <c r="AK10" s="17">
        <v>5.5555555555555556E-4</v>
      </c>
      <c r="AL10" s="17">
        <v>5.5555555555555556E-4</v>
      </c>
      <c r="AM10" s="17"/>
      <c r="AN10" s="17"/>
      <c r="AO10" s="17"/>
      <c r="AP10" s="17">
        <v>2.0833333333333333E-3</v>
      </c>
      <c r="AQ10" s="17"/>
      <c r="AR10" s="17">
        <v>2.0833333333333333E-3</v>
      </c>
      <c r="AS10" s="17">
        <v>3.472222222222222E-3</v>
      </c>
      <c r="AT10" s="17">
        <v>3.472222222222222E-3</v>
      </c>
      <c r="AU10" s="17">
        <v>3.472222222222222E-3</v>
      </c>
      <c r="AV10" s="17">
        <v>3.472222222222222E-3</v>
      </c>
      <c r="AW10" s="17">
        <v>3.472222222222222E-3</v>
      </c>
      <c r="AX10" s="17"/>
      <c r="AY10" s="17">
        <v>4.6296296296296293E-4</v>
      </c>
      <c r="AZ10" s="17">
        <v>3.4722222222222224E-4</v>
      </c>
      <c r="BA10" s="17"/>
      <c r="BB10" s="17"/>
      <c r="BC10" s="17"/>
      <c r="BD10" s="17">
        <v>3.4722222222222224E-4</v>
      </c>
      <c r="BE10" s="17">
        <v>6.9444444444444447E-4</v>
      </c>
      <c r="BF10" s="17">
        <v>6.9444444444444447E-4</v>
      </c>
      <c r="BG10" s="17">
        <v>6.9444444444444447E-4</v>
      </c>
      <c r="BH10" s="17">
        <v>6.9444444444444447E-4</v>
      </c>
      <c r="BI10" s="17">
        <v>1.3888888888888889E-3</v>
      </c>
      <c r="BJ10" s="17">
        <v>1.3888888888888889E-3</v>
      </c>
      <c r="BK10" s="17">
        <v>1.3888888888888889E-3</v>
      </c>
      <c r="BL10" s="17">
        <v>1.3888888888888889E-3</v>
      </c>
      <c r="BM10" s="17">
        <v>1.3888888888888889E-3</v>
      </c>
      <c r="BN10" s="17">
        <v>1.3888888888888889E-3</v>
      </c>
      <c r="BO10" s="17">
        <v>1.3888888888888889E-3</v>
      </c>
      <c r="BP10" s="17">
        <f t="shared" si="8"/>
        <v>2.717391304347826E-3</v>
      </c>
      <c r="BQ10" s="17">
        <f t="shared" si="9"/>
        <v>2.717391304347826E-3</v>
      </c>
    </row>
    <row r="11" spans="1:79" x14ac:dyDescent="0.25">
      <c r="A11" s="1">
        <f t="shared" si="10"/>
        <v>41</v>
      </c>
      <c r="B11" s="2">
        <f t="shared" si="11"/>
        <v>10</v>
      </c>
      <c r="C11" s="2">
        <f t="shared" si="12"/>
        <v>2021</v>
      </c>
      <c r="D11" s="48">
        <v>44480</v>
      </c>
      <c r="E11" t="s">
        <v>56</v>
      </c>
      <c r="F11" t="s">
        <v>10</v>
      </c>
      <c r="G11" s="47">
        <v>5.2083333333333336E-2</v>
      </c>
      <c r="H11">
        <v>1.25</v>
      </c>
      <c r="I11">
        <v>173</v>
      </c>
      <c r="J11">
        <v>0</v>
      </c>
      <c r="K11" s="47">
        <v>0</v>
      </c>
      <c r="L11">
        <v>0</v>
      </c>
      <c r="M11" s="47">
        <v>0</v>
      </c>
      <c r="N11">
        <v>0</v>
      </c>
      <c r="O11">
        <v>0</v>
      </c>
      <c r="P11" s="47">
        <v>0</v>
      </c>
      <c r="Q11">
        <v>0</v>
      </c>
      <c r="R11">
        <v>0</v>
      </c>
      <c r="S11">
        <v>0</v>
      </c>
      <c r="T11" s="15">
        <f t="shared" si="13"/>
        <v>5.2083333333333336E-2</v>
      </c>
      <c r="U11" s="16">
        <f t="shared" si="14"/>
        <v>75</v>
      </c>
      <c r="V11" s="17">
        <f t="shared" si="15"/>
        <v>3.0105973025048173E-4</v>
      </c>
      <c r="W11" s="18">
        <f t="shared" si="16"/>
        <v>0.43352601156069365</v>
      </c>
      <c r="X11" s="19">
        <f t="shared" si="17"/>
        <v>0</v>
      </c>
      <c r="Y11" s="17">
        <v>3.4722222222222224E-4</v>
      </c>
      <c r="Z11" s="17">
        <v>3.4722222222222224E-4</v>
      </c>
      <c r="AA11" s="17">
        <v>1.0416666666666667E-3</v>
      </c>
      <c r="AC11" s="17">
        <v>1.3888888888888889E-3</v>
      </c>
      <c r="AD11" s="17">
        <v>4.1666666666666669E-4</v>
      </c>
      <c r="AE11" s="17">
        <v>4.1666666666666669E-4</v>
      </c>
      <c r="AF11" s="17">
        <v>2.4305555555555556E-3</v>
      </c>
      <c r="AG11" s="17">
        <v>1.6203703703703703E-3</v>
      </c>
      <c r="AH11" s="17">
        <v>1.6203703703703703E-3</v>
      </c>
      <c r="AI11" s="17">
        <v>5.5555555555555556E-4</v>
      </c>
      <c r="AJ11" s="17">
        <v>5.5555555555555556E-4</v>
      </c>
      <c r="AK11" s="17">
        <v>5.5555555555555556E-4</v>
      </c>
      <c r="AL11" s="17">
        <v>5.5555555555555556E-4</v>
      </c>
      <c r="AM11" s="17"/>
      <c r="AN11" s="17"/>
      <c r="AO11" s="17"/>
      <c r="AP11" s="17">
        <v>2.0833333333333333E-3</v>
      </c>
      <c r="AQ11" s="17"/>
      <c r="AR11" s="17">
        <v>2.0833333333333333E-3</v>
      </c>
      <c r="AS11" s="17">
        <v>3.472222222222222E-3</v>
      </c>
      <c r="AT11" s="17">
        <v>3.472222222222222E-3</v>
      </c>
      <c r="AU11" s="17">
        <v>3.472222222222222E-3</v>
      </c>
      <c r="AV11" s="17">
        <v>3.472222222222222E-3</v>
      </c>
      <c r="AW11" s="17">
        <v>3.472222222222222E-3</v>
      </c>
      <c r="AX11" s="17"/>
      <c r="AY11" s="17">
        <v>4.6296296296296293E-4</v>
      </c>
      <c r="AZ11" s="17">
        <v>3.4722222222222224E-4</v>
      </c>
      <c r="BA11" s="17"/>
      <c r="BB11" s="17"/>
      <c r="BC11" s="17"/>
      <c r="BD11" s="17">
        <v>3.4722222222222224E-4</v>
      </c>
      <c r="BE11" s="17">
        <v>6.9444444444444447E-4</v>
      </c>
      <c r="BF11" s="17">
        <v>6.9444444444444447E-4</v>
      </c>
      <c r="BG11" s="17">
        <v>6.9444444444444447E-4</v>
      </c>
      <c r="BH11" s="17">
        <v>6.9444444444444447E-4</v>
      </c>
      <c r="BI11" s="17">
        <v>1.3888888888888889E-3</v>
      </c>
      <c r="BJ11" s="17">
        <v>1.3888888888888889E-3</v>
      </c>
      <c r="BK11" s="17">
        <v>1.3888888888888889E-3</v>
      </c>
      <c r="BL11" s="17">
        <v>1.3888888888888889E-3</v>
      </c>
      <c r="BM11" s="17">
        <v>1.3888888888888889E-3</v>
      </c>
      <c r="BN11" s="17">
        <v>1.3888888888888889E-3</v>
      </c>
      <c r="BO11" s="17">
        <v>1.3888888888888889E-3</v>
      </c>
      <c r="BP11" s="17">
        <f t="shared" si="8"/>
        <v>3.0105973025048173E-4</v>
      </c>
      <c r="BQ11" s="17">
        <f t="shared" si="9"/>
        <v>3.0105973025048173E-4</v>
      </c>
    </row>
    <row r="12" spans="1:79" x14ac:dyDescent="0.25">
      <c r="A12" s="1">
        <f t="shared" si="10"/>
        <v>41</v>
      </c>
      <c r="B12" s="2">
        <f t="shared" si="11"/>
        <v>10</v>
      </c>
      <c r="C12" s="2">
        <f t="shared" si="12"/>
        <v>2021</v>
      </c>
      <c r="D12" s="48">
        <v>44480</v>
      </c>
      <c r="E12" t="s">
        <v>56</v>
      </c>
      <c r="F12" t="s">
        <v>13</v>
      </c>
      <c r="G12" s="47">
        <v>0.19444444444444445</v>
      </c>
      <c r="H12">
        <v>4.67</v>
      </c>
      <c r="I12">
        <v>350</v>
      </c>
      <c r="J12">
        <v>0</v>
      </c>
      <c r="K12" s="47">
        <v>0</v>
      </c>
      <c r="L12">
        <v>0</v>
      </c>
      <c r="M12" s="47">
        <v>0</v>
      </c>
      <c r="N12">
        <v>29</v>
      </c>
      <c r="O12">
        <v>0</v>
      </c>
      <c r="P12" s="47">
        <v>0</v>
      </c>
      <c r="Q12">
        <v>0</v>
      </c>
      <c r="R12">
        <v>0</v>
      </c>
      <c r="S12">
        <v>0</v>
      </c>
      <c r="T12" s="15">
        <f t="shared" si="13"/>
        <v>0.19444444444444445</v>
      </c>
      <c r="U12" s="16">
        <f t="shared" si="14"/>
        <v>280</v>
      </c>
      <c r="V12" s="17">
        <f t="shared" si="15"/>
        <v>5.5555555555555556E-4</v>
      </c>
      <c r="W12" s="18">
        <f t="shared" si="16"/>
        <v>0.8</v>
      </c>
      <c r="X12" s="19">
        <f t="shared" si="17"/>
        <v>8.2857142857142865</v>
      </c>
      <c r="Y12" s="17">
        <v>3.4722222222222224E-4</v>
      </c>
      <c r="Z12" s="17">
        <v>3.4722222222222224E-4</v>
      </c>
      <c r="AA12" s="17">
        <v>1.0416666666666667E-3</v>
      </c>
      <c r="AC12" s="17">
        <v>1.3888888888888889E-3</v>
      </c>
      <c r="AD12" s="17">
        <v>4.1666666666666669E-4</v>
      </c>
      <c r="AE12" s="17">
        <v>4.1666666666666669E-4</v>
      </c>
      <c r="AF12" s="17">
        <v>2.4305555555555556E-3</v>
      </c>
      <c r="AG12" s="17">
        <v>1.6203703703703703E-3</v>
      </c>
      <c r="AH12" s="17">
        <v>1.6203703703703703E-3</v>
      </c>
      <c r="AI12" s="17">
        <v>5.5555555555555556E-4</v>
      </c>
      <c r="AJ12" s="17">
        <v>5.5555555555555556E-4</v>
      </c>
      <c r="AK12" s="17">
        <v>5.5555555555555556E-4</v>
      </c>
      <c r="AL12" s="17">
        <v>5.5555555555555556E-4</v>
      </c>
      <c r="AM12" s="17"/>
      <c r="AN12" s="17"/>
      <c r="AO12" s="17"/>
      <c r="AP12" s="17">
        <v>2.0833333333333333E-3</v>
      </c>
      <c r="AQ12" s="17"/>
      <c r="AR12" s="17">
        <v>2.0833333333333333E-3</v>
      </c>
      <c r="AS12" s="17">
        <v>3.472222222222222E-3</v>
      </c>
      <c r="AT12" s="17">
        <v>3.472222222222222E-3</v>
      </c>
      <c r="AU12" s="17">
        <v>3.472222222222222E-3</v>
      </c>
      <c r="AV12" s="17">
        <v>3.472222222222222E-3</v>
      </c>
      <c r="AW12" s="17">
        <v>3.472222222222222E-3</v>
      </c>
      <c r="AX12" s="17"/>
      <c r="AY12" s="17">
        <v>4.6296296296296293E-4</v>
      </c>
      <c r="AZ12" s="17">
        <v>3.4722222222222224E-4</v>
      </c>
      <c r="BA12" s="17"/>
      <c r="BB12" s="17"/>
      <c r="BC12" s="17"/>
      <c r="BD12" s="17">
        <v>3.4722222222222224E-4</v>
      </c>
      <c r="BE12" s="17">
        <v>6.9444444444444447E-4</v>
      </c>
      <c r="BF12" s="17">
        <v>6.9444444444444447E-4</v>
      </c>
      <c r="BG12" s="17">
        <v>6.9444444444444447E-4</v>
      </c>
      <c r="BH12" s="17">
        <v>6.9444444444444447E-4</v>
      </c>
      <c r="BI12" s="17">
        <v>1.3888888888888889E-3</v>
      </c>
      <c r="BJ12" s="17">
        <v>1.3888888888888889E-3</v>
      </c>
      <c r="BK12" s="17">
        <v>1.3888888888888889E-3</v>
      </c>
      <c r="BL12" s="17">
        <v>1.3888888888888889E-3</v>
      </c>
      <c r="BM12" s="17">
        <v>1.3888888888888889E-3</v>
      </c>
      <c r="BN12" s="17">
        <v>1.3888888888888889E-3</v>
      </c>
      <c r="BO12" s="17">
        <v>1.3888888888888889E-3</v>
      </c>
      <c r="BP12" s="17">
        <f t="shared" si="8"/>
        <v>5.5555555555555556E-4</v>
      </c>
      <c r="BQ12" s="17">
        <f t="shared" si="9"/>
        <v>5.5555555555555556E-4</v>
      </c>
    </row>
    <row r="13" spans="1:79" x14ac:dyDescent="0.25">
      <c r="A13" s="1">
        <f t="shared" si="10"/>
        <v>41</v>
      </c>
      <c r="B13" s="2">
        <f t="shared" si="11"/>
        <v>10</v>
      </c>
      <c r="C13" s="2">
        <f t="shared" si="12"/>
        <v>2021</v>
      </c>
      <c r="D13" s="48">
        <v>44480</v>
      </c>
      <c r="E13" t="s">
        <v>56</v>
      </c>
      <c r="F13" t="s">
        <v>13</v>
      </c>
      <c r="G13" s="47">
        <v>0.29166666666666669</v>
      </c>
      <c r="H13">
        <v>7</v>
      </c>
      <c r="I13">
        <v>38</v>
      </c>
      <c r="J13">
        <v>0</v>
      </c>
      <c r="K13" s="47">
        <v>0</v>
      </c>
      <c r="L13">
        <v>0</v>
      </c>
      <c r="M13" s="47">
        <v>0</v>
      </c>
      <c r="N13">
        <v>3</v>
      </c>
      <c r="O13">
        <v>0</v>
      </c>
      <c r="P13" s="47">
        <v>0</v>
      </c>
      <c r="Q13">
        <v>0</v>
      </c>
      <c r="R13">
        <v>0</v>
      </c>
      <c r="S13">
        <v>0</v>
      </c>
      <c r="T13" s="15">
        <f t="shared" si="13"/>
        <v>0.29166666666666669</v>
      </c>
      <c r="U13" s="16">
        <f t="shared" si="14"/>
        <v>420</v>
      </c>
      <c r="V13" s="17">
        <f t="shared" si="15"/>
        <v>7.6754385964912285E-3</v>
      </c>
      <c r="W13" s="18">
        <f t="shared" si="16"/>
        <v>11.052631578947368</v>
      </c>
      <c r="X13" s="19">
        <f t="shared" si="17"/>
        <v>7.8947368421052628</v>
      </c>
      <c r="Y13" s="17">
        <v>3.4722222222222224E-4</v>
      </c>
      <c r="Z13" s="17">
        <v>3.4722222222222224E-4</v>
      </c>
      <c r="AA13" s="17">
        <v>1.0416666666666667E-3</v>
      </c>
      <c r="AC13" s="17">
        <v>1.3888888888888889E-3</v>
      </c>
      <c r="AD13" s="17">
        <v>4.1666666666666669E-4</v>
      </c>
      <c r="AE13" s="17">
        <v>4.1666666666666669E-4</v>
      </c>
      <c r="AF13" s="17">
        <v>2.4305555555555556E-3</v>
      </c>
      <c r="AG13" s="17">
        <v>1.6203703703703703E-3</v>
      </c>
      <c r="AH13" s="17">
        <v>1.6203703703703703E-3</v>
      </c>
      <c r="AI13" s="17">
        <v>5.5555555555555556E-4</v>
      </c>
      <c r="AJ13" s="17">
        <v>5.5555555555555556E-4</v>
      </c>
      <c r="AK13" s="17">
        <v>5.5555555555555556E-4</v>
      </c>
      <c r="AL13" s="17">
        <v>5.5555555555555556E-4</v>
      </c>
      <c r="AM13" s="17"/>
      <c r="AN13" s="17"/>
      <c r="AO13" s="17"/>
      <c r="AP13" s="17">
        <v>2.0833333333333333E-3</v>
      </c>
      <c r="AQ13" s="17"/>
      <c r="AR13" s="17">
        <v>2.0833333333333333E-3</v>
      </c>
      <c r="AS13" s="17">
        <v>3.472222222222222E-3</v>
      </c>
      <c r="AT13" s="17">
        <v>3.472222222222222E-3</v>
      </c>
      <c r="AU13" s="17">
        <v>3.472222222222222E-3</v>
      </c>
      <c r="AV13" s="17">
        <v>3.472222222222222E-3</v>
      </c>
      <c r="AW13" s="17">
        <v>3.472222222222222E-3</v>
      </c>
      <c r="AX13" s="17"/>
      <c r="AY13" s="17">
        <v>4.6296296296296293E-4</v>
      </c>
      <c r="AZ13" s="17">
        <v>3.4722222222222224E-4</v>
      </c>
      <c r="BA13" s="17"/>
      <c r="BB13" s="17"/>
      <c r="BC13" s="17"/>
      <c r="BD13" s="17">
        <v>3.4722222222222224E-4</v>
      </c>
      <c r="BE13" s="17">
        <v>6.9444444444444447E-4</v>
      </c>
      <c r="BF13" s="17">
        <v>6.9444444444444447E-4</v>
      </c>
      <c r="BG13" s="17">
        <v>6.9444444444444447E-4</v>
      </c>
      <c r="BH13" s="17">
        <v>6.9444444444444447E-4</v>
      </c>
      <c r="BI13" s="17">
        <v>1.3888888888888889E-3</v>
      </c>
      <c r="BJ13" s="17">
        <v>1.3888888888888889E-3</v>
      </c>
      <c r="BK13" s="17">
        <v>1.3888888888888889E-3</v>
      </c>
      <c r="BL13" s="17">
        <v>1.3888888888888889E-3</v>
      </c>
      <c r="BM13" s="17">
        <v>1.3888888888888889E-3</v>
      </c>
      <c r="BN13" s="17">
        <v>1.3888888888888889E-3</v>
      </c>
      <c r="BO13" s="17">
        <v>1.3888888888888889E-3</v>
      </c>
      <c r="BP13" s="17">
        <f t="shared" si="8"/>
        <v>7.6754385964912285E-3</v>
      </c>
      <c r="BQ13" s="17">
        <f t="shared" si="9"/>
        <v>7.6754385964912285E-3</v>
      </c>
    </row>
    <row r="14" spans="1:79" x14ac:dyDescent="0.25">
      <c r="A14" s="1">
        <f t="shared" si="10"/>
        <v>41</v>
      </c>
      <c r="B14" s="2">
        <f t="shared" si="11"/>
        <v>10</v>
      </c>
      <c r="C14" s="2">
        <f t="shared" si="12"/>
        <v>2021</v>
      </c>
      <c r="D14" s="48">
        <v>44480</v>
      </c>
      <c r="E14" t="s">
        <v>11</v>
      </c>
      <c r="F14" t="s">
        <v>13</v>
      </c>
      <c r="G14" s="47">
        <v>0.29166666666666669</v>
      </c>
      <c r="H14">
        <v>7</v>
      </c>
      <c r="I14">
        <v>394</v>
      </c>
      <c r="J14">
        <v>0</v>
      </c>
      <c r="K14" s="47">
        <v>0</v>
      </c>
      <c r="L14">
        <v>0</v>
      </c>
      <c r="M14" s="47">
        <v>0</v>
      </c>
      <c r="N14">
        <v>41</v>
      </c>
      <c r="O14">
        <v>0</v>
      </c>
      <c r="P14" s="47">
        <v>0</v>
      </c>
      <c r="Q14">
        <v>71</v>
      </c>
      <c r="R14">
        <v>0</v>
      </c>
      <c r="S14">
        <v>0</v>
      </c>
      <c r="T14" s="15">
        <f t="shared" si="13"/>
        <v>0.29166666666666669</v>
      </c>
      <c r="U14" s="16">
        <f t="shared" si="14"/>
        <v>420</v>
      </c>
      <c r="V14" s="17">
        <f t="shared" si="15"/>
        <v>7.4027072758037226E-4</v>
      </c>
      <c r="W14" s="18">
        <f t="shared" si="16"/>
        <v>1.0659898477157361</v>
      </c>
      <c r="X14" s="19">
        <f t="shared" si="17"/>
        <v>10.406091370558375</v>
      </c>
      <c r="Y14" s="17">
        <v>3.4722222222222224E-4</v>
      </c>
      <c r="Z14" s="17">
        <v>3.4722222222222224E-4</v>
      </c>
      <c r="AA14" s="17">
        <v>1.0416666666666667E-3</v>
      </c>
      <c r="AC14" s="17">
        <v>1.3888888888888889E-3</v>
      </c>
      <c r="AD14" s="17">
        <v>4.1666666666666669E-4</v>
      </c>
      <c r="AE14" s="17">
        <v>4.1666666666666669E-4</v>
      </c>
      <c r="AF14" s="17">
        <v>2.4305555555555556E-3</v>
      </c>
      <c r="AG14" s="17">
        <v>1.6203703703703703E-3</v>
      </c>
      <c r="AH14" s="17">
        <v>1.6203703703703703E-3</v>
      </c>
      <c r="AI14" s="17">
        <v>5.5555555555555556E-4</v>
      </c>
      <c r="AJ14" s="17">
        <v>5.5555555555555556E-4</v>
      </c>
      <c r="AK14" s="17">
        <v>5.5555555555555556E-4</v>
      </c>
      <c r="AL14" s="17">
        <v>5.5555555555555556E-4</v>
      </c>
      <c r="AM14" s="17"/>
      <c r="AN14" s="17"/>
      <c r="AO14" s="17"/>
      <c r="AP14" s="17">
        <v>2.0833333333333333E-3</v>
      </c>
      <c r="AQ14" s="17"/>
      <c r="AR14" s="17">
        <v>2.0833333333333333E-3</v>
      </c>
      <c r="AS14" s="17">
        <v>3.472222222222222E-3</v>
      </c>
      <c r="AT14" s="17">
        <v>3.472222222222222E-3</v>
      </c>
      <c r="AU14" s="17">
        <v>3.472222222222222E-3</v>
      </c>
      <c r="AV14" s="17">
        <v>3.472222222222222E-3</v>
      </c>
      <c r="AW14" s="17">
        <v>3.472222222222222E-3</v>
      </c>
      <c r="AX14" s="17"/>
      <c r="AY14" s="17">
        <v>4.6296296296296293E-4</v>
      </c>
      <c r="AZ14" s="17">
        <v>3.4722222222222224E-4</v>
      </c>
      <c r="BA14" s="17"/>
      <c r="BB14" s="17"/>
      <c r="BC14" s="17"/>
      <c r="BD14" s="17">
        <v>3.4722222222222224E-4</v>
      </c>
      <c r="BE14" s="17">
        <v>6.9444444444444447E-4</v>
      </c>
      <c r="BF14" s="17">
        <v>6.9444444444444447E-4</v>
      </c>
      <c r="BG14" s="17">
        <v>6.9444444444444447E-4</v>
      </c>
      <c r="BH14" s="17">
        <v>6.9444444444444447E-4</v>
      </c>
      <c r="BI14" s="17">
        <v>1.3888888888888889E-3</v>
      </c>
      <c r="BJ14" s="17">
        <v>1.3888888888888889E-3</v>
      </c>
      <c r="BK14" s="17">
        <v>1.3888888888888889E-3</v>
      </c>
      <c r="BL14" s="17">
        <v>1.3888888888888889E-3</v>
      </c>
      <c r="BM14" s="17">
        <v>1.3888888888888889E-3</v>
      </c>
      <c r="BN14" s="17">
        <v>1.3888888888888889E-3</v>
      </c>
      <c r="BO14" s="17">
        <v>1.3888888888888889E-3</v>
      </c>
      <c r="BP14" s="17">
        <f t="shared" si="8"/>
        <v>7.4027072758037226E-4</v>
      </c>
      <c r="BQ14" s="17">
        <f t="shared" si="9"/>
        <v>7.4027072758037226E-4</v>
      </c>
    </row>
    <row r="15" spans="1:79" x14ac:dyDescent="0.25">
      <c r="A15" s="1">
        <f t="shared" si="10"/>
        <v>41</v>
      </c>
      <c r="B15" s="2">
        <f t="shared" si="11"/>
        <v>10</v>
      </c>
      <c r="C15" s="2">
        <f t="shared" si="12"/>
        <v>2021</v>
      </c>
      <c r="D15" s="48">
        <v>44480</v>
      </c>
      <c r="E15" t="s">
        <v>71</v>
      </c>
      <c r="F15" t="s">
        <v>13</v>
      </c>
      <c r="G15" s="47">
        <v>0.16666666666666666</v>
      </c>
      <c r="H15">
        <v>4</v>
      </c>
      <c r="I15">
        <v>69</v>
      </c>
      <c r="J15">
        <v>0</v>
      </c>
      <c r="K15" s="47">
        <v>0</v>
      </c>
      <c r="L15">
        <v>0</v>
      </c>
      <c r="M15" s="47">
        <v>0</v>
      </c>
      <c r="N15">
        <v>13</v>
      </c>
      <c r="O15">
        <v>0</v>
      </c>
      <c r="P15" s="47">
        <v>0</v>
      </c>
      <c r="Q15">
        <v>0</v>
      </c>
      <c r="R15">
        <v>0</v>
      </c>
      <c r="S15">
        <v>0</v>
      </c>
      <c r="T15" s="15">
        <f t="shared" si="13"/>
        <v>0.16666666666666666</v>
      </c>
      <c r="U15" s="16">
        <f t="shared" si="14"/>
        <v>239.99999999999997</v>
      </c>
      <c r="V15" s="17">
        <f t="shared" si="15"/>
        <v>2.4154589371980675E-3</v>
      </c>
      <c r="W15" s="18">
        <f t="shared" si="16"/>
        <v>3.4782608695652169</v>
      </c>
      <c r="X15" s="19">
        <f t="shared" si="17"/>
        <v>18.840579710144926</v>
      </c>
      <c r="Y15" s="17">
        <v>3.4722222222222224E-4</v>
      </c>
      <c r="Z15" s="17">
        <v>3.4722222222222224E-4</v>
      </c>
      <c r="AA15" s="17">
        <v>1.0416666666666667E-3</v>
      </c>
      <c r="AC15" s="17">
        <v>1.3888888888888889E-3</v>
      </c>
      <c r="AD15" s="17">
        <v>4.1666666666666669E-4</v>
      </c>
      <c r="AE15" s="17">
        <v>4.1666666666666669E-4</v>
      </c>
      <c r="AF15" s="17">
        <v>2.4305555555555556E-3</v>
      </c>
      <c r="AG15" s="17">
        <v>1.6203703703703703E-3</v>
      </c>
      <c r="AH15" s="17">
        <v>1.6203703703703703E-3</v>
      </c>
      <c r="AI15" s="17">
        <v>5.5555555555555556E-4</v>
      </c>
      <c r="AJ15" s="17">
        <v>5.5555555555555556E-4</v>
      </c>
      <c r="AK15" s="17">
        <v>5.5555555555555556E-4</v>
      </c>
      <c r="AL15" s="17">
        <v>5.5555555555555556E-4</v>
      </c>
      <c r="AM15" s="17"/>
      <c r="AN15" s="17"/>
      <c r="AO15" s="17"/>
      <c r="AP15" s="17">
        <v>2.0833333333333333E-3</v>
      </c>
      <c r="AQ15" s="17"/>
      <c r="AR15" s="17">
        <v>2.0833333333333333E-3</v>
      </c>
      <c r="AS15" s="17">
        <v>3.472222222222222E-3</v>
      </c>
      <c r="AT15" s="17">
        <v>3.472222222222222E-3</v>
      </c>
      <c r="AU15" s="17">
        <v>3.472222222222222E-3</v>
      </c>
      <c r="AV15" s="17">
        <v>3.472222222222222E-3</v>
      </c>
      <c r="AW15" s="17">
        <v>3.472222222222222E-3</v>
      </c>
      <c r="AX15" s="17"/>
      <c r="AY15" s="17">
        <v>4.6296296296296293E-4</v>
      </c>
      <c r="AZ15" s="17">
        <v>3.4722222222222224E-4</v>
      </c>
      <c r="BA15" s="17"/>
      <c r="BB15" s="17"/>
      <c r="BC15" s="17"/>
      <c r="BD15" s="17">
        <v>3.4722222222222224E-4</v>
      </c>
      <c r="BE15" s="17">
        <v>6.9444444444444447E-4</v>
      </c>
      <c r="BF15" s="17">
        <v>6.9444444444444447E-4</v>
      </c>
      <c r="BG15" s="17">
        <v>6.9444444444444447E-4</v>
      </c>
      <c r="BH15" s="17">
        <v>6.9444444444444447E-4</v>
      </c>
      <c r="BI15" s="17">
        <v>1.3888888888888889E-3</v>
      </c>
      <c r="BJ15" s="17">
        <v>1.3888888888888889E-3</v>
      </c>
      <c r="BK15" s="17">
        <v>1.3888888888888889E-3</v>
      </c>
      <c r="BL15" s="17">
        <v>1.3888888888888889E-3</v>
      </c>
      <c r="BM15" s="17">
        <v>1.3888888888888889E-3</v>
      </c>
      <c r="BN15" s="17">
        <v>1.3888888888888889E-3</v>
      </c>
      <c r="BO15" s="17">
        <v>1.3888888888888889E-3</v>
      </c>
      <c r="BP15" s="17">
        <f t="shared" si="8"/>
        <v>2.4154589371980675E-3</v>
      </c>
      <c r="BQ15" s="17">
        <f t="shared" si="9"/>
        <v>2.4154589371980675E-3</v>
      </c>
    </row>
    <row r="16" spans="1:79" x14ac:dyDescent="0.25">
      <c r="A16" s="1">
        <f t="shared" si="10"/>
        <v>41</v>
      </c>
      <c r="B16" s="2">
        <f t="shared" si="11"/>
        <v>10</v>
      </c>
      <c r="C16" s="2">
        <f t="shared" si="12"/>
        <v>2021</v>
      </c>
      <c r="D16" s="48">
        <v>44480</v>
      </c>
      <c r="E16" t="s">
        <v>34</v>
      </c>
      <c r="F16" t="s">
        <v>15</v>
      </c>
      <c r="G16" s="47">
        <v>0.3125</v>
      </c>
      <c r="H16">
        <v>7.5</v>
      </c>
      <c r="I16">
        <v>166</v>
      </c>
      <c r="J16">
        <v>0</v>
      </c>
      <c r="K16" s="47">
        <v>0</v>
      </c>
      <c r="L16">
        <v>0.5</v>
      </c>
      <c r="M16" s="47">
        <v>2.0833333333333332E-2</v>
      </c>
      <c r="N16">
        <v>15</v>
      </c>
      <c r="O16">
        <v>0</v>
      </c>
      <c r="P16" s="47">
        <v>0</v>
      </c>
      <c r="Q16">
        <v>83</v>
      </c>
      <c r="R16">
        <v>0</v>
      </c>
      <c r="S16">
        <v>0</v>
      </c>
      <c r="T16" s="15">
        <f t="shared" si="13"/>
        <v>0.3125</v>
      </c>
      <c r="U16" s="16">
        <f t="shared" si="14"/>
        <v>450</v>
      </c>
      <c r="V16" s="17">
        <f t="shared" si="15"/>
        <v>1.8825301204819277E-3</v>
      </c>
      <c r="W16" s="18">
        <f t="shared" si="16"/>
        <v>2.7108433734939759</v>
      </c>
      <c r="X16" s="19">
        <f t="shared" si="17"/>
        <v>9.0361445783132535</v>
      </c>
      <c r="Y16" s="17">
        <v>3.4722222222222224E-4</v>
      </c>
      <c r="Z16" s="17">
        <v>3.4722222222222224E-4</v>
      </c>
      <c r="AA16" s="17">
        <v>1.0416666666666667E-3</v>
      </c>
      <c r="AC16" s="17">
        <v>1.3888888888888889E-3</v>
      </c>
      <c r="AD16" s="17">
        <v>4.1666666666666669E-4</v>
      </c>
      <c r="AE16" s="17">
        <v>4.1666666666666669E-4</v>
      </c>
      <c r="AF16" s="17">
        <v>2.4305555555555556E-3</v>
      </c>
      <c r="AG16" s="17">
        <v>1.6203703703703703E-3</v>
      </c>
      <c r="AH16" s="17">
        <v>1.6203703703703703E-3</v>
      </c>
      <c r="AI16" s="17">
        <v>5.5555555555555556E-4</v>
      </c>
      <c r="AJ16" s="17">
        <v>5.5555555555555556E-4</v>
      </c>
      <c r="AK16" s="17">
        <v>5.5555555555555556E-4</v>
      </c>
      <c r="AL16" s="17">
        <v>5.5555555555555556E-4</v>
      </c>
      <c r="AM16" s="17"/>
      <c r="AN16" s="17"/>
      <c r="AO16" s="17"/>
      <c r="AP16" s="17">
        <v>2.0833333333333333E-3</v>
      </c>
      <c r="AQ16" s="17"/>
      <c r="AR16" s="17">
        <v>2.0833333333333333E-3</v>
      </c>
      <c r="AS16" s="17">
        <v>3.472222222222222E-3</v>
      </c>
      <c r="AT16" s="17">
        <v>3.472222222222222E-3</v>
      </c>
      <c r="AU16" s="17">
        <v>3.472222222222222E-3</v>
      </c>
      <c r="AV16" s="17">
        <v>3.472222222222222E-3</v>
      </c>
      <c r="AW16" s="17">
        <v>3.472222222222222E-3</v>
      </c>
      <c r="AX16" s="17"/>
      <c r="AY16" s="17">
        <v>4.6296296296296293E-4</v>
      </c>
      <c r="AZ16" s="17">
        <v>3.4722222222222224E-4</v>
      </c>
      <c r="BA16" s="17"/>
      <c r="BB16" s="17"/>
      <c r="BC16" s="17"/>
      <c r="BD16" s="17">
        <v>3.4722222222222224E-4</v>
      </c>
      <c r="BE16" s="17">
        <v>6.9444444444444447E-4</v>
      </c>
      <c r="BF16" s="17">
        <v>6.9444444444444447E-4</v>
      </c>
      <c r="BG16" s="17">
        <v>6.9444444444444447E-4</v>
      </c>
      <c r="BH16" s="17">
        <v>6.9444444444444447E-4</v>
      </c>
      <c r="BI16" s="17">
        <v>1.3888888888888889E-3</v>
      </c>
      <c r="BJ16" s="17">
        <v>1.3888888888888889E-3</v>
      </c>
      <c r="BK16" s="17">
        <v>1.3888888888888889E-3</v>
      </c>
      <c r="BL16" s="17">
        <v>1.3888888888888889E-3</v>
      </c>
      <c r="BM16" s="17">
        <v>1.3888888888888889E-3</v>
      </c>
      <c r="BN16" s="17">
        <v>1.3888888888888889E-3</v>
      </c>
      <c r="BO16" s="17">
        <v>1.3888888888888889E-3</v>
      </c>
      <c r="BP16" s="17">
        <f t="shared" si="8"/>
        <v>1.8825301204819277E-3</v>
      </c>
      <c r="BQ16" s="17">
        <f t="shared" si="9"/>
        <v>1.8825301204819277E-3</v>
      </c>
    </row>
    <row r="17" spans="1:69" x14ac:dyDescent="0.25">
      <c r="A17" s="1">
        <f t="shared" si="10"/>
        <v>41</v>
      </c>
      <c r="B17" s="2">
        <f t="shared" si="11"/>
        <v>10</v>
      </c>
      <c r="C17" s="2">
        <f t="shared" si="12"/>
        <v>2021</v>
      </c>
      <c r="D17" s="48">
        <v>44480</v>
      </c>
      <c r="E17" t="s">
        <v>34</v>
      </c>
      <c r="F17" t="s">
        <v>14</v>
      </c>
      <c r="G17" s="47">
        <v>0.3125</v>
      </c>
      <c r="H17">
        <v>7.5</v>
      </c>
      <c r="I17">
        <v>124</v>
      </c>
      <c r="J17">
        <v>0</v>
      </c>
      <c r="K17" s="47">
        <v>0</v>
      </c>
      <c r="L17">
        <v>0</v>
      </c>
      <c r="M17" s="47">
        <v>0</v>
      </c>
      <c r="N17">
        <v>6</v>
      </c>
      <c r="O17">
        <v>0</v>
      </c>
      <c r="P17" s="47">
        <v>0</v>
      </c>
      <c r="Q17">
        <v>56</v>
      </c>
      <c r="R17">
        <v>0</v>
      </c>
      <c r="S17">
        <v>0</v>
      </c>
      <c r="T17" s="15">
        <f t="shared" si="13"/>
        <v>0.3125</v>
      </c>
      <c r="U17" s="16">
        <f t="shared" si="14"/>
        <v>450</v>
      </c>
      <c r="V17" s="17">
        <f t="shared" si="15"/>
        <v>2.5201612903225806E-3</v>
      </c>
      <c r="W17" s="18">
        <f t="shared" si="16"/>
        <v>3.629032258064516</v>
      </c>
      <c r="X17" s="19">
        <f t="shared" si="17"/>
        <v>4.838709677419355</v>
      </c>
      <c r="Y17" s="17">
        <v>3.4722222222222224E-4</v>
      </c>
      <c r="Z17" s="17">
        <v>3.4722222222222224E-4</v>
      </c>
      <c r="AA17" s="17">
        <v>1.0416666666666667E-3</v>
      </c>
      <c r="AC17" s="17">
        <v>1.3888888888888889E-3</v>
      </c>
      <c r="AD17" s="17">
        <v>4.1666666666666669E-4</v>
      </c>
      <c r="AE17" s="17">
        <v>4.1666666666666669E-4</v>
      </c>
      <c r="AF17" s="17">
        <v>2.4305555555555556E-3</v>
      </c>
      <c r="AG17" s="17">
        <v>1.6203703703703703E-3</v>
      </c>
      <c r="AH17" s="17">
        <v>1.6203703703703703E-3</v>
      </c>
      <c r="AI17" s="17">
        <v>5.5555555555555556E-4</v>
      </c>
      <c r="AJ17" s="17">
        <v>5.5555555555555556E-4</v>
      </c>
      <c r="AK17" s="17">
        <v>5.5555555555555556E-4</v>
      </c>
      <c r="AL17" s="17">
        <v>5.5555555555555556E-4</v>
      </c>
      <c r="AM17" s="17"/>
      <c r="AN17" s="17"/>
      <c r="AO17" s="17"/>
      <c r="AP17" s="17">
        <v>2.0833333333333333E-3</v>
      </c>
      <c r="AQ17" s="17"/>
      <c r="AR17" s="17">
        <v>2.0833333333333333E-3</v>
      </c>
      <c r="AS17" s="17">
        <v>3.472222222222222E-3</v>
      </c>
      <c r="AT17" s="17">
        <v>3.472222222222222E-3</v>
      </c>
      <c r="AU17" s="17">
        <v>3.472222222222222E-3</v>
      </c>
      <c r="AV17" s="17">
        <v>3.472222222222222E-3</v>
      </c>
      <c r="AW17" s="17">
        <v>3.472222222222222E-3</v>
      </c>
      <c r="AX17" s="17"/>
      <c r="AY17" s="17">
        <v>4.6296296296296293E-4</v>
      </c>
      <c r="AZ17" s="17">
        <v>3.4722222222222224E-4</v>
      </c>
      <c r="BA17" s="17"/>
      <c r="BB17" s="17"/>
      <c r="BC17" s="17"/>
      <c r="BD17" s="17">
        <v>3.4722222222222224E-4</v>
      </c>
      <c r="BE17" s="17">
        <v>6.9444444444444447E-4</v>
      </c>
      <c r="BF17" s="17">
        <v>6.9444444444444447E-4</v>
      </c>
      <c r="BG17" s="17">
        <v>6.9444444444444447E-4</v>
      </c>
      <c r="BH17" s="17">
        <v>6.9444444444444447E-4</v>
      </c>
      <c r="BI17" s="17">
        <v>1.3888888888888889E-3</v>
      </c>
      <c r="BJ17" s="17">
        <v>1.3888888888888889E-3</v>
      </c>
      <c r="BK17" s="17">
        <v>1.3888888888888889E-3</v>
      </c>
      <c r="BL17" s="17">
        <v>1.3888888888888889E-3</v>
      </c>
      <c r="BM17" s="17">
        <v>1.3888888888888889E-3</v>
      </c>
      <c r="BN17" s="17">
        <v>1.3888888888888889E-3</v>
      </c>
      <c r="BO17" s="17">
        <v>1.3888888888888889E-3</v>
      </c>
      <c r="BP17" s="17">
        <f t="shared" si="8"/>
        <v>2.5201612903225806E-3</v>
      </c>
      <c r="BQ17" s="17">
        <f t="shared" si="9"/>
        <v>2.5201612903225806E-3</v>
      </c>
    </row>
    <row r="18" spans="1:69" x14ac:dyDescent="0.25">
      <c r="A18" s="1">
        <f t="shared" si="10"/>
        <v>41</v>
      </c>
      <c r="B18" s="2">
        <f t="shared" si="11"/>
        <v>10</v>
      </c>
      <c r="C18" s="2">
        <f t="shared" si="12"/>
        <v>2021</v>
      </c>
      <c r="D18" s="48">
        <v>44480</v>
      </c>
      <c r="E18" t="s">
        <v>16</v>
      </c>
      <c r="F18" t="s">
        <v>14</v>
      </c>
      <c r="G18" s="47">
        <v>0.3125</v>
      </c>
      <c r="H18">
        <v>7.5</v>
      </c>
      <c r="I18">
        <v>61</v>
      </c>
      <c r="J18">
        <v>0</v>
      </c>
      <c r="K18" s="47">
        <v>0</v>
      </c>
      <c r="L18">
        <v>0</v>
      </c>
      <c r="M18" s="47">
        <v>0</v>
      </c>
      <c r="N18">
        <v>3</v>
      </c>
      <c r="O18">
        <v>0.67</v>
      </c>
      <c r="P18" s="47">
        <v>2.7777777777777776E-2</v>
      </c>
      <c r="Q18">
        <v>57</v>
      </c>
      <c r="R18">
        <v>0</v>
      </c>
      <c r="S18">
        <v>0</v>
      </c>
      <c r="T18" s="15">
        <f t="shared" si="13"/>
        <v>0.28472222222222221</v>
      </c>
      <c r="U18" s="16">
        <f t="shared" si="14"/>
        <v>409.99999999999994</v>
      </c>
      <c r="V18" s="17">
        <f t="shared" si="15"/>
        <v>4.6675774134790522E-3</v>
      </c>
      <c r="W18" s="18">
        <f t="shared" si="16"/>
        <v>6.7213114754098351</v>
      </c>
      <c r="X18" s="19">
        <f t="shared" si="17"/>
        <v>4.918032786885246</v>
      </c>
      <c r="Y18" s="17">
        <v>3.4722222222222224E-4</v>
      </c>
      <c r="Z18" s="17">
        <v>3.4722222222222224E-4</v>
      </c>
      <c r="AA18" s="17">
        <v>1.0416666666666667E-3</v>
      </c>
      <c r="AC18" s="17">
        <v>1.3888888888888889E-3</v>
      </c>
      <c r="AD18" s="17">
        <v>4.1666666666666669E-4</v>
      </c>
      <c r="AE18" s="17">
        <v>4.1666666666666669E-4</v>
      </c>
      <c r="AF18" s="17">
        <v>2.4305555555555556E-3</v>
      </c>
      <c r="AG18" s="17">
        <v>1.6203703703703703E-3</v>
      </c>
      <c r="AH18" s="17">
        <v>1.6203703703703703E-3</v>
      </c>
      <c r="AI18" s="17">
        <v>5.5555555555555556E-4</v>
      </c>
      <c r="AJ18" s="17">
        <v>5.5555555555555556E-4</v>
      </c>
      <c r="AK18" s="17">
        <v>5.5555555555555556E-4</v>
      </c>
      <c r="AL18" s="17">
        <v>5.5555555555555556E-4</v>
      </c>
      <c r="AM18" s="17"/>
      <c r="AN18" s="17"/>
      <c r="AO18" s="17"/>
      <c r="AP18" s="17">
        <v>2.0833333333333333E-3</v>
      </c>
      <c r="AQ18" s="17"/>
      <c r="AR18" s="17">
        <v>2.0833333333333333E-3</v>
      </c>
      <c r="AS18" s="17">
        <v>3.472222222222222E-3</v>
      </c>
      <c r="AT18" s="17">
        <v>3.472222222222222E-3</v>
      </c>
      <c r="AU18" s="17">
        <v>3.472222222222222E-3</v>
      </c>
      <c r="AV18" s="17">
        <v>3.472222222222222E-3</v>
      </c>
      <c r="AW18" s="17">
        <v>3.472222222222222E-3</v>
      </c>
      <c r="AX18" s="17"/>
      <c r="AY18" s="17">
        <v>4.6296296296296293E-4</v>
      </c>
      <c r="AZ18" s="17">
        <v>3.4722222222222224E-4</v>
      </c>
      <c r="BA18" s="17"/>
      <c r="BB18" s="17"/>
      <c r="BC18" s="17"/>
      <c r="BD18" s="17">
        <v>3.4722222222222224E-4</v>
      </c>
      <c r="BE18" s="17">
        <v>6.9444444444444447E-4</v>
      </c>
      <c r="BF18" s="17">
        <v>6.9444444444444447E-4</v>
      </c>
      <c r="BG18" s="17">
        <v>6.9444444444444447E-4</v>
      </c>
      <c r="BH18" s="17">
        <v>6.9444444444444447E-4</v>
      </c>
      <c r="BI18" s="17">
        <v>1.3888888888888889E-3</v>
      </c>
      <c r="BJ18" s="17">
        <v>1.3888888888888889E-3</v>
      </c>
      <c r="BK18" s="17">
        <v>1.3888888888888889E-3</v>
      </c>
      <c r="BL18" s="17">
        <v>1.3888888888888889E-3</v>
      </c>
      <c r="BM18" s="17">
        <v>1.3888888888888889E-3</v>
      </c>
      <c r="BN18" s="17">
        <v>1.3888888888888889E-3</v>
      </c>
      <c r="BO18" s="17">
        <v>1.3888888888888889E-3</v>
      </c>
      <c r="BP18" s="17">
        <f t="shared" si="8"/>
        <v>4.6675774134790522E-3</v>
      </c>
      <c r="BQ18" s="17">
        <f t="shared" si="9"/>
        <v>4.6675774134790522E-3</v>
      </c>
    </row>
    <row r="19" spans="1:69" x14ac:dyDescent="0.25">
      <c r="A19" s="1">
        <f t="shared" si="10"/>
        <v>41</v>
      </c>
      <c r="B19" s="2">
        <f t="shared" si="11"/>
        <v>10</v>
      </c>
      <c r="C19" s="2">
        <f t="shared" si="12"/>
        <v>2021</v>
      </c>
      <c r="D19" s="48">
        <v>44480</v>
      </c>
      <c r="E19" t="s">
        <v>16</v>
      </c>
      <c r="F19" t="s">
        <v>15</v>
      </c>
      <c r="G19" s="47">
        <v>0.3125</v>
      </c>
      <c r="H19">
        <v>7.5</v>
      </c>
      <c r="I19">
        <v>62</v>
      </c>
      <c r="J19">
        <v>0.08</v>
      </c>
      <c r="K19" s="47">
        <v>3.472222222222222E-3</v>
      </c>
      <c r="L19">
        <v>0.33</v>
      </c>
      <c r="M19" s="47">
        <v>1.3888888888888888E-2</v>
      </c>
      <c r="N19">
        <v>27</v>
      </c>
      <c r="O19">
        <v>0.25</v>
      </c>
      <c r="P19" s="47">
        <v>1.0416666666666666E-2</v>
      </c>
      <c r="Q19">
        <v>68</v>
      </c>
      <c r="R19">
        <v>0</v>
      </c>
      <c r="S19">
        <v>0</v>
      </c>
      <c r="T19" s="15">
        <f t="shared" si="13"/>
        <v>0.30208333333333331</v>
      </c>
      <c r="U19" s="16">
        <f t="shared" si="14"/>
        <v>434.99999999999994</v>
      </c>
      <c r="V19" s="17">
        <f t="shared" si="15"/>
        <v>4.8723118279569893E-3</v>
      </c>
      <c r="W19" s="18">
        <f t="shared" si="16"/>
        <v>7.0161290322580632</v>
      </c>
      <c r="X19" s="19">
        <f t="shared" si="17"/>
        <v>43.548387096774192</v>
      </c>
      <c r="Y19" s="17">
        <v>3.4722222222222224E-4</v>
      </c>
      <c r="Z19" s="17">
        <v>3.4722222222222224E-4</v>
      </c>
      <c r="AA19" s="17">
        <v>1.0416666666666667E-3</v>
      </c>
      <c r="AC19" s="17">
        <v>1.3888888888888889E-3</v>
      </c>
      <c r="AD19" s="17">
        <v>4.1666666666666669E-4</v>
      </c>
      <c r="AE19" s="17">
        <v>4.1666666666666669E-4</v>
      </c>
      <c r="AF19" s="17">
        <v>2.4305555555555556E-3</v>
      </c>
      <c r="AG19" s="17">
        <v>1.6203703703703703E-3</v>
      </c>
      <c r="AH19" s="17">
        <v>1.6203703703703703E-3</v>
      </c>
      <c r="AI19" s="17">
        <v>5.5555555555555556E-4</v>
      </c>
      <c r="AJ19" s="17">
        <v>5.5555555555555556E-4</v>
      </c>
      <c r="AK19" s="17">
        <v>5.5555555555555556E-4</v>
      </c>
      <c r="AL19" s="17">
        <v>5.5555555555555556E-4</v>
      </c>
      <c r="AM19" s="17"/>
      <c r="AN19" s="17"/>
      <c r="AO19" s="17"/>
      <c r="AP19" s="17">
        <v>2.0833333333333333E-3</v>
      </c>
      <c r="AQ19" s="17"/>
      <c r="AR19" s="17">
        <v>2.0833333333333333E-3</v>
      </c>
      <c r="AS19" s="17">
        <v>3.472222222222222E-3</v>
      </c>
      <c r="AT19" s="17">
        <v>3.472222222222222E-3</v>
      </c>
      <c r="AU19" s="17">
        <v>3.472222222222222E-3</v>
      </c>
      <c r="AV19" s="17">
        <v>3.472222222222222E-3</v>
      </c>
      <c r="AW19" s="17">
        <v>3.472222222222222E-3</v>
      </c>
      <c r="AX19" s="17"/>
      <c r="AY19" s="17">
        <v>4.6296296296296293E-4</v>
      </c>
      <c r="AZ19" s="17">
        <v>3.4722222222222224E-4</v>
      </c>
      <c r="BA19" s="17"/>
      <c r="BB19" s="17"/>
      <c r="BC19" s="17"/>
      <c r="BD19" s="17">
        <v>3.4722222222222224E-4</v>
      </c>
      <c r="BE19" s="17">
        <v>6.9444444444444447E-4</v>
      </c>
      <c r="BF19" s="17">
        <v>6.9444444444444447E-4</v>
      </c>
      <c r="BG19" s="17">
        <v>6.9444444444444447E-4</v>
      </c>
      <c r="BH19" s="17">
        <v>6.9444444444444447E-4</v>
      </c>
      <c r="BI19" s="17">
        <v>1.3888888888888889E-3</v>
      </c>
      <c r="BJ19" s="17">
        <v>1.3888888888888889E-3</v>
      </c>
      <c r="BK19" s="17">
        <v>1.3888888888888889E-3</v>
      </c>
      <c r="BL19" s="17">
        <v>1.3888888888888889E-3</v>
      </c>
      <c r="BM19" s="17">
        <v>1.3888888888888889E-3</v>
      </c>
      <c r="BN19" s="17">
        <v>1.3888888888888889E-3</v>
      </c>
      <c r="BO19" s="17">
        <v>1.3888888888888889E-3</v>
      </c>
      <c r="BP19" s="17">
        <f t="shared" si="8"/>
        <v>4.8723118279569893E-3</v>
      </c>
      <c r="BQ19" s="17">
        <f t="shared" si="9"/>
        <v>4.8723118279569893E-3</v>
      </c>
    </row>
    <row r="20" spans="1:69" x14ac:dyDescent="0.25">
      <c r="A20" s="1">
        <f t="shared" si="10"/>
        <v>41</v>
      </c>
      <c r="B20" s="2">
        <f t="shared" si="11"/>
        <v>10</v>
      </c>
      <c r="C20" s="2">
        <f t="shared" si="12"/>
        <v>2021</v>
      </c>
      <c r="D20" s="48">
        <v>44480</v>
      </c>
      <c r="E20" t="s">
        <v>16</v>
      </c>
      <c r="F20" t="s">
        <v>36</v>
      </c>
      <c r="G20" s="47">
        <v>0.3125</v>
      </c>
      <c r="H20">
        <v>7.5</v>
      </c>
      <c r="I20">
        <v>69</v>
      </c>
      <c r="J20">
        <v>0</v>
      </c>
      <c r="K20" s="47">
        <v>0</v>
      </c>
      <c r="L20">
        <v>0.42</v>
      </c>
      <c r="M20" s="47">
        <v>1.7361111111111112E-2</v>
      </c>
      <c r="N20">
        <v>9</v>
      </c>
      <c r="O20">
        <v>0</v>
      </c>
      <c r="P20" s="47">
        <v>0</v>
      </c>
      <c r="Q20">
        <v>88</v>
      </c>
      <c r="R20">
        <v>0</v>
      </c>
      <c r="S20">
        <v>0</v>
      </c>
      <c r="T20" s="15">
        <f t="shared" si="13"/>
        <v>0.3125</v>
      </c>
      <c r="U20" s="16">
        <f t="shared" si="14"/>
        <v>450</v>
      </c>
      <c r="V20" s="17">
        <f t="shared" si="15"/>
        <v>4.528985507246377E-3</v>
      </c>
      <c r="W20" s="18">
        <f t="shared" si="16"/>
        <v>6.5217391304347823</v>
      </c>
      <c r="X20" s="19">
        <f t="shared" si="17"/>
        <v>13.043478260869565</v>
      </c>
      <c r="Y20" s="17">
        <v>3.4722222222222224E-4</v>
      </c>
      <c r="Z20" s="17">
        <v>3.4722222222222224E-4</v>
      </c>
      <c r="AA20" s="17">
        <v>1.0416666666666667E-3</v>
      </c>
      <c r="AC20" s="17">
        <v>1.3888888888888889E-3</v>
      </c>
      <c r="AD20" s="17">
        <v>4.1666666666666669E-4</v>
      </c>
      <c r="AE20" s="17">
        <v>4.1666666666666669E-4</v>
      </c>
      <c r="AF20" s="17">
        <v>2.4305555555555556E-3</v>
      </c>
      <c r="AG20" s="17">
        <v>1.6203703703703703E-3</v>
      </c>
      <c r="AH20" s="17">
        <v>1.6203703703703703E-3</v>
      </c>
      <c r="AI20" s="17">
        <v>5.5555555555555556E-4</v>
      </c>
      <c r="AJ20" s="17">
        <v>5.5555555555555556E-4</v>
      </c>
      <c r="AK20" s="17">
        <v>5.5555555555555556E-4</v>
      </c>
      <c r="AL20" s="17">
        <v>5.5555555555555556E-4</v>
      </c>
      <c r="AM20" s="17"/>
      <c r="AN20" s="17"/>
      <c r="AO20" s="17"/>
      <c r="AP20" s="17">
        <v>2.0833333333333333E-3</v>
      </c>
      <c r="AQ20" s="17"/>
      <c r="AR20" s="17">
        <v>2.0833333333333333E-3</v>
      </c>
      <c r="AS20" s="17">
        <v>3.472222222222222E-3</v>
      </c>
      <c r="AT20" s="17">
        <v>3.472222222222222E-3</v>
      </c>
      <c r="AU20" s="17">
        <v>3.472222222222222E-3</v>
      </c>
      <c r="AV20" s="17">
        <v>3.472222222222222E-3</v>
      </c>
      <c r="AW20" s="17">
        <v>3.472222222222222E-3</v>
      </c>
      <c r="AX20" s="17"/>
      <c r="AY20" s="17">
        <v>4.6296296296296293E-4</v>
      </c>
      <c r="AZ20" s="17">
        <v>3.4722222222222224E-4</v>
      </c>
      <c r="BA20" s="17"/>
      <c r="BB20" s="17"/>
      <c r="BC20" s="17"/>
      <c r="BD20" s="17">
        <v>3.4722222222222224E-4</v>
      </c>
      <c r="BE20" s="17">
        <v>6.9444444444444447E-4</v>
      </c>
      <c r="BF20" s="17">
        <v>6.9444444444444447E-4</v>
      </c>
      <c r="BG20" s="17">
        <v>6.9444444444444447E-4</v>
      </c>
      <c r="BH20" s="17">
        <v>6.9444444444444447E-4</v>
      </c>
      <c r="BI20" s="17">
        <v>1.3888888888888889E-3</v>
      </c>
      <c r="BJ20" s="17">
        <v>1.3888888888888889E-3</v>
      </c>
      <c r="BK20" s="17">
        <v>1.3888888888888889E-3</v>
      </c>
      <c r="BL20" s="17">
        <v>1.3888888888888889E-3</v>
      </c>
      <c r="BM20" s="17">
        <v>1.3888888888888889E-3</v>
      </c>
      <c r="BN20" s="17">
        <v>1.3888888888888889E-3</v>
      </c>
      <c r="BO20" s="17">
        <v>1.3888888888888889E-3</v>
      </c>
      <c r="BP20" s="17">
        <f t="shared" si="8"/>
        <v>4.528985507246377E-3</v>
      </c>
      <c r="BQ20" s="17">
        <f t="shared" si="9"/>
        <v>4.528985507246377E-3</v>
      </c>
    </row>
    <row r="21" spans="1:69" x14ac:dyDescent="0.25">
      <c r="A21" s="1">
        <f t="shared" si="10"/>
        <v>41</v>
      </c>
      <c r="B21" s="2">
        <f t="shared" si="11"/>
        <v>10</v>
      </c>
      <c r="C21" s="2">
        <f t="shared" si="12"/>
        <v>2021</v>
      </c>
      <c r="D21" s="48">
        <v>44480</v>
      </c>
      <c r="E21" t="s">
        <v>21</v>
      </c>
      <c r="F21" t="s">
        <v>10</v>
      </c>
      <c r="G21" s="47">
        <v>0.125</v>
      </c>
      <c r="H21">
        <v>3</v>
      </c>
      <c r="I21">
        <v>23</v>
      </c>
      <c r="J21">
        <v>0</v>
      </c>
      <c r="K21" s="47">
        <v>0</v>
      </c>
      <c r="L21">
        <v>0</v>
      </c>
      <c r="M21" s="47">
        <v>0</v>
      </c>
      <c r="N21">
        <v>0</v>
      </c>
      <c r="O21">
        <v>0</v>
      </c>
      <c r="P21" s="47">
        <v>0</v>
      </c>
      <c r="Q21">
        <v>90</v>
      </c>
      <c r="R21">
        <v>0</v>
      </c>
      <c r="S21">
        <v>0</v>
      </c>
      <c r="T21" s="15">
        <f t="shared" si="13"/>
        <v>0.125</v>
      </c>
      <c r="U21" s="16">
        <f t="shared" si="14"/>
        <v>180</v>
      </c>
      <c r="V21" s="17">
        <f t="shared" si="15"/>
        <v>5.434782608695652E-3</v>
      </c>
      <c r="W21" s="18">
        <f t="shared" si="16"/>
        <v>7.8260869565217392</v>
      </c>
      <c r="X21" s="19">
        <f t="shared" si="17"/>
        <v>0</v>
      </c>
      <c r="Y21" s="17">
        <v>3.4722222222222224E-4</v>
      </c>
      <c r="Z21" s="17">
        <v>3.4722222222222224E-4</v>
      </c>
      <c r="AA21" s="17">
        <v>1.0416666666666667E-3</v>
      </c>
      <c r="AC21" s="17">
        <v>1.3888888888888889E-3</v>
      </c>
      <c r="AD21" s="17">
        <v>4.1666666666666669E-4</v>
      </c>
      <c r="AE21" s="17">
        <v>4.1666666666666669E-4</v>
      </c>
      <c r="AF21" s="17">
        <v>2.4305555555555556E-3</v>
      </c>
      <c r="AG21" s="17">
        <v>1.6203703703703703E-3</v>
      </c>
      <c r="AH21" s="17">
        <v>1.6203703703703703E-3</v>
      </c>
      <c r="AI21" s="17">
        <v>5.5555555555555556E-4</v>
      </c>
      <c r="AJ21" s="17">
        <v>5.5555555555555556E-4</v>
      </c>
      <c r="AK21" s="17">
        <v>5.5555555555555556E-4</v>
      </c>
      <c r="AL21" s="17">
        <v>5.5555555555555556E-4</v>
      </c>
      <c r="AM21" s="17"/>
      <c r="AN21" s="17"/>
      <c r="AO21" s="17"/>
      <c r="AP21" s="17">
        <v>2.0833333333333333E-3</v>
      </c>
      <c r="AQ21" s="17"/>
      <c r="AR21" s="17">
        <v>2.0833333333333333E-3</v>
      </c>
      <c r="AS21" s="17">
        <v>3.472222222222222E-3</v>
      </c>
      <c r="AT21" s="17">
        <v>3.472222222222222E-3</v>
      </c>
      <c r="AU21" s="17">
        <v>3.472222222222222E-3</v>
      </c>
      <c r="AV21" s="17">
        <v>3.472222222222222E-3</v>
      </c>
      <c r="AW21" s="17">
        <v>3.472222222222222E-3</v>
      </c>
      <c r="AX21" s="17"/>
      <c r="AY21" s="17">
        <v>4.6296296296296293E-4</v>
      </c>
      <c r="AZ21" s="17">
        <v>3.4722222222222224E-4</v>
      </c>
      <c r="BA21" s="17"/>
      <c r="BB21" s="17"/>
      <c r="BC21" s="17"/>
      <c r="BD21" s="17">
        <v>3.4722222222222224E-4</v>
      </c>
      <c r="BE21" s="17">
        <v>6.9444444444444447E-4</v>
      </c>
      <c r="BF21" s="17">
        <v>6.9444444444444447E-4</v>
      </c>
      <c r="BG21" s="17">
        <v>6.9444444444444447E-4</v>
      </c>
      <c r="BH21" s="17">
        <v>6.9444444444444447E-4</v>
      </c>
      <c r="BI21" s="17">
        <v>1.3888888888888889E-3</v>
      </c>
      <c r="BJ21" s="17">
        <v>1.3888888888888889E-3</v>
      </c>
      <c r="BK21" s="17">
        <v>1.3888888888888889E-3</v>
      </c>
      <c r="BL21" s="17">
        <v>1.3888888888888889E-3</v>
      </c>
      <c r="BM21" s="17">
        <v>1.3888888888888889E-3</v>
      </c>
      <c r="BN21" s="17">
        <v>1.3888888888888889E-3</v>
      </c>
      <c r="BO21" s="17">
        <v>1.3888888888888889E-3</v>
      </c>
      <c r="BP21" s="17">
        <f t="shared" si="8"/>
        <v>5.434782608695652E-3</v>
      </c>
      <c r="BQ21" s="17">
        <f t="shared" si="9"/>
        <v>5.434782608695652E-3</v>
      </c>
    </row>
    <row r="22" spans="1:69" x14ac:dyDescent="0.25">
      <c r="A22" s="1">
        <f t="shared" si="10"/>
        <v>41</v>
      </c>
      <c r="B22" s="2">
        <f t="shared" si="11"/>
        <v>10</v>
      </c>
      <c r="C22" s="2">
        <f t="shared" si="12"/>
        <v>2021</v>
      </c>
      <c r="D22" s="48">
        <v>44480</v>
      </c>
      <c r="E22" t="s">
        <v>21</v>
      </c>
      <c r="F22" t="s">
        <v>15</v>
      </c>
      <c r="G22" s="47">
        <v>0.3125</v>
      </c>
      <c r="H22">
        <v>7.5</v>
      </c>
      <c r="I22">
        <v>108</v>
      </c>
      <c r="J22">
        <v>0</v>
      </c>
      <c r="K22" s="47">
        <v>0</v>
      </c>
      <c r="L22">
        <v>0.67</v>
      </c>
      <c r="M22" s="47">
        <v>2.7777777777777776E-2</v>
      </c>
      <c r="N22">
        <v>1</v>
      </c>
      <c r="O22">
        <v>0</v>
      </c>
      <c r="P22" s="47">
        <v>0</v>
      </c>
      <c r="Q22">
        <v>82</v>
      </c>
      <c r="R22">
        <v>0</v>
      </c>
      <c r="S22">
        <v>0</v>
      </c>
      <c r="T22" s="15">
        <f t="shared" si="13"/>
        <v>0.3125</v>
      </c>
      <c r="U22" s="16">
        <f t="shared" si="14"/>
        <v>450</v>
      </c>
      <c r="V22" s="17">
        <f t="shared" si="15"/>
        <v>2.8935185185185184E-3</v>
      </c>
      <c r="W22" s="18">
        <f t="shared" si="16"/>
        <v>4.166666666666667</v>
      </c>
      <c r="X22" s="19">
        <f t="shared" si="17"/>
        <v>0.92592592592592593</v>
      </c>
      <c r="Y22" s="17">
        <v>3.4722222222222224E-4</v>
      </c>
      <c r="Z22" s="17">
        <v>3.4722222222222224E-4</v>
      </c>
      <c r="AA22" s="17">
        <v>1.0416666666666667E-3</v>
      </c>
      <c r="AC22" s="17">
        <v>1.3888888888888889E-3</v>
      </c>
      <c r="AD22" s="17">
        <v>4.1666666666666669E-4</v>
      </c>
      <c r="AE22" s="17">
        <v>4.1666666666666669E-4</v>
      </c>
      <c r="AF22" s="17">
        <v>2.4305555555555556E-3</v>
      </c>
      <c r="AG22" s="17">
        <v>1.6203703703703703E-3</v>
      </c>
      <c r="AH22" s="17">
        <v>1.6203703703703703E-3</v>
      </c>
      <c r="AI22" s="17">
        <v>5.5555555555555556E-4</v>
      </c>
      <c r="AJ22" s="17">
        <v>5.5555555555555556E-4</v>
      </c>
      <c r="AK22" s="17">
        <v>5.5555555555555556E-4</v>
      </c>
      <c r="AL22" s="17">
        <v>5.5555555555555556E-4</v>
      </c>
      <c r="AM22" s="17"/>
      <c r="AN22" s="17"/>
      <c r="AO22" s="17"/>
      <c r="AP22" s="17">
        <v>2.0833333333333333E-3</v>
      </c>
      <c r="AQ22" s="17"/>
      <c r="AR22" s="17">
        <v>2.0833333333333333E-3</v>
      </c>
      <c r="AS22" s="17">
        <v>3.472222222222222E-3</v>
      </c>
      <c r="AT22" s="17">
        <v>3.472222222222222E-3</v>
      </c>
      <c r="AU22" s="17">
        <v>3.472222222222222E-3</v>
      </c>
      <c r="AV22" s="17">
        <v>3.472222222222222E-3</v>
      </c>
      <c r="AW22" s="17">
        <v>3.472222222222222E-3</v>
      </c>
      <c r="AX22" s="17"/>
      <c r="AY22" s="17">
        <v>4.6296296296296293E-4</v>
      </c>
      <c r="AZ22" s="17">
        <v>3.4722222222222224E-4</v>
      </c>
      <c r="BA22" s="17"/>
      <c r="BB22" s="17"/>
      <c r="BC22" s="17"/>
      <c r="BD22" s="17">
        <v>3.4722222222222224E-4</v>
      </c>
      <c r="BE22" s="17">
        <v>6.9444444444444447E-4</v>
      </c>
      <c r="BF22" s="17">
        <v>6.9444444444444447E-4</v>
      </c>
      <c r="BG22" s="17">
        <v>6.9444444444444447E-4</v>
      </c>
      <c r="BH22" s="17">
        <v>6.9444444444444447E-4</v>
      </c>
      <c r="BI22" s="17">
        <v>1.3888888888888889E-3</v>
      </c>
      <c r="BJ22" s="17">
        <v>1.3888888888888889E-3</v>
      </c>
      <c r="BK22" s="17">
        <v>1.3888888888888889E-3</v>
      </c>
      <c r="BL22" s="17">
        <v>1.3888888888888889E-3</v>
      </c>
      <c r="BM22" s="17">
        <v>1.3888888888888889E-3</v>
      </c>
      <c r="BN22" s="17">
        <v>1.3888888888888889E-3</v>
      </c>
      <c r="BO22" s="17">
        <v>1.3888888888888889E-3</v>
      </c>
      <c r="BP22" s="17">
        <f t="shared" si="8"/>
        <v>2.8935185185185184E-3</v>
      </c>
      <c r="BQ22" s="17">
        <f t="shared" si="9"/>
        <v>2.8935185185185184E-3</v>
      </c>
    </row>
    <row r="23" spans="1:69" x14ac:dyDescent="0.25">
      <c r="A23" s="1">
        <f t="shared" si="10"/>
        <v>41</v>
      </c>
      <c r="B23" s="2">
        <f t="shared" si="11"/>
        <v>10</v>
      </c>
      <c r="C23" s="2">
        <f t="shared" si="12"/>
        <v>2021</v>
      </c>
      <c r="D23" s="48">
        <v>44480</v>
      </c>
      <c r="E23" t="s">
        <v>17</v>
      </c>
      <c r="F23" t="s">
        <v>10</v>
      </c>
      <c r="G23" s="47">
        <v>0.20833333333333334</v>
      </c>
      <c r="H23">
        <v>5</v>
      </c>
      <c r="I23">
        <v>80</v>
      </c>
      <c r="J23">
        <v>0</v>
      </c>
      <c r="K23" s="47">
        <v>0</v>
      </c>
      <c r="L23">
        <v>0</v>
      </c>
      <c r="M23" s="47">
        <v>0</v>
      </c>
      <c r="N23">
        <v>3</v>
      </c>
      <c r="O23">
        <v>0.5</v>
      </c>
      <c r="P23" s="47">
        <v>2.0833333333333332E-2</v>
      </c>
      <c r="Q23">
        <v>75</v>
      </c>
      <c r="R23">
        <v>0</v>
      </c>
      <c r="S23">
        <v>0</v>
      </c>
      <c r="T23" s="15">
        <f t="shared" si="13"/>
        <v>0.1875</v>
      </c>
      <c r="U23" s="16">
        <f t="shared" si="14"/>
        <v>270</v>
      </c>
      <c r="V23" s="17">
        <f t="shared" si="15"/>
        <v>2.3437499999999999E-3</v>
      </c>
      <c r="W23" s="18">
        <f t="shared" si="16"/>
        <v>3.375</v>
      </c>
      <c r="X23" s="19">
        <f t="shared" si="17"/>
        <v>3.75</v>
      </c>
      <c r="Y23" s="17">
        <v>3.4722222222222224E-4</v>
      </c>
      <c r="Z23" s="17">
        <v>3.4722222222222224E-4</v>
      </c>
      <c r="AA23" s="17">
        <v>1.0416666666666667E-3</v>
      </c>
      <c r="AC23" s="17">
        <v>1.3888888888888889E-3</v>
      </c>
      <c r="AD23" s="17">
        <v>4.1666666666666669E-4</v>
      </c>
      <c r="AE23" s="17">
        <v>4.1666666666666669E-4</v>
      </c>
      <c r="AF23" s="17">
        <v>2.4305555555555556E-3</v>
      </c>
      <c r="AG23" s="17">
        <v>1.6203703703703703E-3</v>
      </c>
      <c r="AH23" s="17">
        <v>1.6203703703703703E-3</v>
      </c>
      <c r="AI23" s="17">
        <v>5.5555555555555556E-4</v>
      </c>
      <c r="AJ23" s="17">
        <v>5.5555555555555556E-4</v>
      </c>
      <c r="AK23" s="17">
        <v>5.5555555555555556E-4</v>
      </c>
      <c r="AL23" s="17">
        <v>5.5555555555555556E-4</v>
      </c>
      <c r="AM23" s="17"/>
      <c r="AN23" s="17"/>
      <c r="AO23" s="17"/>
      <c r="AP23" s="17">
        <v>2.0833333333333333E-3</v>
      </c>
      <c r="AQ23" s="17"/>
      <c r="AR23" s="17">
        <v>2.0833333333333333E-3</v>
      </c>
      <c r="AS23" s="17">
        <v>3.472222222222222E-3</v>
      </c>
      <c r="AT23" s="17">
        <v>3.472222222222222E-3</v>
      </c>
      <c r="AU23" s="17">
        <v>3.472222222222222E-3</v>
      </c>
      <c r="AV23" s="17">
        <v>3.472222222222222E-3</v>
      </c>
      <c r="AW23" s="17">
        <v>3.472222222222222E-3</v>
      </c>
      <c r="AX23" s="17"/>
      <c r="AY23" s="17">
        <v>4.6296296296296293E-4</v>
      </c>
      <c r="AZ23" s="17">
        <v>3.4722222222222224E-4</v>
      </c>
      <c r="BA23" s="17"/>
      <c r="BB23" s="17"/>
      <c r="BC23" s="17"/>
      <c r="BD23" s="17">
        <v>3.4722222222222224E-4</v>
      </c>
      <c r="BE23" s="17">
        <v>6.9444444444444447E-4</v>
      </c>
      <c r="BF23" s="17">
        <v>6.9444444444444447E-4</v>
      </c>
      <c r="BG23" s="17">
        <v>6.9444444444444447E-4</v>
      </c>
      <c r="BH23" s="17">
        <v>6.9444444444444447E-4</v>
      </c>
      <c r="BI23" s="17">
        <v>1.3888888888888889E-3</v>
      </c>
      <c r="BJ23" s="17">
        <v>1.3888888888888889E-3</v>
      </c>
      <c r="BK23" s="17">
        <v>1.3888888888888889E-3</v>
      </c>
      <c r="BL23" s="17">
        <v>1.3888888888888889E-3</v>
      </c>
      <c r="BM23" s="17">
        <v>1.3888888888888889E-3</v>
      </c>
      <c r="BN23" s="17">
        <v>1.3888888888888889E-3</v>
      </c>
      <c r="BO23" s="17">
        <v>1.3888888888888889E-3</v>
      </c>
      <c r="BP23" s="17">
        <f t="shared" si="8"/>
        <v>2.3437499999999999E-3</v>
      </c>
      <c r="BQ23" s="17">
        <f t="shared" si="9"/>
        <v>2.3437499999999999E-3</v>
      </c>
    </row>
    <row r="24" spans="1:69" x14ac:dyDescent="0.25">
      <c r="A24" s="1">
        <f t="shared" si="10"/>
        <v>41</v>
      </c>
      <c r="B24" s="2">
        <f t="shared" si="11"/>
        <v>10</v>
      </c>
      <c r="C24" s="2">
        <f t="shared" si="12"/>
        <v>2021</v>
      </c>
      <c r="D24" s="48">
        <v>44480</v>
      </c>
      <c r="E24" t="s">
        <v>17</v>
      </c>
      <c r="F24" t="s">
        <v>12</v>
      </c>
      <c r="G24" s="47">
        <v>0.33333333333333331</v>
      </c>
      <c r="H24">
        <v>8</v>
      </c>
      <c r="I24">
        <v>77</v>
      </c>
      <c r="J24">
        <v>0</v>
      </c>
      <c r="K24" s="47">
        <v>0</v>
      </c>
      <c r="L24">
        <v>0</v>
      </c>
      <c r="M24" s="47">
        <v>0</v>
      </c>
      <c r="N24">
        <v>11</v>
      </c>
      <c r="O24">
        <v>0</v>
      </c>
      <c r="P24" s="47">
        <v>0</v>
      </c>
      <c r="Q24">
        <v>73</v>
      </c>
      <c r="R24">
        <v>0</v>
      </c>
      <c r="S24">
        <v>0</v>
      </c>
      <c r="T24" s="15">
        <f t="shared" si="13"/>
        <v>0.33333333333333331</v>
      </c>
      <c r="U24" s="16">
        <f t="shared" si="14"/>
        <v>479.99999999999994</v>
      </c>
      <c r="V24" s="17">
        <f t="shared" si="15"/>
        <v>4.329004329004329E-3</v>
      </c>
      <c r="W24" s="18">
        <f t="shared" si="16"/>
        <v>6.2337662337662332</v>
      </c>
      <c r="X24" s="19">
        <f t="shared" si="17"/>
        <v>14.285714285714286</v>
      </c>
      <c r="Y24" s="17">
        <v>3.4722222222222224E-4</v>
      </c>
      <c r="Z24" s="17">
        <v>3.4722222222222224E-4</v>
      </c>
      <c r="AA24" s="17">
        <v>1.0416666666666667E-3</v>
      </c>
      <c r="AC24" s="17">
        <v>1.3888888888888889E-3</v>
      </c>
      <c r="AD24" s="17">
        <v>4.1666666666666669E-4</v>
      </c>
      <c r="AE24" s="17">
        <v>4.1666666666666669E-4</v>
      </c>
      <c r="AF24" s="17">
        <v>2.4305555555555556E-3</v>
      </c>
      <c r="AG24" s="17">
        <v>1.6203703703703703E-3</v>
      </c>
      <c r="AH24" s="17">
        <v>1.6203703703703703E-3</v>
      </c>
      <c r="AI24" s="17">
        <v>5.5555555555555556E-4</v>
      </c>
      <c r="AJ24" s="17">
        <v>5.5555555555555556E-4</v>
      </c>
      <c r="AK24" s="17">
        <v>5.5555555555555556E-4</v>
      </c>
      <c r="AL24" s="17">
        <v>5.5555555555555556E-4</v>
      </c>
      <c r="AM24" s="17"/>
      <c r="AN24" s="17"/>
      <c r="AO24" s="17"/>
      <c r="AP24" s="17">
        <v>2.0833333333333333E-3</v>
      </c>
      <c r="AQ24" s="17"/>
      <c r="AR24" s="17">
        <v>2.0833333333333333E-3</v>
      </c>
      <c r="AS24" s="17">
        <v>3.472222222222222E-3</v>
      </c>
      <c r="AT24" s="17">
        <v>3.472222222222222E-3</v>
      </c>
      <c r="AU24" s="17">
        <v>3.472222222222222E-3</v>
      </c>
      <c r="AV24" s="17">
        <v>3.472222222222222E-3</v>
      </c>
      <c r="AW24" s="17">
        <v>3.472222222222222E-3</v>
      </c>
      <c r="AX24" s="17"/>
      <c r="AY24" s="17">
        <v>4.6296296296296293E-4</v>
      </c>
      <c r="AZ24" s="17">
        <v>3.4722222222222224E-4</v>
      </c>
      <c r="BA24" s="17"/>
      <c r="BB24" s="17"/>
      <c r="BC24" s="17"/>
      <c r="BD24" s="17">
        <v>3.4722222222222224E-4</v>
      </c>
      <c r="BE24" s="17">
        <v>6.9444444444444447E-4</v>
      </c>
      <c r="BF24" s="17">
        <v>6.9444444444444447E-4</v>
      </c>
      <c r="BG24" s="17">
        <v>6.9444444444444447E-4</v>
      </c>
      <c r="BH24" s="17">
        <v>6.9444444444444447E-4</v>
      </c>
      <c r="BI24" s="17">
        <v>1.3888888888888889E-3</v>
      </c>
      <c r="BJ24" s="17">
        <v>1.3888888888888889E-3</v>
      </c>
      <c r="BK24" s="17">
        <v>1.3888888888888889E-3</v>
      </c>
      <c r="BL24" s="17">
        <v>1.3888888888888889E-3</v>
      </c>
      <c r="BM24" s="17">
        <v>1.3888888888888889E-3</v>
      </c>
      <c r="BN24" s="17">
        <v>1.3888888888888889E-3</v>
      </c>
      <c r="BO24" s="17">
        <v>1.3888888888888889E-3</v>
      </c>
      <c r="BP24" s="17">
        <f t="shared" si="8"/>
        <v>4.329004329004329E-3</v>
      </c>
      <c r="BQ24" s="17">
        <f t="shared" si="9"/>
        <v>4.329004329004329E-3</v>
      </c>
    </row>
    <row r="25" spans="1:69" x14ac:dyDescent="0.25">
      <c r="A25" s="1">
        <f t="shared" si="10"/>
        <v>41</v>
      </c>
      <c r="B25" s="2">
        <f t="shared" si="11"/>
        <v>10</v>
      </c>
      <c r="C25" s="2">
        <f t="shared" si="12"/>
        <v>2021</v>
      </c>
      <c r="D25" s="48">
        <v>44480</v>
      </c>
      <c r="E25" t="s">
        <v>18</v>
      </c>
      <c r="F25" t="s">
        <v>36</v>
      </c>
      <c r="G25" s="47">
        <v>0.3125</v>
      </c>
      <c r="H25">
        <v>7.5</v>
      </c>
      <c r="I25">
        <v>29</v>
      </c>
      <c r="J25">
        <v>0.08</v>
      </c>
      <c r="K25" s="47">
        <v>3.472222222222222E-3</v>
      </c>
      <c r="L25">
        <v>0.67</v>
      </c>
      <c r="M25" s="47">
        <v>2.7777777777777776E-2</v>
      </c>
      <c r="N25">
        <v>0</v>
      </c>
      <c r="O25">
        <v>0</v>
      </c>
      <c r="P25" s="47">
        <v>0</v>
      </c>
      <c r="Q25">
        <v>50</v>
      </c>
      <c r="R25">
        <v>0</v>
      </c>
      <c r="S25">
        <v>0</v>
      </c>
      <c r="T25" s="15">
        <f t="shared" si="13"/>
        <v>0.3125</v>
      </c>
      <c r="U25" s="16">
        <f t="shared" si="14"/>
        <v>450</v>
      </c>
      <c r="V25" s="17">
        <f t="shared" si="15"/>
        <v>1.0775862068965518E-2</v>
      </c>
      <c r="W25" s="18">
        <f t="shared" si="16"/>
        <v>15.517241379310345</v>
      </c>
      <c r="X25" s="19">
        <f t="shared" si="17"/>
        <v>0</v>
      </c>
      <c r="Y25" s="17">
        <v>3.4722222222222224E-4</v>
      </c>
      <c r="Z25" s="17">
        <v>3.4722222222222224E-4</v>
      </c>
      <c r="AA25" s="17">
        <v>1.0416666666666667E-3</v>
      </c>
      <c r="AC25" s="17">
        <v>1.3888888888888889E-3</v>
      </c>
      <c r="AD25" s="17">
        <v>4.1666666666666669E-4</v>
      </c>
      <c r="AE25" s="17">
        <v>4.1666666666666669E-4</v>
      </c>
      <c r="AF25" s="17">
        <v>2.4305555555555556E-3</v>
      </c>
      <c r="AG25" s="17">
        <v>1.6203703703703703E-3</v>
      </c>
      <c r="AH25" s="17">
        <v>1.6203703703703703E-3</v>
      </c>
      <c r="AI25" s="17">
        <v>5.5555555555555556E-4</v>
      </c>
      <c r="AJ25" s="17">
        <v>5.5555555555555556E-4</v>
      </c>
      <c r="AK25" s="17">
        <v>5.5555555555555556E-4</v>
      </c>
      <c r="AL25" s="17">
        <v>5.5555555555555556E-4</v>
      </c>
      <c r="AM25" s="17"/>
      <c r="AN25" s="17"/>
      <c r="AO25" s="17"/>
      <c r="AP25" s="17">
        <v>2.0833333333333333E-3</v>
      </c>
      <c r="AQ25" s="17"/>
      <c r="AR25" s="17">
        <v>2.0833333333333333E-3</v>
      </c>
      <c r="AS25" s="17">
        <v>3.472222222222222E-3</v>
      </c>
      <c r="AT25" s="17">
        <v>3.472222222222222E-3</v>
      </c>
      <c r="AU25" s="17">
        <v>3.472222222222222E-3</v>
      </c>
      <c r="AV25" s="17">
        <v>3.472222222222222E-3</v>
      </c>
      <c r="AW25" s="17">
        <v>3.472222222222222E-3</v>
      </c>
      <c r="AX25" s="17"/>
      <c r="AY25" s="17">
        <v>4.6296296296296293E-4</v>
      </c>
      <c r="AZ25" s="17">
        <v>3.4722222222222224E-4</v>
      </c>
      <c r="BA25" s="17"/>
      <c r="BB25" s="17"/>
      <c r="BC25" s="17"/>
      <c r="BD25" s="17">
        <v>3.4722222222222224E-4</v>
      </c>
      <c r="BE25" s="17">
        <v>6.9444444444444447E-4</v>
      </c>
      <c r="BF25" s="17">
        <v>6.9444444444444447E-4</v>
      </c>
      <c r="BG25" s="17">
        <v>6.9444444444444447E-4</v>
      </c>
      <c r="BH25" s="17">
        <v>6.9444444444444447E-4</v>
      </c>
      <c r="BI25" s="17">
        <v>1.3888888888888889E-3</v>
      </c>
      <c r="BJ25" s="17">
        <v>1.3888888888888889E-3</v>
      </c>
      <c r="BK25" s="17">
        <v>1.3888888888888889E-3</v>
      </c>
      <c r="BL25" s="17">
        <v>1.3888888888888889E-3</v>
      </c>
      <c r="BM25" s="17">
        <v>1.3888888888888889E-3</v>
      </c>
      <c r="BN25" s="17">
        <v>1.3888888888888889E-3</v>
      </c>
      <c r="BO25" s="17">
        <v>1.3888888888888889E-3</v>
      </c>
      <c r="BP25" s="17">
        <f t="shared" si="8"/>
        <v>1.0775862068965518E-2</v>
      </c>
      <c r="BQ25" s="17">
        <f t="shared" si="9"/>
        <v>1.0775862068965518E-2</v>
      </c>
    </row>
    <row r="26" spans="1:69" x14ac:dyDescent="0.25">
      <c r="A26" s="1">
        <f t="shared" si="10"/>
        <v>41</v>
      </c>
      <c r="B26" s="2">
        <f t="shared" si="11"/>
        <v>10</v>
      </c>
      <c r="C26" s="2">
        <f t="shared" si="12"/>
        <v>2021</v>
      </c>
      <c r="D26" s="48">
        <v>44480</v>
      </c>
      <c r="E26" t="s">
        <v>18</v>
      </c>
      <c r="F26" t="s">
        <v>12</v>
      </c>
      <c r="G26" s="47">
        <v>0.33333333333333331</v>
      </c>
      <c r="H26">
        <v>8</v>
      </c>
      <c r="I26">
        <v>56</v>
      </c>
      <c r="J26">
        <v>0</v>
      </c>
      <c r="K26" s="47">
        <v>0</v>
      </c>
      <c r="L26">
        <v>0.5</v>
      </c>
      <c r="M26" s="47">
        <v>2.0833333333333332E-2</v>
      </c>
      <c r="N26">
        <v>6</v>
      </c>
      <c r="O26">
        <v>0</v>
      </c>
      <c r="P26" s="47">
        <v>0</v>
      </c>
      <c r="Q26">
        <v>66</v>
      </c>
      <c r="R26">
        <v>0</v>
      </c>
      <c r="S26">
        <v>0</v>
      </c>
      <c r="T26" s="15">
        <f t="shared" si="13"/>
        <v>0.33333333333333331</v>
      </c>
      <c r="U26" s="16">
        <f t="shared" si="14"/>
        <v>479.99999999999994</v>
      </c>
      <c r="V26" s="17">
        <f t="shared" si="15"/>
        <v>5.9523809523809521E-3</v>
      </c>
      <c r="W26" s="18">
        <f t="shared" si="16"/>
        <v>8.5714285714285712</v>
      </c>
      <c r="X26" s="19">
        <f t="shared" si="17"/>
        <v>10.714285714285714</v>
      </c>
      <c r="Y26" s="17">
        <v>3.4722222222222224E-4</v>
      </c>
      <c r="Z26" s="17">
        <v>3.4722222222222224E-4</v>
      </c>
      <c r="AA26" s="17">
        <v>1.0416666666666667E-3</v>
      </c>
      <c r="AC26" s="17">
        <v>1.3888888888888889E-3</v>
      </c>
      <c r="AD26" s="17">
        <v>4.1666666666666669E-4</v>
      </c>
      <c r="AE26" s="17">
        <v>4.1666666666666669E-4</v>
      </c>
      <c r="AF26" s="17">
        <v>2.4305555555555556E-3</v>
      </c>
      <c r="AG26" s="17">
        <v>1.6203703703703703E-3</v>
      </c>
      <c r="AH26" s="17">
        <v>1.6203703703703703E-3</v>
      </c>
      <c r="AI26" s="17">
        <v>5.5555555555555556E-4</v>
      </c>
      <c r="AJ26" s="17">
        <v>5.5555555555555556E-4</v>
      </c>
      <c r="AK26" s="17">
        <v>5.5555555555555556E-4</v>
      </c>
      <c r="AL26" s="17">
        <v>5.5555555555555556E-4</v>
      </c>
      <c r="AM26" s="17"/>
      <c r="AN26" s="17"/>
      <c r="AO26" s="17"/>
      <c r="AP26" s="17">
        <v>2.0833333333333333E-3</v>
      </c>
      <c r="AQ26" s="17"/>
      <c r="AR26" s="17">
        <v>2.0833333333333333E-3</v>
      </c>
      <c r="AS26" s="17">
        <v>3.472222222222222E-3</v>
      </c>
      <c r="AT26" s="17">
        <v>3.472222222222222E-3</v>
      </c>
      <c r="AU26" s="17">
        <v>3.472222222222222E-3</v>
      </c>
      <c r="AV26" s="17">
        <v>3.472222222222222E-3</v>
      </c>
      <c r="AW26" s="17">
        <v>3.472222222222222E-3</v>
      </c>
      <c r="AX26" s="17"/>
      <c r="AY26" s="17">
        <v>4.6296296296296293E-4</v>
      </c>
      <c r="AZ26" s="17">
        <v>3.4722222222222224E-4</v>
      </c>
      <c r="BA26" s="17"/>
      <c r="BB26" s="17"/>
      <c r="BC26" s="17"/>
      <c r="BD26" s="17">
        <v>3.4722222222222224E-4</v>
      </c>
      <c r="BE26" s="17">
        <v>6.9444444444444447E-4</v>
      </c>
      <c r="BF26" s="17">
        <v>6.9444444444444447E-4</v>
      </c>
      <c r="BG26" s="17">
        <v>6.9444444444444447E-4</v>
      </c>
      <c r="BH26" s="17">
        <v>6.9444444444444447E-4</v>
      </c>
      <c r="BI26" s="17">
        <v>1.3888888888888889E-3</v>
      </c>
      <c r="BJ26" s="17">
        <v>1.3888888888888889E-3</v>
      </c>
      <c r="BK26" s="17">
        <v>1.3888888888888889E-3</v>
      </c>
      <c r="BL26" s="17">
        <v>1.3888888888888889E-3</v>
      </c>
      <c r="BM26" s="17">
        <v>1.3888888888888889E-3</v>
      </c>
      <c r="BN26" s="17">
        <v>1.3888888888888889E-3</v>
      </c>
      <c r="BO26" s="17">
        <v>1.3888888888888889E-3</v>
      </c>
      <c r="BP26" s="17">
        <f t="shared" si="8"/>
        <v>5.9523809523809521E-3</v>
      </c>
      <c r="BQ26" s="17">
        <f t="shared" si="9"/>
        <v>5.9523809523809521E-3</v>
      </c>
    </row>
    <row r="27" spans="1:69" x14ac:dyDescent="0.25">
      <c r="A27" s="1">
        <f t="shared" si="10"/>
        <v>41</v>
      </c>
      <c r="B27" s="2">
        <f t="shared" si="11"/>
        <v>10</v>
      </c>
      <c r="C27" s="2">
        <f t="shared" si="12"/>
        <v>2021</v>
      </c>
      <c r="D27" s="48">
        <v>44480</v>
      </c>
      <c r="E27" t="s">
        <v>18</v>
      </c>
      <c r="F27" t="s">
        <v>14</v>
      </c>
      <c r="G27" s="47">
        <v>0.3125</v>
      </c>
      <c r="H27">
        <v>7.5</v>
      </c>
      <c r="I27">
        <v>44</v>
      </c>
      <c r="J27">
        <v>1.25</v>
      </c>
      <c r="K27" s="47">
        <v>5.2083333333333336E-2</v>
      </c>
      <c r="L27">
        <v>0.75</v>
      </c>
      <c r="M27" s="47">
        <v>3.125E-2</v>
      </c>
      <c r="N27">
        <v>4</v>
      </c>
      <c r="O27">
        <v>0.25</v>
      </c>
      <c r="P27" s="47">
        <v>1.0416666666666666E-2</v>
      </c>
      <c r="Q27">
        <v>57</v>
      </c>
      <c r="R27">
        <v>0</v>
      </c>
      <c r="S27">
        <v>0</v>
      </c>
      <c r="T27" s="15">
        <f t="shared" si="13"/>
        <v>0.30208333333333331</v>
      </c>
      <c r="U27" s="16">
        <f t="shared" si="14"/>
        <v>434.99999999999994</v>
      </c>
      <c r="V27" s="17">
        <f t="shared" si="15"/>
        <v>6.865530303030303E-3</v>
      </c>
      <c r="W27" s="18">
        <f t="shared" si="16"/>
        <v>9.8863636363636349</v>
      </c>
      <c r="X27" s="19">
        <f t="shared" si="17"/>
        <v>9.0909090909090917</v>
      </c>
      <c r="Y27" s="17">
        <v>3.4722222222222224E-4</v>
      </c>
      <c r="Z27" s="17">
        <v>3.4722222222222224E-4</v>
      </c>
      <c r="AA27" s="17">
        <v>1.0416666666666667E-3</v>
      </c>
      <c r="AC27" s="17">
        <v>1.3888888888888889E-3</v>
      </c>
      <c r="AD27" s="17">
        <v>4.1666666666666669E-4</v>
      </c>
      <c r="AE27" s="17">
        <v>4.1666666666666669E-4</v>
      </c>
      <c r="AF27" s="17">
        <v>2.4305555555555556E-3</v>
      </c>
      <c r="AG27" s="17">
        <v>1.6203703703703703E-3</v>
      </c>
      <c r="AH27" s="17">
        <v>1.6203703703703703E-3</v>
      </c>
      <c r="AI27" s="17">
        <v>5.5555555555555556E-4</v>
      </c>
      <c r="AJ27" s="17">
        <v>5.5555555555555556E-4</v>
      </c>
      <c r="AK27" s="17">
        <v>5.5555555555555556E-4</v>
      </c>
      <c r="AL27" s="17">
        <v>5.5555555555555556E-4</v>
      </c>
      <c r="AM27" s="17"/>
      <c r="AN27" s="17"/>
      <c r="AO27" s="17"/>
      <c r="AP27" s="17">
        <v>2.0833333333333333E-3</v>
      </c>
      <c r="AQ27" s="17"/>
      <c r="AR27" s="17">
        <v>2.0833333333333333E-3</v>
      </c>
      <c r="AS27" s="17">
        <v>3.472222222222222E-3</v>
      </c>
      <c r="AT27" s="17">
        <v>3.472222222222222E-3</v>
      </c>
      <c r="AU27" s="17">
        <v>3.472222222222222E-3</v>
      </c>
      <c r="AV27" s="17">
        <v>3.472222222222222E-3</v>
      </c>
      <c r="AW27" s="17">
        <v>3.472222222222222E-3</v>
      </c>
      <c r="AX27" s="17"/>
      <c r="AY27" s="17">
        <v>4.6296296296296293E-4</v>
      </c>
      <c r="AZ27" s="17">
        <v>3.4722222222222224E-4</v>
      </c>
      <c r="BA27" s="17"/>
      <c r="BB27" s="17"/>
      <c r="BC27" s="17"/>
      <c r="BD27" s="17">
        <v>3.4722222222222224E-4</v>
      </c>
      <c r="BE27" s="17">
        <v>6.9444444444444447E-4</v>
      </c>
      <c r="BF27" s="17">
        <v>6.9444444444444447E-4</v>
      </c>
      <c r="BG27" s="17">
        <v>6.9444444444444447E-4</v>
      </c>
      <c r="BH27" s="17">
        <v>6.9444444444444447E-4</v>
      </c>
      <c r="BI27" s="17">
        <v>1.3888888888888889E-3</v>
      </c>
      <c r="BJ27" s="17">
        <v>1.3888888888888889E-3</v>
      </c>
      <c r="BK27" s="17">
        <v>1.3888888888888889E-3</v>
      </c>
      <c r="BL27" s="17">
        <v>1.3888888888888889E-3</v>
      </c>
      <c r="BM27" s="17">
        <v>1.3888888888888889E-3</v>
      </c>
      <c r="BN27" s="17">
        <v>1.3888888888888889E-3</v>
      </c>
      <c r="BO27" s="17">
        <v>1.3888888888888889E-3</v>
      </c>
      <c r="BP27" s="17">
        <f t="shared" si="8"/>
        <v>6.865530303030303E-3</v>
      </c>
      <c r="BQ27" s="17">
        <f t="shared" si="9"/>
        <v>6.865530303030303E-3</v>
      </c>
    </row>
    <row r="28" spans="1:69" x14ac:dyDescent="0.25">
      <c r="A28" s="1">
        <f t="shared" si="10"/>
        <v>41</v>
      </c>
      <c r="B28" s="2">
        <f t="shared" si="11"/>
        <v>10</v>
      </c>
      <c r="C28" s="2">
        <f t="shared" si="12"/>
        <v>2021</v>
      </c>
      <c r="D28" s="48">
        <v>44480</v>
      </c>
      <c r="E28" t="s">
        <v>156</v>
      </c>
      <c r="F28" t="s">
        <v>10</v>
      </c>
      <c r="G28" s="47">
        <v>0.33333333333333331</v>
      </c>
      <c r="H28">
        <v>8</v>
      </c>
      <c r="I28">
        <v>57</v>
      </c>
      <c r="J28">
        <v>0</v>
      </c>
      <c r="K28" s="47">
        <v>0</v>
      </c>
      <c r="L28">
        <v>0.17</v>
      </c>
      <c r="M28" s="47">
        <v>6.9444444444444441E-3</v>
      </c>
      <c r="N28">
        <v>6</v>
      </c>
      <c r="O28">
        <v>1</v>
      </c>
      <c r="P28" s="47">
        <v>4.1666666666666664E-2</v>
      </c>
      <c r="Q28">
        <v>65</v>
      </c>
      <c r="R28">
        <v>0</v>
      </c>
      <c r="S28">
        <v>0</v>
      </c>
      <c r="T28" s="15">
        <f t="shared" si="13"/>
        <v>0.29166666666666663</v>
      </c>
      <c r="U28" s="16">
        <f t="shared" si="14"/>
        <v>419.99999999999994</v>
      </c>
      <c r="V28" s="17">
        <f t="shared" si="15"/>
        <v>5.1169590643274851E-3</v>
      </c>
      <c r="W28" s="18">
        <f t="shared" si="16"/>
        <v>7.3684210526315779</v>
      </c>
      <c r="X28" s="19">
        <f t="shared" si="17"/>
        <v>10.526315789473685</v>
      </c>
      <c r="Y28" s="17">
        <v>3.4722222222222224E-4</v>
      </c>
      <c r="Z28" s="17">
        <v>3.4722222222222224E-4</v>
      </c>
      <c r="AA28" s="17">
        <v>1.0416666666666667E-3</v>
      </c>
      <c r="AC28" s="17">
        <v>1.3888888888888889E-3</v>
      </c>
      <c r="AD28" s="17">
        <v>4.1666666666666669E-4</v>
      </c>
      <c r="AE28" s="17">
        <v>4.1666666666666669E-4</v>
      </c>
      <c r="AF28" s="17">
        <v>2.4305555555555556E-3</v>
      </c>
      <c r="AG28" s="17">
        <v>1.6203703703703703E-3</v>
      </c>
      <c r="AH28" s="17">
        <v>1.6203703703703703E-3</v>
      </c>
      <c r="AI28" s="17">
        <v>5.5555555555555556E-4</v>
      </c>
      <c r="AJ28" s="17">
        <v>5.5555555555555556E-4</v>
      </c>
      <c r="AK28" s="17">
        <v>5.5555555555555556E-4</v>
      </c>
      <c r="AL28" s="17">
        <v>5.5555555555555556E-4</v>
      </c>
      <c r="AM28" s="17"/>
      <c r="AN28" s="17"/>
      <c r="AO28" s="17"/>
      <c r="AP28" s="17">
        <v>2.0833333333333333E-3</v>
      </c>
      <c r="AQ28" s="17"/>
      <c r="AR28" s="17">
        <v>2.0833333333333333E-3</v>
      </c>
      <c r="AS28" s="17">
        <v>3.472222222222222E-3</v>
      </c>
      <c r="AT28" s="17">
        <v>3.472222222222222E-3</v>
      </c>
      <c r="AU28" s="17">
        <v>3.472222222222222E-3</v>
      </c>
      <c r="AV28" s="17">
        <v>3.472222222222222E-3</v>
      </c>
      <c r="AW28" s="17">
        <v>3.472222222222222E-3</v>
      </c>
      <c r="AX28" s="17"/>
      <c r="AY28" s="17">
        <v>4.6296296296296293E-4</v>
      </c>
      <c r="AZ28" s="17">
        <v>3.4722222222222224E-4</v>
      </c>
      <c r="BA28" s="17"/>
      <c r="BB28" s="17"/>
      <c r="BC28" s="17"/>
      <c r="BD28" s="17">
        <v>3.4722222222222224E-4</v>
      </c>
      <c r="BE28" s="17">
        <v>6.9444444444444447E-4</v>
      </c>
      <c r="BF28" s="17">
        <v>6.9444444444444447E-4</v>
      </c>
      <c r="BG28" s="17">
        <v>6.9444444444444447E-4</v>
      </c>
      <c r="BH28" s="17">
        <v>6.9444444444444447E-4</v>
      </c>
      <c r="BI28" s="17">
        <v>1.3888888888888889E-3</v>
      </c>
      <c r="BJ28" s="17">
        <v>1.3888888888888889E-3</v>
      </c>
      <c r="BK28" s="17">
        <v>1.3888888888888889E-3</v>
      </c>
      <c r="BL28" s="17">
        <v>1.3888888888888889E-3</v>
      </c>
      <c r="BM28" s="17">
        <v>1.3888888888888889E-3</v>
      </c>
      <c r="BN28" s="17">
        <v>1.3888888888888889E-3</v>
      </c>
      <c r="BO28" s="17">
        <v>1.3888888888888889E-3</v>
      </c>
      <c r="BP28" s="17">
        <f t="shared" si="8"/>
        <v>5.1169590643274851E-3</v>
      </c>
      <c r="BQ28" s="17">
        <f t="shared" si="9"/>
        <v>5.1169590643274851E-3</v>
      </c>
    </row>
    <row r="29" spans="1:69" x14ac:dyDescent="0.25">
      <c r="A29" s="1">
        <f t="shared" si="10"/>
        <v>41</v>
      </c>
      <c r="B29" s="2">
        <f t="shared" si="11"/>
        <v>10</v>
      </c>
      <c r="C29" s="2">
        <f t="shared" si="12"/>
        <v>2021</v>
      </c>
      <c r="D29" s="48">
        <v>44480</v>
      </c>
      <c r="E29" t="s">
        <v>48</v>
      </c>
      <c r="F29" t="s">
        <v>13</v>
      </c>
      <c r="G29" s="47">
        <v>0.16666666666666666</v>
      </c>
      <c r="H29">
        <v>4</v>
      </c>
      <c r="I29">
        <v>170</v>
      </c>
      <c r="J29">
        <v>0</v>
      </c>
      <c r="K29" s="47">
        <v>0</v>
      </c>
      <c r="L29">
        <v>0</v>
      </c>
      <c r="M29" s="47">
        <v>0</v>
      </c>
      <c r="N29">
        <v>17</v>
      </c>
      <c r="O29">
        <v>0</v>
      </c>
      <c r="P29" s="47">
        <v>0</v>
      </c>
      <c r="Q29">
        <v>0</v>
      </c>
      <c r="R29">
        <v>0</v>
      </c>
      <c r="S29">
        <v>0</v>
      </c>
      <c r="T29" s="15">
        <f t="shared" si="13"/>
        <v>0.16666666666666666</v>
      </c>
      <c r="U29" s="16">
        <f t="shared" si="14"/>
        <v>239.99999999999997</v>
      </c>
      <c r="V29" s="17">
        <f t="shared" si="15"/>
        <v>9.8039215686274508E-4</v>
      </c>
      <c r="W29" s="18">
        <f t="shared" si="16"/>
        <v>1.4117647058823528</v>
      </c>
      <c r="X29" s="19">
        <f t="shared" si="17"/>
        <v>10</v>
      </c>
      <c r="Y29" s="17">
        <v>3.4722222222222224E-4</v>
      </c>
      <c r="Z29" s="17">
        <v>3.4722222222222224E-4</v>
      </c>
      <c r="AA29" s="17">
        <v>1.0416666666666667E-3</v>
      </c>
      <c r="AC29" s="17">
        <v>1.3888888888888889E-3</v>
      </c>
      <c r="AD29" s="17">
        <v>4.1666666666666669E-4</v>
      </c>
      <c r="AE29" s="17">
        <v>4.1666666666666669E-4</v>
      </c>
      <c r="AF29" s="17">
        <v>2.4305555555555556E-3</v>
      </c>
      <c r="AG29" s="17">
        <v>1.6203703703703703E-3</v>
      </c>
      <c r="AH29" s="17">
        <v>1.6203703703703703E-3</v>
      </c>
      <c r="AI29" s="17">
        <v>5.5555555555555556E-4</v>
      </c>
      <c r="AJ29" s="17">
        <v>5.5555555555555556E-4</v>
      </c>
      <c r="AK29" s="17">
        <v>5.5555555555555556E-4</v>
      </c>
      <c r="AL29" s="17">
        <v>5.5555555555555556E-4</v>
      </c>
      <c r="AM29" s="17"/>
      <c r="AN29" s="17"/>
      <c r="AO29" s="17"/>
      <c r="AP29" s="17">
        <v>2.0833333333333333E-3</v>
      </c>
      <c r="AQ29" s="17"/>
      <c r="AR29" s="17">
        <v>2.0833333333333333E-3</v>
      </c>
      <c r="AS29" s="17">
        <v>3.472222222222222E-3</v>
      </c>
      <c r="AT29" s="17">
        <v>3.472222222222222E-3</v>
      </c>
      <c r="AU29" s="17">
        <v>3.472222222222222E-3</v>
      </c>
      <c r="AV29" s="17">
        <v>3.472222222222222E-3</v>
      </c>
      <c r="AW29" s="17">
        <v>3.472222222222222E-3</v>
      </c>
      <c r="AX29" s="17"/>
      <c r="AY29" s="17">
        <v>4.6296296296296293E-4</v>
      </c>
      <c r="AZ29" s="17">
        <v>3.4722222222222224E-4</v>
      </c>
      <c r="BA29" s="17"/>
      <c r="BB29" s="17"/>
      <c r="BC29" s="17"/>
      <c r="BD29" s="17">
        <v>3.4722222222222224E-4</v>
      </c>
      <c r="BE29" s="17">
        <v>6.9444444444444447E-4</v>
      </c>
      <c r="BF29" s="17">
        <v>6.9444444444444447E-4</v>
      </c>
      <c r="BG29" s="17">
        <v>6.9444444444444447E-4</v>
      </c>
      <c r="BH29" s="17">
        <v>6.9444444444444447E-4</v>
      </c>
      <c r="BI29" s="17">
        <v>1.3888888888888889E-3</v>
      </c>
      <c r="BJ29" s="17">
        <v>1.3888888888888889E-3</v>
      </c>
      <c r="BK29" s="17">
        <v>1.3888888888888889E-3</v>
      </c>
      <c r="BL29" s="17">
        <v>1.3888888888888889E-3</v>
      </c>
      <c r="BM29" s="17">
        <v>1.3888888888888889E-3</v>
      </c>
      <c r="BN29" s="17">
        <v>1.3888888888888889E-3</v>
      </c>
      <c r="BO29" s="17">
        <v>1.3888888888888889E-3</v>
      </c>
      <c r="BP29" s="17">
        <f t="shared" si="8"/>
        <v>9.8039215686274508E-4</v>
      </c>
      <c r="BQ29" s="17">
        <f t="shared" si="9"/>
        <v>9.8039215686274508E-4</v>
      </c>
    </row>
    <row r="30" spans="1:69" x14ac:dyDescent="0.25">
      <c r="A30" s="1">
        <f t="shared" si="10"/>
        <v>41</v>
      </c>
      <c r="B30" s="2">
        <f t="shared" si="11"/>
        <v>10</v>
      </c>
      <c r="C30" s="2">
        <f t="shared" si="12"/>
        <v>2021</v>
      </c>
      <c r="D30" s="48">
        <v>44480</v>
      </c>
      <c r="E30" t="s">
        <v>75</v>
      </c>
      <c r="F30" t="s">
        <v>13</v>
      </c>
      <c r="G30" s="47">
        <v>0.33333333333333331</v>
      </c>
      <c r="H30">
        <v>8</v>
      </c>
      <c r="I30">
        <v>3</v>
      </c>
      <c r="J30">
        <v>0</v>
      </c>
      <c r="K30" s="47">
        <v>0</v>
      </c>
      <c r="L30">
        <v>0</v>
      </c>
      <c r="M30" s="47">
        <v>0</v>
      </c>
      <c r="N30">
        <v>0</v>
      </c>
      <c r="O30">
        <v>0</v>
      </c>
      <c r="P30" s="47">
        <v>0</v>
      </c>
      <c r="Q30">
        <v>0</v>
      </c>
      <c r="R30">
        <v>0</v>
      </c>
      <c r="S30">
        <v>0</v>
      </c>
      <c r="T30" s="15">
        <f t="shared" si="13"/>
        <v>0.33333333333333331</v>
      </c>
      <c r="U30" s="16">
        <f t="shared" si="14"/>
        <v>479.99999999999994</v>
      </c>
      <c r="V30" s="17">
        <f t="shared" si="15"/>
        <v>0.1111111111111111</v>
      </c>
      <c r="W30" s="18">
        <f t="shared" si="16"/>
        <v>159.99999999999997</v>
      </c>
      <c r="X30" s="19">
        <f t="shared" si="17"/>
        <v>0</v>
      </c>
      <c r="Y30" s="17">
        <v>3.4722222222222224E-4</v>
      </c>
      <c r="Z30" s="17">
        <v>3.4722222222222224E-4</v>
      </c>
      <c r="AA30" s="17">
        <v>1.0416666666666667E-3</v>
      </c>
      <c r="AC30" s="17">
        <v>1.3888888888888889E-3</v>
      </c>
      <c r="AD30" s="17">
        <v>4.1666666666666669E-4</v>
      </c>
      <c r="AE30" s="17">
        <v>4.1666666666666669E-4</v>
      </c>
      <c r="AF30" s="17">
        <v>2.4305555555555556E-3</v>
      </c>
      <c r="AG30" s="17">
        <v>1.6203703703703703E-3</v>
      </c>
      <c r="AH30" s="17">
        <v>1.6203703703703703E-3</v>
      </c>
      <c r="AI30" s="17">
        <v>5.5555555555555556E-4</v>
      </c>
      <c r="AJ30" s="17">
        <v>5.5555555555555556E-4</v>
      </c>
      <c r="AK30" s="17">
        <v>5.5555555555555556E-4</v>
      </c>
      <c r="AL30" s="17">
        <v>5.5555555555555556E-4</v>
      </c>
      <c r="AM30" s="17"/>
      <c r="AN30" s="17"/>
      <c r="AO30" s="17"/>
      <c r="AP30" s="17">
        <v>2.0833333333333333E-3</v>
      </c>
      <c r="AQ30" s="17"/>
      <c r="AR30" s="17">
        <v>2.0833333333333333E-3</v>
      </c>
      <c r="AS30" s="17">
        <v>3.472222222222222E-3</v>
      </c>
      <c r="AT30" s="17">
        <v>3.472222222222222E-3</v>
      </c>
      <c r="AU30" s="17">
        <v>3.472222222222222E-3</v>
      </c>
      <c r="AV30" s="17">
        <v>3.472222222222222E-3</v>
      </c>
      <c r="AW30" s="17">
        <v>3.472222222222222E-3</v>
      </c>
      <c r="AX30" s="17"/>
      <c r="AY30" s="17">
        <v>4.6296296296296293E-4</v>
      </c>
      <c r="AZ30" s="17">
        <v>3.4722222222222224E-4</v>
      </c>
      <c r="BA30" s="17"/>
      <c r="BB30" s="17"/>
      <c r="BC30" s="17"/>
      <c r="BD30" s="17">
        <v>3.4722222222222224E-4</v>
      </c>
      <c r="BE30" s="17">
        <v>6.9444444444444447E-4</v>
      </c>
      <c r="BF30" s="17">
        <v>6.9444444444444447E-4</v>
      </c>
      <c r="BG30" s="17">
        <v>6.9444444444444447E-4</v>
      </c>
      <c r="BH30" s="17">
        <v>6.9444444444444447E-4</v>
      </c>
      <c r="BI30" s="17">
        <v>1.3888888888888889E-3</v>
      </c>
      <c r="BJ30" s="17">
        <v>1.3888888888888889E-3</v>
      </c>
      <c r="BK30" s="17">
        <v>1.3888888888888889E-3</v>
      </c>
      <c r="BL30" s="17">
        <v>1.3888888888888889E-3</v>
      </c>
      <c r="BM30" s="17">
        <v>1.3888888888888889E-3</v>
      </c>
      <c r="BN30" s="17">
        <v>1.3888888888888889E-3</v>
      </c>
      <c r="BO30" s="17">
        <v>1.3888888888888889E-3</v>
      </c>
      <c r="BP30" s="17">
        <f t="shared" si="8"/>
        <v>0.1111111111111111</v>
      </c>
      <c r="BQ30" s="17">
        <f t="shared" si="9"/>
        <v>0.1111111111111111</v>
      </c>
    </row>
    <row r="31" spans="1:69" x14ac:dyDescent="0.25">
      <c r="A31" s="1">
        <f t="shared" si="10"/>
        <v>41</v>
      </c>
      <c r="B31" s="2">
        <f t="shared" si="11"/>
        <v>10</v>
      </c>
      <c r="C31" s="2">
        <f t="shared" si="12"/>
        <v>2021</v>
      </c>
      <c r="D31" s="48">
        <v>44480</v>
      </c>
      <c r="E31" t="s">
        <v>75</v>
      </c>
      <c r="F31" t="s">
        <v>13</v>
      </c>
      <c r="G31" s="47">
        <v>0.33333333333333331</v>
      </c>
      <c r="H31">
        <v>8</v>
      </c>
      <c r="I31">
        <v>38</v>
      </c>
      <c r="J31">
        <v>0</v>
      </c>
      <c r="K31" s="47">
        <v>0</v>
      </c>
      <c r="L31">
        <v>0</v>
      </c>
      <c r="M31" s="47">
        <v>0</v>
      </c>
      <c r="N31">
        <v>0</v>
      </c>
      <c r="O31">
        <v>0</v>
      </c>
      <c r="P31" s="47">
        <v>0</v>
      </c>
      <c r="Q31">
        <v>0</v>
      </c>
      <c r="R31">
        <v>0</v>
      </c>
      <c r="S31">
        <v>0</v>
      </c>
      <c r="T31" s="15">
        <f t="shared" si="13"/>
        <v>0.33333333333333331</v>
      </c>
      <c r="U31" s="16">
        <f t="shared" si="14"/>
        <v>479.99999999999994</v>
      </c>
      <c r="V31" s="17">
        <f t="shared" si="15"/>
        <v>8.771929824561403E-3</v>
      </c>
      <c r="W31" s="18">
        <f t="shared" si="16"/>
        <v>12.631578947368419</v>
      </c>
      <c r="X31" s="19">
        <f t="shared" si="17"/>
        <v>0</v>
      </c>
      <c r="Y31" s="17">
        <v>3.4722222222222224E-4</v>
      </c>
      <c r="Z31" s="17">
        <v>3.4722222222222224E-4</v>
      </c>
      <c r="AA31" s="17">
        <v>1.0416666666666667E-3</v>
      </c>
      <c r="AC31" s="17">
        <v>1.3888888888888889E-3</v>
      </c>
      <c r="AD31" s="17">
        <v>4.1666666666666669E-4</v>
      </c>
      <c r="AE31" s="17">
        <v>4.1666666666666669E-4</v>
      </c>
      <c r="AF31" s="17">
        <v>2.4305555555555556E-3</v>
      </c>
      <c r="AG31" s="17">
        <v>1.6203703703703703E-3</v>
      </c>
      <c r="AH31" s="17">
        <v>1.6203703703703703E-3</v>
      </c>
      <c r="AI31" s="17">
        <v>5.5555555555555556E-4</v>
      </c>
      <c r="AJ31" s="17">
        <v>5.5555555555555556E-4</v>
      </c>
      <c r="AK31" s="17">
        <v>5.5555555555555556E-4</v>
      </c>
      <c r="AL31" s="17">
        <v>5.5555555555555556E-4</v>
      </c>
      <c r="AM31" s="17"/>
      <c r="AN31" s="17"/>
      <c r="AO31" s="17"/>
      <c r="AP31" s="17">
        <v>2.0833333333333333E-3</v>
      </c>
      <c r="AQ31" s="17"/>
      <c r="AR31" s="17">
        <v>2.0833333333333333E-3</v>
      </c>
      <c r="AS31" s="17">
        <v>3.472222222222222E-3</v>
      </c>
      <c r="AT31" s="17">
        <v>3.472222222222222E-3</v>
      </c>
      <c r="AU31" s="17">
        <v>3.472222222222222E-3</v>
      </c>
      <c r="AV31" s="17">
        <v>3.472222222222222E-3</v>
      </c>
      <c r="AW31" s="17">
        <v>3.472222222222222E-3</v>
      </c>
      <c r="AX31" s="17"/>
      <c r="AY31" s="17">
        <v>4.6296296296296293E-4</v>
      </c>
      <c r="AZ31" s="17">
        <v>3.4722222222222224E-4</v>
      </c>
      <c r="BA31" s="17"/>
      <c r="BB31" s="17"/>
      <c r="BC31" s="17"/>
      <c r="BD31" s="17">
        <v>3.4722222222222224E-4</v>
      </c>
      <c r="BE31" s="17">
        <v>6.9444444444444447E-4</v>
      </c>
      <c r="BF31" s="17">
        <v>6.9444444444444447E-4</v>
      </c>
      <c r="BG31" s="17">
        <v>6.9444444444444447E-4</v>
      </c>
      <c r="BH31" s="17">
        <v>6.9444444444444447E-4</v>
      </c>
      <c r="BI31" s="17">
        <v>1.3888888888888889E-3</v>
      </c>
      <c r="BJ31" s="17">
        <v>1.3888888888888889E-3</v>
      </c>
      <c r="BK31" s="17">
        <v>1.3888888888888889E-3</v>
      </c>
      <c r="BL31" s="17">
        <v>1.3888888888888889E-3</v>
      </c>
      <c r="BM31" s="17">
        <v>1.3888888888888889E-3</v>
      </c>
      <c r="BN31" s="17">
        <v>1.3888888888888889E-3</v>
      </c>
      <c r="BO31" s="17">
        <v>1.3888888888888889E-3</v>
      </c>
      <c r="BP31" s="17">
        <f t="shared" si="8"/>
        <v>8.771929824561403E-3</v>
      </c>
      <c r="BQ31" s="17">
        <f t="shared" si="9"/>
        <v>8.771929824561403E-3</v>
      </c>
    </row>
    <row r="32" spans="1:69" x14ac:dyDescent="0.25">
      <c r="A32" s="1">
        <f t="shared" si="10"/>
        <v>41</v>
      </c>
      <c r="B32" s="2">
        <f t="shared" si="11"/>
        <v>10</v>
      </c>
      <c r="C32" s="2">
        <f t="shared" si="12"/>
        <v>2021</v>
      </c>
      <c r="D32" s="48">
        <v>44480</v>
      </c>
      <c r="E32" t="s">
        <v>75</v>
      </c>
      <c r="F32" t="s">
        <v>13</v>
      </c>
      <c r="G32" s="47">
        <v>0.33333333333333331</v>
      </c>
      <c r="H32">
        <v>8</v>
      </c>
      <c r="I32">
        <v>24</v>
      </c>
      <c r="J32">
        <v>0</v>
      </c>
      <c r="K32" s="47">
        <v>0</v>
      </c>
      <c r="L32">
        <v>0</v>
      </c>
      <c r="M32" s="47">
        <v>0</v>
      </c>
      <c r="N32">
        <v>0</v>
      </c>
      <c r="O32">
        <v>0</v>
      </c>
      <c r="P32" s="47">
        <v>0</v>
      </c>
      <c r="Q32">
        <v>0</v>
      </c>
      <c r="R32">
        <v>0</v>
      </c>
      <c r="S32">
        <v>0</v>
      </c>
      <c r="T32" s="15">
        <f t="shared" si="13"/>
        <v>0.33333333333333331</v>
      </c>
      <c r="U32" s="16">
        <f t="shared" si="14"/>
        <v>479.99999999999994</v>
      </c>
      <c r="V32" s="17">
        <f t="shared" si="15"/>
        <v>1.3888888888888888E-2</v>
      </c>
      <c r="W32" s="18">
        <f t="shared" si="16"/>
        <v>19.999999999999996</v>
      </c>
      <c r="X32" s="19">
        <f t="shared" si="17"/>
        <v>0</v>
      </c>
      <c r="Y32" s="17">
        <v>3.4722222222222224E-4</v>
      </c>
      <c r="Z32" s="17">
        <v>3.4722222222222224E-4</v>
      </c>
      <c r="AA32" s="17">
        <v>1.0416666666666667E-3</v>
      </c>
      <c r="AC32" s="17">
        <v>1.3888888888888889E-3</v>
      </c>
      <c r="AD32" s="17">
        <v>4.1666666666666669E-4</v>
      </c>
      <c r="AE32" s="17">
        <v>4.1666666666666669E-4</v>
      </c>
      <c r="AF32" s="17">
        <v>2.4305555555555556E-3</v>
      </c>
      <c r="AG32" s="17">
        <v>1.6203703703703703E-3</v>
      </c>
      <c r="AH32" s="17">
        <v>1.6203703703703703E-3</v>
      </c>
      <c r="AI32" s="17">
        <v>5.5555555555555556E-4</v>
      </c>
      <c r="AJ32" s="17">
        <v>5.5555555555555556E-4</v>
      </c>
      <c r="AK32" s="17">
        <v>5.5555555555555556E-4</v>
      </c>
      <c r="AL32" s="17">
        <v>5.5555555555555556E-4</v>
      </c>
      <c r="AM32" s="17"/>
      <c r="AN32" s="17"/>
      <c r="AO32" s="17"/>
      <c r="AP32" s="17">
        <v>2.0833333333333333E-3</v>
      </c>
      <c r="AQ32" s="17"/>
      <c r="AR32" s="17">
        <v>2.0833333333333333E-3</v>
      </c>
      <c r="AS32" s="17">
        <v>3.472222222222222E-3</v>
      </c>
      <c r="AT32" s="17">
        <v>3.472222222222222E-3</v>
      </c>
      <c r="AU32" s="17">
        <v>3.472222222222222E-3</v>
      </c>
      <c r="AV32" s="17">
        <v>3.472222222222222E-3</v>
      </c>
      <c r="AW32" s="17">
        <v>3.472222222222222E-3</v>
      </c>
      <c r="AX32" s="17"/>
      <c r="AY32" s="17">
        <v>4.6296296296296293E-4</v>
      </c>
      <c r="AZ32" s="17">
        <v>3.4722222222222224E-4</v>
      </c>
      <c r="BA32" s="17"/>
      <c r="BB32" s="17"/>
      <c r="BC32" s="17"/>
      <c r="BD32" s="17">
        <v>3.4722222222222224E-4</v>
      </c>
      <c r="BE32" s="17">
        <v>6.9444444444444447E-4</v>
      </c>
      <c r="BF32" s="17">
        <v>6.9444444444444447E-4</v>
      </c>
      <c r="BG32" s="17">
        <v>6.9444444444444447E-4</v>
      </c>
      <c r="BH32" s="17">
        <v>6.9444444444444447E-4</v>
      </c>
      <c r="BI32" s="17">
        <v>1.3888888888888889E-3</v>
      </c>
      <c r="BJ32" s="17">
        <v>1.3888888888888889E-3</v>
      </c>
      <c r="BK32" s="17">
        <v>1.3888888888888889E-3</v>
      </c>
      <c r="BL32" s="17">
        <v>1.3888888888888889E-3</v>
      </c>
      <c r="BM32" s="17">
        <v>1.3888888888888889E-3</v>
      </c>
      <c r="BN32" s="17">
        <v>1.3888888888888889E-3</v>
      </c>
      <c r="BO32" s="17">
        <v>1.3888888888888889E-3</v>
      </c>
      <c r="BP32" s="17">
        <f t="shared" si="8"/>
        <v>1.3888888888888888E-2</v>
      </c>
      <c r="BQ32" s="17">
        <f t="shared" si="9"/>
        <v>1.3888888888888888E-2</v>
      </c>
    </row>
    <row r="33" spans="1:69" x14ac:dyDescent="0.25">
      <c r="A33" s="1">
        <f t="shared" si="10"/>
        <v>41</v>
      </c>
      <c r="B33" s="2">
        <f t="shared" si="11"/>
        <v>10</v>
      </c>
      <c r="C33" s="2">
        <f t="shared" si="12"/>
        <v>2021</v>
      </c>
      <c r="D33" s="48">
        <v>44480</v>
      </c>
      <c r="E33" t="s">
        <v>75</v>
      </c>
      <c r="F33" t="s">
        <v>12</v>
      </c>
      <c r="G33" s="47">
        <v>0.33333333333333331</v>
      </c>
      <c r="H33">
        <v>8</v>
      </c>
      <c r="I33">
        <v>8</v>
      </c>
      <c r="J33">
        <v>0</v>
      </c>
      <c r="K33" s="47">
        <v>0</v>
      </c>
      <c r="L33">
        <v>0</v>
      </c>
      <c r="M33" s="47">
        <v>0</v>
      </c>
      <c r="N33">
        <v>0</v>
      </c>
      <c r="O33">
        <v>0</v>
      </c>
      <c r="P33" s="47">
        <v>0</v>
      </c>
      <c r="Q33">
        <v>0</v>
      </c>
      <c r="R33">
        <v>0</v>
      </c>
      <c r="S33">
        <v>0</v>
      </c>
      <c r="T33" s="15">
        <f t="shared" si="13"/>
        <v>0.33333333333333331</v>
      </c>
      <c r="U33" s="16">
        <f t="shared" si="14"/>
        <v>479.99999999999994</v>
      </c>
      <c r="V33" s="17">
        <f t="shared" si="15"/>
        <v>4.1666666666666664E-2</v>
      </c>
      <c r="W33" s="18">
        <f t="shared" si="16"/>
        <v>59.999999999999993</v>
      </c>
      <c r="X33" s="19">
        <f t="shared" si="17"/>
        <v>0</v>
      </c>
      <c r="Y33" s="17">
        <v>3.4722222222222224E-4</v>
      </c>
      <c r="Z33" s="17">
        <v>3.4722222222222224E-4</v>
      </c>
      <c r="AA33" s="17">
        <v>1.0416666666666667E-3</v>
      </c>
      <c r="AC33" s="17">
        <v>1.3888888888888889E-3</v>
      </c>
      <c r="AD33" s="17">
        <v>4.1666666666666669E-4</v>
      </c>
      <c r="AE33" s="17">
        <v>4.1666666666666669E-4</v>
      </c>
      <c r="AF33" s="17">
        <v>2.4305555555555556E-3</v>
      </c>
      <c r="AG33" s="17">
        <v>1.6203703703703703E-3</v>
      </c>
      <c r="AH33" s="17">
        <v>1.6203703703703703E-3</v>
      </c>
      <c r="AI33" s="17">
        <v>5.5555555555555556E-4</v>
      </c>
      <c r="AJ33" s="17">
        <v>5.5555555555555556E-4</v>
      </c>
      <c r="AK33" s="17">
        <v>5.5555555555555556E-4</v>
      </c>
      <c r="AL33" s="17">
        <v>5.5555555555555556E-4</v>
      </c>
      <c r="AM33" s="17"/>
      <c r="AN33" s="17"/>
      <c r="AO33" s="17"/>
      <c r="AP33" s="17">
        <v>2.0833333333333333E-3</v>
      </c>
      <c r="AQ33" s="17"/>
      <c r="AR33" s="17">
        <v>2.0833333333333333E-3</v>
      </c>
      <c r="AS33" s="17">
        <v>3.472222222222222E-3</v>
      </c>
      <c r="AT33" s="17">
        <v>3.472222222222222E-3</v>
      </c>
      <c r="AU33" s="17">
        <v>3.472222222222222E-3</v>
      </c>
      <c r="AV33" s="17">
        <v>3.472222222222222E-3</v>
      </c>
      <c r="AW33" s="17">
        <v>3.472222222222222E-3</v>
      </c>
      <c r="AX33" s="17"/>
      <c r="AY33" s="17">
        <v>4.6296296296296293E-4</v>
      </c>
      <c r="AZ33" s="17">
        <v>3.4722222222222224E-4</v>
      </c>
      <c r="BA33" s="17"/>
      <c r="BB33" s="17"/>
      <c r="BC33" s="17"/>
      <c r="BD33" s="17">
        <v>3.4722222222222224E-4</v>
      </c>
      <c r="BE33" s="17">
        <v>6.9444444444444447E-4</v>
      </c>
      <c r="BF33" s="17">
        <v>6.9444444444444447E-4</v>
      </c>
      <c r="BG33" s="17">
        <v>6.9444444444444447E-4</v>
      </c>
      <c r="BH33" s="17">
        <v>6.9444444444444447E-4</v>
      </c>
      <c r="BI33" s="17">
        <v>1.3888888888888889E-3</v>
      </c>
      <c r="BJ33" s="17">
        <v>1.3888888888888889E-3</v>
      </c>
      <c r="BK33" s="17">
        <v>1.3888888888888889E-3</v>
      </c>
      <c r="BL33" s="17">
        <v>1.3888888888888889E-3</v>
      </c>
      <c r="BM33" s="17">
        <v>1.3888888888888889E-3</v>
      </c>
      <c r="BN33" s="17">
        <v>1.3888888888888889E-3</v>
      </c>
      <c r="BO33" s="17">
        <v>1.3888888888888889E-3</v>
      </c>
      <c r="BP33" s="17">
        <f t="shared" si="8"/>
        <v>4.1666666666666664E-2</v>
      </c>
      <c r="BQ33" s="17">
        <f t="shared" si="9"/>
        <v>4.1666666666666664E-2</v>
      </c>
    </row>
    <row r="34" spans="1:69" x14ac:dyDescent="0.25">
      <c r="A34" s="1">
        <f t="shared" si="10"/>
        <v>41</v>
      </c>
      <c r="B34" s="2">
        <f t="shared" si="11"/>
        <v>10</v>
      </c>
      <c r="C34" s="2">
        <f t="shared" si="12"/>
        <v>2021</v>
      </c>
      <c r="D34" s="48">
        <v>44480</v>
      </c>
      <c r="E34" t="s">
        <v>75</v>
      </c>
      <c r="F34" t="s">
        <v>13</v>
      </c>
      <c r="G34" s="47">
        <v>0.33333333333333331</v>
      </c>
      <c r="H34">
        <v>8</v>
      </c>
      <c r="I34">
        <v>6</v>
      </c>
      <c r="J34">
        <v>0</v>
      </c>
      <c r="K34" s="47">
        <v>0</v>
      </c>
      <c r="L34">
        <v>0</v>
      </c>
      <c r="M34" s="47">
        <v>0</v>
      </c>
      <c r="N34">
        <v>0</v>
      </c>
      <c r="O34">
        <v>0</v>
      </c>
      <c r="P34" s="47">
        <v>0</v>
      </c>
      <c r="Q34">
        <v>0</v>
      </c>
      <c r="R34">
        <v>0</v>
      </c>
      <c r="S34">
        <v>0</v>
      </c>
      <c r="T34" s="15">
        <f t="shared" si="13"/>
        <v>0.33333333333333331</v>
      </c>
      <c r="U34" s="16">
        <f t="shared" si="14"/>
        <v>479.99999999999994</v>
      </c>
      <c r="V34" s="17">
        <f t="shared" si="15"/>
        <v>5.5555555555555552E-2</v>
      </c>
      <c r="W34" s="18">
        <f t="shared" si="16"/>
        <v>79.999999999999986</v>
      </c>
      <c r="X34" s="19">
        <f t="shared" si="17"/>
        <v>0</v>
      </c>
      <c r="Y34" s="17">
        <v>3.4722222222222224E-4</v>
      </c>
      <c r="Z34" s="17">
        <v>3.4722222222222224E-4</v>
      </c>
      <c r="AA34" s="17">
        <v>1.0416666666666667E-3</v>
      </c>
      <c r="AC34" s="17">
        <v>1.3888888888888889E-3</v>
      </c>
      <c r="AD34" s="17">
        <v>4.1666666666666669E-4</v>
      </c>
      <c r="AE34" s="17">
        <v>4.1666666666666669E-4</v>
      </c>
      <c r="AF34" s="17">
        <v>2.4305555555555556E-3</v>
      </c>
      <c r="AG34" s="17">
        <v>1.6203703703703703E-3</v>
      </c>
      <c r="AH34" s="17">
        <v>1.6203703703703703E-3</v>
      </c>
      <c r="AI34" s="17">
        <v>5.5555555555555556E-4</v>
      </c>
      <c r="AJ34" s="17">
        <v>5.5555555555555556E-4</v>
      </c>
      <c r="AK34" s="17">
        <v>5.5555555555555556E-4</v>
      </c>
      <c r="AL34" s="17">
        <v>5.5555555555555556E-4</v>
      </c>
      <c r="AM34" s="17"/>
      <c r="AN34" s="17"/>
      <c r="AO34" s="17"/>
      <c r="AP34" s="17">
        <v>2.0833333333333333E-3</v>
      </c>
      <c r="AQ34" s="17"/>
      <c r="AR34" s="17">
        <v>2.0833333333333333E-3</v>
      </c>
      <c r="AS34" s="17">
        <v>3.472222222222222E-3</v>
      </c>
      <c r="AT34" s="17">
        <v>3.472222222222222E-3</v>
      </c>
      <c r="AU34" s="17">
        <v>3.472222222222222E-3</v>
      </c>
      <c r="AV34" s="17">
        <v>3.472222222222222E-3</v>
      </c>
      <c r="AW34" s="17">
        <v>3.472222222222222E-3</v>
      </c>
      <c r="AX34" s="17"/>
      <c r="AY34" s="17">
        <v>4.6296296296296293E-4</v>
      </c>
      <c r="AZ34" s="17">
        <v>3.4722222222222224E-4</v>
      </c>
      <c r="BA34" s="17"/>
      <c r="BB34" s="17"/>
      <c r="BC34" s="17"/>
      <c r="BD34" s="17">
        <v>3.4722222222222224E-4</v>
      </c>
      <c r="BE34" s="17">
        <v>6.9444444444444447E-4</v>
      </c>
      <c r="BF34" s="17">
        <v>6.9444444444444447E-4</v>
      </c>
      <c r="BG34" s="17">
        <v>6.9444444444444447E-4</v>
      </c>
      <c r="BH34" s="17">
        <v>6.9444444444444447E-4</v>
      </c>
      <c r="BI34" s="17">
        <v>1.3888888888888889E-3</v>
      </c>
      <c r="BJ34" s="17">
        <v>1.3888888888888889E-3</v>
      </c>
      <c r="BK34" s="17">
        <v>1.3888888888888889E-3</v>
      </c>
      <c r="BL34" s="17">
        <v>1.3888888888888889E-3</v>
      </c>
      <c r="BM34" s="17">
        <v>1.3888888888888889E-3</v>
      </c>
      <c r="BN34" s="17">
        <v>1.3888888888888889E-3</v>
      </c>
      <c r="BO34" s="17">
        <v>1.3888888888888889E-3</v>
      </c>
      <c r="BP34" s="17">
        <f t="shared" si="8"/>
        <v>5.5555555555555552E-2</v>
      </c>
      <c r="BQ34" s="17">
        <f t="shared" si="9"/>
        <v>5.5555555555555552E-2</v>
      </c>
    </row>
    <row r="35" spans="1:69" x14ac:dyDescent="0.25">
      <c r="A35" s="1">
        <f t="shared" si="10"/>
        <v>41</v>
      </c>
      <c r="B35" s="2">
        <f t="shared" si="11"/>
        <v>10</v>
      </c>
      <c r="C35" s="2">
        <f t="shared" si="12"/>
        <v>2021</v>
      </c>
      <c r="D35" s="48">
        <v>44480</v>
      </c>
      <c r="E35" t="s">
        <v>155</v>
      </c>
      <c r="F35" t="s">
        <v>13</v>
      </c>
      <c r="G35" s="47">
        <v>0.33333333333333331</v>
      </c>
      <c r="H35">
        <v>8</v>
      </c>
      <c r="I35">
        <v>160</v>
      </c>
      <c r="J35">
        <v>0</v>
      </c>
      <c r="K35" s="47">
        <v>0</v>
      </c>
      <c r="L35">
        <v>0</v>
      </c>
      <c r="M35" s="47">
        <v>0</v>
      </c>
      <c r="N35">
        <v>0</v>
      </c>
      <c r="O35">
        <v>0</v>
      </c>
      <c r="P35" s="47">
        <v>0</v>
      </c>
      <c r="Q35">
        <v>0</v>
      </c>
      <c r="R35">
        <v>0</v>
      </c>
      <c r="S35">
        <v>0</v>
      </c>
      <c r="T35" s="15">
        <f t="shared" si="13"/>
        <v>0.33333333333333331</v>
      </c>
      <c r="U35" s="16">
        <f t="shared" si="14"/>
        <v>479.99999999999994</v>
      </c>
      <c r="V35" s="17">
        <f t="shared" si="15"/>
        <v>2.0833333333333333E-3</v>
      </c>
      <c r="W35" s="18">
        <f t="shared" si="16"/>
        <v>2.9999999999999996</v>
      </c>
      <c r="X35" s="19">
        <f t="shared" si="17"/>
        <v>0</v>
      </c>
      <c r="Y35" s="17">
        <v>3.4722222222222224E-4</v>
      </c>
      <c r="Z35" s="17">
        <v>3.4722222222222224E-4</v>
      </c>
      <c r="AA35" s="17">
        <v>1.0416666666666667E-3</v>
      </c>
      <c r="AC35" s="17">
        <v>1.3888888888888889E-3</v>
      </c>
      <c r="AD35" s="17">
        <v>4.1666666666666669E-4</v>
      </c>
      <c r="AE35" s="17">
        <v>4.1666666666666669E-4</v>
      </c>
      <c r="AF35" s="17">
        <v>2.4305555555555556E-3</v>
      </c>
      <c r="AG35" s="17">
        <v>1.6203703703703703E-3</v>
      </c>
      <c r="AH35" s="17">
        <v>1.6203703703703703E-3</v>
      </c>
      <c r="AI35" s="17">
        <v>5.5555555555555556E-4</v>
      </c>
      <c r="AJ35" s="17">
        <v>5.5555555555555556E-4</v>
      </c>
      <c r="AK35" s="17">
        <v>5.5555555555555556E-4</v>
      </c>
      <c r="AL35" s="17">
        <v>5.5555555555555556E-4</v>
      </c>
      <c r="AM35" s="17"/>
      <c r="AN35" s="17"/>
      <c r="AO35" s="17"/>
      <c r="AP35" s="17">
        <v>2.0833333333333333E-3</v>
      </c>
      <c r="AQ35" s="17"/>
      <c r="AR35" s="17">
        <v>2.0833333333333333E-3</v>
      </c>
      <c r="AS35" s="17">
        <v>3.472222222222222E-3</v>
      </c>
      <c r="AT35" s="17">
        <v>3.472222222222222E-3</v>
      </c>
      <c r="AU35" s="17">
        <v>3.472222222222222E-3</v>
      </c>
      <c r="AV35" s="17">
        <v>3.472222222222222E-3</v>
      </c>
      <c r="AW35" s="17">
        <v>3.472222222222222E-3</v>
      </c>
      <c r="AX35" s="17"/>
      <c r="AY35" s="17">
        <v>4.6296296296296293E-4</v>
      </c>
      <c r="AZ35" s="17">
        <v>3.4722222222222224E-4</v>
      </c>
      <c r="BA35" s="17"/>
      <c r="BB35" s="17"/>
      <c r="BC35" s="17"/>
      <c r="BD35" s="17">
        <v>3.4722222222222224E-4</v>
      </c>
      <c r="BE35" s="17">
        <v>6.9444444444444447E-4</v>
      </c>
      <c r="BF35" s="17">
        <v>6.9444444444444447E-4</v>
      </c>
      <c r="BG35" s="17">
        <v>6.9444444444444447E-4</v>
      </c>
      <c r="BH35" s="17">
        <v>6.9444444444444447E-4</v>
      </c>
      <c r="BI35" s="17">
        <v>1.3888888888888889E-3</v>
      </c>
      <c r="BJ35" s="17">
        <v>1.3888888888888889E-3</v>
      </c>
      <c r="BK35" s="17">
        <v>1.3888888888888889E-3</v>
      </c>
      <c r="BL35" s="17">
        <v>1.3888888888888889E-3</v>
      </c>
      <c r="BM35" s="17">
        <v>1.3888888888888889E-3</v>
      </c>
      <c r="BN35" s="17">
        <v>1.3888888888888889E-3</v>
      </c>
      <c r="BO35" s="17">
        <v>1.3888888888888889E-3</v>
      </c>
      <c r="BP35" s="17">
        <f t="shared" si="8"/>
        <v>2.0833333333333333E-3</v>
      </c>
      <c r="BQ35" s="17">
        <f t="shared" si="9"/>
        <v>2.0833333333333333E-3</v>
      </c>
    </row>
    <row r="36" spans="1:69" x14ac:dyDescent="0.25">
      <c r="A36" s="1">
        <f t="shared" si="10"/>
        <v>41</v>
      </c>
      <c r="B36" s="2">
        <f t="shared" si="11"/>
        <v>10</v>
      </c>
      <c r="C36" s="2">
        <f t="shared" si="12"/>
        <v>2021</v>
      </c>
      <c r="D36" s="48">
        <v>44480</v>
      </c>
      <c r="E36" t="s">
        <v>76</v>
      </c>
      <c r="F36" t="s">
        <v>13</v>
      </c>
      <c r="G36" s="47">
        <v>0.33333333333333331</v>
      </c>
      <c r="H36">
        <v>8</v>
      </c>
      <c r="I36">
        <v>8</v>
      </c>
      <c r="J36">
        <v>0</v>
      </c>
      <c r="K36" s="47">
        <v>0</v>
      </c>
      <c r="L36">
        <v>0</v>
      </c>
      <c r="M36" s="47">
        <v>0</v>
      </c>
      <c r="N36">
        <v>0</v>
      </c>
      <c r="O36">
        <v>0</v>
      </c>
      <c r="P36" s="47">
        <v>0</v>
      </c>
      <c r="Q36">
        <v>0</v>
      </c>
      <c r="R36">
        <v>0</v>
      </c>
      <c r="S36">
        <v>0</v>
      </c>
      <c r="T36" s="15">
        <f t="shared" si="13"/>
        <v>0.33333333333333331</v>
      </c>
      <c r="U36" s="16">
        <f t="shared" si="14"/>
        <v>479.99999999999994</v>
      </c>
      <c r="V36" s="17">
        <f t="shared" si="15"/>
        <v>4.1666666666666664E-2</v>
      </c>
      <c r="W36" s="18">
        <f t="shared" si="16"/>
        <v>59.999999999999993</v>
      </c>
      <c r="X36" s="19">
        <f t="shared" si="17"/>
        <v>0</v>
      </c>
      <c r="Y36" s="17">
        <v>3.4722222222222224E-4</v>
      </c>
      <c r="Z36" s="17">
        <v>3.4722222222222224E-4</v>
      </c>
      <c r="AA36" s="17">
        <v>1.0416666666666667E-3</v>
      </c>
      <c r="AC36" s="17">
        <v>1.3888888888888889E-3</v>
      </c>
      <c r="AD36" s="17">
        <v>4.1666666666666669E-4</v>
      </c>
      <c r="AE36" s="17">
        <v>4.1666666666666669E-4</v>
      </c>
      <c r="AF36" s="17">
        <v>2.4305555555555556E-3</v>
      </c>
      <c r="AG36" s="17">
        <v>1.6203703703703703E-3</v>
      </c>
      <c r="AH36" s="17">
        <v>1.6203703703703703E-3</v>
      </c>
      <c r="AI36" s="17">
        <v>5.5555555555555556E-4</v>
      </c>
      <c r="AJ36" s="17">
        <v>5.5555555555555556E-4</v>
      </c>
      <c r="AK36" s="17">
        <v>5.5555555555555556E-4</v>
      </c>
      <c r="AL36" s="17">
        <v>5.5555555555555556E-4</v>
      </c>
      <c r="AM36" s="17"/>
      <c r="AN36" s="17"/>
      <c r="AO36" s="17"/>
      <c r="AP36" s="17">
        <v>2.0833333333333333E-3</v>
      </c>
      <c r="AQ36" s="17"/>
      <c r="AR36" s="17">
        <v>2.0833333333333333E-3</v>
      </c>
      <c r="AS36" s="17">
        <v>3.472222222222222E-3</v>
      </c>
      <c r="AT36" s="17">
        <v>3.472222222222222E-3</v>
      </c>
      <c r="AU36" s="17">
        <v>3.472222222222222E-3</v>
      </c>
      <c r="AV36" s="17">
        <v>3.472222222222222E-3</v>
      </c>
      <c r="AW36" s="17">
        <v>3.472222222222222E-3</v>
      </c>
      <c r="AX36" s="17"/>
      <c r="AY36" s="17">
        <v>4.6296296296296293E-4</v>
      </c>
      <c r="AZ36" s="17">
        <v>3.4722222222222224E-4</v>
      </c>
      <c r="BA36" s="17"/>
      <c r="BB36" s="17"/>
      <c r="BC36" s="17"/>
      <c r="BD36" s="17">
        <v>3.4722222222222224E-4</v>
      </c>
      <c r="BE36" s="17">
        <v>6.9444444444444447E-4</v>
      </c>
      <c r="BF36" s="17">
        <v>6.9444444444444447E-4</v>
      </c>
      <c r="BG36" s="17">
        <v>6.9444444444444447E-4</v>
      </c>
      <c r="BH36" s="17">
        <v>6.9444444444444447E-4</v>
      </c>
      <c r="BI36" s="17">
        <v>1.3888888888888889E-3</v>
      </c>
      <c r="BJ36" s="17">
        <v>1.3888888888888889E-3</v>
      </c>
      <c r="BK36" s="17">
        <v>1.3888888888888889E-3</v>
      </c>
      <c r="BL36" s="17">
        <v>1.3888888888888889E-3</v>
      </c>
      <c r="BM36" s="17">
        <v>1.3888888888888889E-3</v>
      </c>
      <c r="BN36" s="17">
        <v>1.3888888888888889E-3</v>
      </c>
      <c r="BO36" s="17">
        <v>1.3888888888888889E-3</v>
      </c>
      <c r="BP36" s="17">
        <f t="shared" si="8"/>
        <v>4.1666666666666664E-2</v>
      </c>
      <c r="BQ36" s="17">
        <f t="shared" si="9"/>
        <v>4.1666666666666664E-2</v>
      </c>
    </row>
    <row r="37" spans="1:69" x14ac:dyDescent="0.25">
      <c r="A37" s="1">
        <f t="shared" si="10"/>
        <v>41</v>
      </c>
      <c r="B37" s="2">
        <f t="shared" si="11"/>
        <v>10</v>
      </c>
      <c r="C37" s="2">
        <f t="shared" si="12"/>
        <v>2021</v>
      </c>
      <c r="D37" s="48">
        <v>44480</v>
      </c>
      <c r="E37" t="s">
        <v>49</v>
      </c>
      <c r="F37" t="s">
        <v>10</v>
      </c>
      <c r="G37" s="47">
        <v>0.33333333333333331</v>
      </c>
      <c r="H37">
        <v>8</v>
      </c>
      <c r="I37">
        <v>134</v>
      </c>
      <c r="J37">
        <v>0</v>
      </c>
      <c r="K37" s="47">
        <v>0</v>
      </c>
      <c r="L37">
        <v>0</v>
      </c>
      <c r="M37" s="47">
        <v>0</v>
      </c>
      <c r="N37">
        <v>22</v>
      </c>
      <c r="O37">
        <v>0</v>
      </c>
      <c r="P37" s="47">
        <v>0</v>
      </c>
      <c r="Q37">
        <v>0</v>
      </c>
      <c r="R37">
        <v>0</v>
      </c>
      <c r="S37">
        <v>0</v>
      </c>
      <c r="T37" s="15">
        <f t="shared" si="13"/>
        <v>0.33333333333333331</v>
      </c>
      <c r="U37" s="16">
        <f t="shared" si="14"/>
        <v>479.99999999999994</v>
      </c>
      <c r="V37" s="17">
        <f t="shared" si="15"/>
        <v>2.4875621890547263E-3</v>
      </c>
      <c r="W37" s="18">
        <f t="shared" si="16"/>
        <v>3.5820895522388057</v>
      </c>
      <c r="X37" s="19">
        <f t="shared" si="17"/>
        <v>16.417910447761194</v>
      </c>
      <c r="Y37" s="17">
        <v>3.4722222222222224E-4</v>
      </c>
      <c r="Z37" s="17">
        <v>3.4722222222222224E-4</v>
      </c>
      <c r="AA37" s="17">
        <v>1.0416666666666667E-3</v>
      </c>
      <c r="AC37" s="17">
        <v>1.3888888888888889E-3</v>
      </c>
      <c r="AD37" s="17">
        <v>4.1666666666666669E-4</v>
      </c>
      <c r="AE37" s="17">
        <v>4.1666666666666669E-4</v>
      </c>
      <c r="AF37" s="17">
        <v>2.4305555555555556E-3</v>
      </c>
      <c r="AG37" s="17">
        <v>1.6203703703703703E-3</v>
      </c>
      <c r="AH37" s="17">
        <v>1.6203703703703703E-3</v>
      </c>
      <c r="AI37" s="17">
        <v>5.5555555555555556E-4</v>
      </c>
      <c r="AJ37" s="17">
        <v>5.5555555555555556E-4</v>
      </c>
      <c r="AK37" s="17">
        <v>5.5555555555555556E-4</v>
      </c>
      <c r="AL37" s="17">
        <v>5.5555555555555556E-4</v>
      </c>
      <c r="AM37" s="17"/>
      <c r="AN37" s="17"/>
      <c r="AO37" s="17"/>
      <c r="AP37" s="17">
        <v>2.0833333333333333E-3</v>
      </c>
      <c r="AQ37" s="17"/>
      <c r="AR37" s="17">
        <v>2.0833333333333333E-3</v>
      </c>
      <c r="AS37" s="17">
        <v>3.472222222222222E-3</v>
      </c>
      <c r="AT37" s="17">
        <v>3.472222222222222E-3</v>
      </c>
      <c r="AU37" s="17">
        <v>3.472222222222222E-3</v>
      </c>
      <c r="AV37" s="17">
        <v>3.472222222222222E-3</v>
      </c>
      <c r="AW37" s="17">
        <v>3.472222222222222E-3</v>
      </c>
      <c r="AX37" s="17"/>
      <c r="AY37" s="17">
        <v>4.6296296296296293E-4</v>
      </c>
      <c r="AZ37" s="17">
        <v>3.4722222222222224E-4</v>
      </c>
      <c r="BA37" s="17"/>
      <c r="BB37" s="17"/>
      <c r="BC37" s="17"/>
      <c r="BD37" s="17">
        <v>3.4722222222222224E-4</v>
      </c>
      <c r="BE37" s="17">
        <v>6.9444444444444447E-4</v>
      </c>
      <c r="BF37" s="17">
        <v>6.9444444444444447E-4</v>
      </c>
      <c r="BG37" s="17">
        <v>6.9444444444444447E-4</v>
      </c>
      <c r="BH37" s="17">
        <v>6.9444444444444447E-4</v>
      </c>
      <c r="BI37" s="17">
        <v>1.3888888888888889E-3</v>
      </c>
      <c r="BJ37" s="17">
        <v>1.3888888888888889E-3</v>
      </c>
      <c r="BK37" s="17">
        <v>1.3888888888888889E-3</v>
      </c>
      <c r="BL37" s="17">
        <v>1.3888888888888889E-3</v>
      </c>
      <c r="BM37" s="17">
        <v>1.3888888888888889E-3</v>
      </c>
      <c r="BN37" s="17">
        <v>1.3888888888888889E-3</v>
      </c>
      <c r="BO37" s="17">
        <v>1.3888888888888889E-3</v>
      </c>
      <c r="BP37" s="17">
        <f t="shared" si="8"/>
        <v>2.4875621890547263E-3</v>
      </c>
      <c r="BQ37" s="17">
        <f t="shared" si="9"/>
        <v>2.4875621890547263E-3</v>
      </c>
    </row>
    <row r="38" spans="1:69" x14ac:dyDescent="0.25">
      <c r="A38" s="1">
        <f t="shared" si="10"/>
        <v>41</v>
      </c>
      <c r="B38" s="2">
        <f t="shared" si="11"/>
        <v>10</v>
      </c>
      <c r="C38" s="2">
        <f t="shared" si="12"/>
        <v>2021</v>
      </c>
      <c r="D38" s="48">
        <v>44480</v>
      </c>
      <c r="E38" t="s">
        <v>49</v>
      </c>
      <c r="F38" t="s">
        <v>15</v>
      </c>
      <c r="G38" s="47">
        <v>0.29166666666666669</v>
      </c>
      <c r="H38">
        <v>7</v>
      </c>
      <c r="I38">
        <v>176</v>
      </c>
      <c r="J38">
        <v>0</v>
      </c>
      <c r="K38" s="47">
        <v>0</v>
      </c>
      <c r="L38">
        <v>0</v>
      </c>
      <c r="M38" s="47">
        <v>0</v>
      </c>
      <c r="N38">
        <v>1</v>
      </c>
      <c r="O38">
        <v>0</v>
      </c>
      <c r="P38" s="47">
        <v>0</v>
      </c>
      <c r="Q38">
        <v>0</v>
      </c>
      <c r="R38">
        <v>0</v>
      </c>
      <c r="S38">
        <v>0</v>
      </c>
      <c r="T38" s="15">
        <f t="shared" si="13"/>
        <v>0.29166666666666669</v>
      </c>
      <c r="U38" s="16">
        <f t="shared" si="14"/>
        <v>420</v>
      </c>
      <c r="V38" s="17">
        <f t="shared" si="15"/>
        <v>1.6571969696969697E-3</v>
      </c>
      <c r="W38" s="18">
        <f t="shared" si="16"/>
        <v>2.3863636363636362</v>
      </c>
      <c r="X38" s="19">
        <f t="shared" si="17"/>
        <v>0.56818181818181823</v>
      </c>
      <c r="Y38" s="17">
        <v>3.4722222222222224E-4</v>
      </c>
      <c r="Z38" s="17">
        <v>3.4722222222222224E-4</v>
      </c>
      <c r="AA38" s="17">
        <v>1.0416666666666667E-3</v>
      </c>
      <c r="AC38" s="17">
        <v>1.3888888888888889E-3</v>
      </c>
      <c r="AD38" s="17">
        <v>4.1666666666666669E-4</v>
      </c>
      <c r="AE38" s="17">
        <v>4.1666666666666669E-4</v>
      </c>
      <c r="AF38" s="17">
        <v>2.4305555555555556E-3</v>
      </c>
      <c r="AG38" s="17">
        <v>1.6203703703703703E-3</v>
      </c>
      <c r="AH38" s="17">
        <v>1.6203703703703703E-3</v>
      </c>
      <c r="AI38" s="17">
        <v>5.5555555555555556E-4</v>
      </c>
      <c r="AJ38" s="17">
        <v>5.5555555555555556E-4</v>
      </c>
      <c r="AK38" s="17">
        <v>5.5555555555555556E-4</v>
      </c>
      <c r="AL38" s="17">
        <v>5.5555555555555556E-4</v>
      </c>
      <c r="AM38" s="17"/>
      <c r="AN38" s="17"/>
      <c r="AO38" s="17"/>
      <c r="AP38" s="17">
        <v>2.0833333333333333E-3</v>
      </c>
      <c r="AQ38" s="17"/>
      <c r="AR38" s="17">
        <v>2.0833333333333333E-3</v>
      </c>
      <c r="AS38" s="17">
        <v>3.472222222222222E-3</v>
      </c>
      <c r="AT38" s="17">
        <v>3.472222222222222E-3</v>
      </c>
      <c r="AU38" s="17">
        <v>3.472222222222222E-3</v>
      </c>
      <c r="AV38" s="17">
        <v>3.472222222222222E-3</v>
      </c>
      <c r="AW38" s="17">
        <v>3.472222222222222E-3</v>
      </c>
      <c r="AX38" s="17"/>
      <c r="AY38" s="17">
        <v>4.6296296296296293E-4</v>
      </c>
      <c r="AZ38" s="17">
        <v>3.4722222222222224E-4</v>
      </c>
      <c r="BA38" s="17"/>
      <c r="BB38" s="17"/>
      <c r="BC38" s="17"/>
      <c r="BD38" s="17">
        <v>3.4722222222222224E-4</v>
      </c>
      <c r="BE38" s="17">
        <v>6.9444444444444447E-4</v>
      </c>
      <c r="BF38" s="17">
        <v>6.9444444444444447E-4</v>
      </c>
      <c r="BG38" s="17">
        <v>6.9444444444444447E-4</v>
      </c>
      <c r="BH38" s="17">
        <v>6.9444444444444447E-4</v>
      </c>
      <c r="BI38" s="17">
        <v>1.3888888888888889E-3</v>
      </c>
      <c r="BJ38" s="17">
        <v>1.3888888888888889E-3</v>
      </c>
      <c r="BK38" s="17">
        <v>1.3888888888888889E-3</v>
      </c>
      <c r="BL38" s="17">
        <v>1.3888888888888889E-3</v>
      </c>
      <c r="BM38" s="17">
        <v>1.3888888888888889E-3</v>
      </c>
      <c r="BN38" s="17">
        <v>1.3888888888888889E-3</v>
      </c>
      <c r="BO38" s="17">
        <v>1.3888888888888889E-3</v>
      </c>
      <c r="BP38" s="17">
        <f t="shared" si="8"/>
        <v>1.6571969696969697E-3</v>
      </c>
      <c r="BQ38" s="17">
        <f t="shared" si="9"/>
        <v>1.6571969696969697E-3</v>
      </c>
    </row>
    <row r="39" spans="1:69" x14ac:dyDescent="0.25">
      <c r="A39" s="1">
        <f t="shared" si="10"/>
        <v>41</v>
      </c>
      <c r="B39" s="2">
        <f t="shared" si="11"/>
        <v>10</v>
      </c>
      <c r="C39" s="2">
        <f t="shared" si="12"/>
        <v>2021</v>
      </c>
      <c r="D39" s="48">
        <v>44480</v>
      </c>
      <c r="E39" t="s">
        <v>49</v>
      </c>
      <c r="F39" t="s">
        <v>36</v>
      </c>
      <c r="G39" s="47">
        <v>0.3125</v>
      </c>
      <c r="H39">
        <v>7.5</v>
      </c>
      <c r="I39">
        <v>95</v>
      </c>
      <c r="J39">
        <v>0</v>
      </c>
      <c r="K39" s="47">
        <v>0</v>
      </c>
      <c r="L39">
        <v>0</v>
      </c>
      <c r="M39" s="47">
        <v>0</v>
      </c>
      <c r="N39">
        <v>0</v>
      </c>
      <c r="O39">
        <v>0</v>
      </c>
      <c r="P39" s="47">
        <v>0</v>
      </c>
      <c r="Q39">
        <v>0</v>
      </c>
      <c r="R39">
        <v>0</v>
      </c>
      <c r="S39">
        <v>0</v>
      </c>
      <c r="T39" s="15">
        <f t="shared" si="13"/>
        <v>0.3125</v>
      </c>
      <c r="U39" s="16">
        <f t="shared" si="14"/>
        <v>450</v>
      </c>
      <c r="V39" s="17">
        <f t="shared" si="15"/>
        <v>3.2894736842105261E-3</v>
      </c>
      <c r="W39" s="18">
        <f t="shared" si="16"/>
        <v>4.7368421052631575</v>
      </c>
      <c r="X39" s="19">
        <f t="shared" si="17"/>
        <v>0</v>
      </c>
      <c r="Y39" s="17">
        <v>3.4722222222222224E-4</v>
      </c>
      <c r="Z39" s="17">
        <v>3.4722222222222224E-4</v>
      </c>
      <c r="AA39" s="17">
        <v>1.0416666666666667E-3</v>
      </c>
      <c r="AC39" s="17">
        <v>1.3888888888888889E-3</v>
      </c>
      <c r="AD39" s="17">
        <v>4.1666666666666669E-4</v>
      </c>
      <c r="AE39" s="17">
        <v>4.1666666666666669E-4</v>
      </c>
      <c r="AF39" s="17">
        <v>2.4305555555555556E-3</v>
      </c>
      <c r="AG39" s="17">
        <v>1.6203703703703703E-3</v>
      </c>
      <c r="AH39" s="17">
        <v>1.6203703703703703E-3</v>
      </c>
      <c r="AI39" s="17">
        <v>5.5555555555555556E-4</v>
      </c>
      <c r="AJ39" s="17">
        <v>5.5555555555555556E-4</v>
      </c>
      <c r="AK39" s="17">
        <v>5.5555555555555556E-4</v>
      </c>
      <c r="AL39" s="17">
        <v>5.5555555555555556E-4</v>
      </c>
      <c r="AM39" s="17"/>
      <c r="AN39" s="17"/>
      <c r="AO39" s="17"/>
      <c r="AP39" s="17">
        <v>2.0833333333333333E-3</v>
      </c>
      <c r="AQ39" s="17"/>
      <c r="AR39" s="17">
        <v>2.0833333333333333E-3</v>
      </c>
      <c r="AS39" s="17">
        <v>3.472222222222222E-3</v>
      </c>
      <c r="AT39" s="17">
        <v>3.472222222222222E-3</v>
      </c>
      <c r="AU39" s="17">
        <v>3.472222222222222E-3</v>
      </c>
      <c r="AV39" s="17">
        <v>3.472222222222222E-3</v>
      </c>
      <c r="AW39" s="17">
        <v>3.472222222222222E-3</v>
      </c>
      <c r="AX39" s="17"/>
      <c r="AY39" s="17">
        <v>4.6296296296296293E-4</v>
      </c>
      <c r="AZ39" s="17">
        <v>3.4722222222222224E-4</v>
      </c>
      <c r="BA39" s="17"/>
      <c r="BB39" s="17"/>
      <c r="BC39" s="17"/>
      <c r="BD39" s="17">
        <v>3.4722222222222224E-4</v>
      </c>
      <c r="BE39" s="17">
        <v>6.9444444444444447E-4</v>
      </c>
      <c r="BF39" s="17">
        <v>6.9444444444444447E-4</v>
      </c>
      <c r="BG39" s="17">
        <v>6.9444444444444447E-4</v>
      </c>
      <c r="BH39" s="17">
        <v>6.9444444444444447E-4</v>
      </c>
      <c r="BI39" s="17">
        <v>1.3888888888888889E-3</v>
      </c>
      <c r="BJ39" s="17">
        <v>1.3888888888888889E-3</v>
      </c>
      <c r="BK39" s="17">
        <v>1.3888888888888889E-3</v>
      </c>
      <c r="BL39" s="17">
        <v>1.3888888888888889E-3</v>
      </c>
      <c r="BM39" s="17">
        <v>1.3888888888888889E-3</v>
      </c>
      <c r="BN39" s="17">
        <v>1.3888888888888889E-3</v>
      </c>
      <c r="BO39" s="17">
        <v>1.3888888888888889E-3</v>
      </c>
      <c r="BP39" s="17">
        <f t="shared" si="8"/>
        <v>3.2894736842105261E-3</v>
      </c>
      <c r="BQ39" s="17">
        <f t="shared" si="9"/>
        <v>3.2894736842105261E-3</v>
      </c>
    </row>
    <row r="40" spans="1:69" x14ac:dyDescent="0.25">
      <c r="A40" s="1">
        <f t="shared" si="10"/>
        <v>41</v>
      </c>
      <c r="B40" s="2">
        <f t="shared" si="11"/>
        <v>10</v>
      </c>
      <c r="C40" s="2">
        <f t="shared" si="12"/>
        <v>2021</v>
      </c>
      <c r="D40" s="48">
        <v>44480</v>
      </c>
      <c r="E40" t="s">
        <v>69</v>
      </c>
      <c r="F40" t="s">
        <v>13</v>
      </c>
      <c r="G40" s="47">
        <v>0.3125</v>
      </c>
      <c r="H40">
        <v>7.5</v>
      </c>
      <c r="I40">
        <v>45</v>
      </c>
      <c r="J40">
        <v>0</v>
      </c>
      <c r="K40" s="47">
        <v>0</v>
      </c>
      <c r="L40">
        <v>0</v>
      </c>
      <c r="M40" s="47">
        <v>0</v>
      </c>
      <c r="N40">
        <v>2</v>
      </c>
      <c r="O40">
        <v>0</v>
      </c>
      <c r="P40" s="47">
        <v>0</v>
      </c>
      <c r="Q40">
        <v>0</v>
      </c>
      <c r="R40">
        <v>0</v>
      </c>
      <c r="S40">
        <v>0</v>
      </c>
      <c r="T40" s="15">
        <f t="shared" si="13"/>
        <v>0.3125</v>
      </c>
      <c r="U40" s="16">
        <f t="shared" si="14"/>
        <v>450</v>
      </c>
      <c r="V40" s="17">
        <f t="shared" si="15"/>
        <v>6.9444444444444441E-3</v>
      </c>
      <c r="W40" s="18">
        <f t="shared" si="16"/>
        <v>10</v>
      </c>
      <c r="X40" s="19">
        <f t="shared" si="17"/>
        <v>4.4444444444444446</v>
      </c>
      <c r="Y40" s="17">
        <v>3.4722222222222224E-4</v>
      </c>
      <c r="Z40" s="17">
        <v>3.4722222222222224E-4</v>
      </c>
      <c r="AA40" s="17">
        <v>1.0416666666666667E-3</v>
      </c>
      <c r="AC40" s="17">
        <v>1.3888888888888889E-3</v>
      </c>
      <c r="AD40" s="17">
        <v>4.1666666666666669E-4</v>
      </c>
      <c r="AE40" s="17">
        <v>4.1666666666666669E-4</v>
      </c>
      <c r="AF40" s="17">
        <v>2.4305555555555556E-3</v>
      </c>
      <c r="AG40" s="17">
        <v>1.6203703703703703E-3</v>
      </c>
      <c r="AH40" s="17">
        <v>1.6203703703703703E-3</v>
      </c>
      <c r="AI40" s="17">
        <v>5.5555555555555556E-4</v>
      </c>
      <c r="AJ40" s="17">
        <v>5.5555555555555556E-4</v>
      </c>
      <c r="AK40" s="17">
        <v>5.5555555555555556E-4</v>
      </c>
      <c r="AL40" s="17">
        <v>5.5555555555555556E-4</v>
      </c>
      <c r="AM40" s="17"/>
      <c r="AN40" s="17"/>
      <c r="AO40" s="17"/>
      <c r="AP40" s="17">
        <v>2.0833333333333333E-3</v>
      </c>
      <c r="AQ40" s="17"/>
      <c r="AR40" s="17">
        <v>2.0833333333333333E-3</v>
      </c>
      <c r="AS40" s="17">
        <v>3.472222222222222E-3</v>
      </c>
      <c r="AT40" s="17">
        <v>3.472222222222222E-3</v>
      </c>
      <c r="AU40" s="17">
        <v>3.472222222222222E-3</v>
      </c>
      <c r="AV40" s="17">
        <v>3.472222222222222E-3</v>
      </c>
      <c r="AW40" s="17">
        <v>3.472222222222222E-3</v>
      </c>
      <c r="AX40" s="17"/>
      <c r="AY40" s="17">
        <v>4.6296296296296293E-4</v>
      </c>
      <c r="AZ40" s="17">
        <v>3.4722222222222224E-4</v>
      </c>
      <c r="BA40" s="17"/>
      <c r="BB40" s="17"/>
      <c r="BC40" s="17"/>
      <c r="BD40" s="17">
        <v>3.4722222222222224E-4</v>
      </c>
      <c r="BE40" s="17">
        <v>6.9444444444444447E-4</v>
      </c>
      <c r="BF40" s="17">
        <v>6.9444444444444447E-4</v>
      </c>
      <c r="BG40" s="17">
        <v>6.9444444444444447E-4</v>
      </c>
      <c r="BH40" s="17">
        <v>6.9444444444444447E-4</v>
      </c>
      <c r="BI40" s="17">
        <v>1.3888888888888889E-3</v>
      </c>
      <c r="BJ40" s="17">
        <v>1.3888888888888889E-3</v>
      </c>
      <c r="BK40" s="17">
        <v>1.3888888888888889E-3</v>
      </c>
      <c r="BL40" s="17">
        <v>1.3888888888888889E-3</v>
      </c>
      <c r="BM40" s="17">
        <v>1.3888888888888889E-3</v>
      </c>
      <c r="BN40" s="17">
        <v>1.3888888888888889E-3</v>
      </c>
      <c r="BO40" s="17">
        <v>1.3888888888888889E-3</v>
      </c>
      <c r="BP40" s="17">
        <f t="shared" si="8"/>
        <v>6.9444444444444441E-3</v>
      </c>
      <c r="BQ40" s="17">
        <f t="shared" si="9"/>
        <v>6.9444444444444441E-3</v>
      </c>
    </row>
    <row r="41" spans="1:69" x14ac:dyDescent="0.25">
      <c r="A41" s="1">
        <f t="shared" si="10"/>
        <v>41</v>
      </c>
      <c r="B41" s="2">
        <f t="shared" si="11"/>
        <v>10</v>
      </c>
      <c r="C41" s="2">
        <f t="shared" si="12"/>
        <v>2021</v>
      </c>
      <c r="D41" s="48">
        <v>44480</v>
      </c>
      <c r="E41" t="s">
        <v>65</v>
      </c>
      <c r="F41" t="s">
        <v>13</v>
      </c>
      <c r="G41" s="47">
        <v>0.37847222222222227</v>
      </c>
      <c r="H41">
        <v>9.08</v>
      </c>
      <c r="I41">
        <v>952</v>
      </c>
      <c r="J41">
        <v>0.75</v>
      </c>
      <c r="K41" s="47">
        <v>3.125E-2</v>
      </c>
      <c r="L41">
        <v>0.25</v>
      </c>
      <c r="M41" s="47">
        <v>1.0416666666666666E-2</v>
      </c>
      <c r="N41">
        <v>0</v>
      </c>
      <c r="O41">
        <v>0</v>
      </c>
      <c r="P41" s="47">
        <v>0</v>
      </c>
      <c r="Q41">
        <v>0</v>
      </c>
      <c r="R41">
        <v>0</v>
      </c>
      <c r="S41">
        <v>0</v>
      </c>
      <c r="T41" s="15">
        <f t="shared" si="13"/>
        <v>0.37847222222222227</v>
      </c>
      <c r="U41" s="16">
        <f t="shared" si="14"/>
        <v>545</v>
      </c>
      <c r="V41" s="17">
        <f t="shared" si="15"/>
        <v>3.9755485527544356E-4</v>
      </c>
      <c r="W41" s="18">
        <f t="shared" si="16"/>
        <v>0.57247899159663862</v>
      </c>
      <c r="X41" s="19">
        <f t="shared" si="17"/>
        <v>0</v>
      </c>
      <c r="Y41" s="17">
        <v>3.4722222222222224E-4</v>
      </c>
      <c r="Z41" s="17">
        <v>3.4722222222222224E-4</v>
      </c>
      <c r="AA41" s="17">
        <v>1.0416666666666667E-3</v>
      </c>
      <c r="AC41" s="17">
        <v>1.3888888888888889E-3</v>
      </c>
      <c r="AD41" s="17">
        <v>4.1666666666666669E-4</v>
      </c>
      <c r="AE41" s="17">
        <v>4.1666666666666669E-4</v>
      </c>
      <c r="AF41" s="17">
        <v>2.4305555555555556E-3</v>
      </c>
      <c r="AG41" s="17">
        <v>1.6203703703703703E-3</v>
      </c>
      <c r="AH41" s="17">
        <v>1.6203703703703703E-3</v>
      </c>
      <c r="AI41" s="17">
        <v>5.5555555555555556E-4</v>
      </c>
      <c r="AJ41" s="17">
        <v>5.5555555555555556E-4</v>
      </c>
      <c r="AK41" s="17">
        <v>5.5555555555555556E-4</v>
      </c>
      <c r="AL41" s="17">
        <v>5.5555555555555556E-4</v>
      </c>
      <c r="AM41" s="17"/>
      <c r="AN41" s="17"/>
      <c r="AO41" s="17"/>
      <c r="AP41" s="17">
        <v>2.0833333333333333E-3</v>
      </c>
      <c r="AQ41" s="17"/>
      <c r="AR41" s="17">
        <v>2.0833333333333333E-3</v>
      </c>
      <c r="AS41" s="17">
        <v>3.472222222222222E-3</v>
      </c>
      <c r="AT41" s="17">
        <v>3.472222222222222E-3</v>
      </c>
      <c r="AU41" s="17">
        <v>3.472222222222222E-3</v>
      </c>
      <c r="AV41" s="17">
        <v>3.472222222222222E-3</v>
      </c>
      <c r="AW41" s="17">
        <v>3.472222222222222E-3</v>
      </c>
      <c r="AX41" s="17"/>
      <c r="AY41" s="17">
        <v>4.6296296296296293E-4</v>
      </c>
      <c r="AZ41" s="17">
        <v>3.4722222222222224E-4</v>
      </c>
      <c r="BA41" s="17"/>
      <c r="BB41" s="17"/>
      <c r="BC41" s="17"/>
      <c r="BD41" s="17">
        <v>3.4722222222222224E-4</v>
      </c>
      <c r="BE41" s="17">
        <v>6.9444444444444447E-4</v>
      </c>
      <c r="BF41" s="17">
        <v>6.9444444444444447E-4</v>
      </c>
      <c r="BG41" s="17">
        <v>6.9444444444444447E-4</v>
      </c>
      <c r="BH41" s="17">
        <v>6.9444444444444447E-4</v>
      </c>
      <c r="BI41" s="17">
        <v>1.3888888888888889E-3</v>
      </c>
      <c r="BJ41" s="17">
        <v>1.3888888888888889E-3</v>
      </c>
      <c r="BK41" s="17">
        <v>1.3888888888888889E-3</v>
      </c>
      <c r="BL41" s="17">
        <v>1.3888888888888889E-3</v>
      </c>
      <c r="BM41" s="17">
        <v>1.3888888888888889E-3</v>
      </c>
      <c r="BN41" s="17">
        <v>1.3888888888888889E-3</v>
      </c>
      <c r="BO41" s="17">
        <v>1.3888888888888889E-3</v>
      </c>
      <c r="BP41" s="17">
        <f t="shared" si="8"/>
        <v>3.9755485527544356E-4</v>
      </c>
      <c r="BQ41" s="17">
        <f t="shared" si="9"/>
        <v>3.9755485527544356E-4</v>
      </c>
    </row>
    <row r="42" spans="1:69" x14ac:dyDescent="0.25">
      <c r="A42" s="1">
        <f t="shared" si="10"/>
        <v>41</v>
      </c>
      <c r="B42" s="2">
        <f t="shared" si="11"/>
        <v>10</v>
      </c>
      <c r="C42" s="2">
        <f t="shared" si="12"/>
        <v>2021</v>
      </c>
      <c r="D42" s="48">
        <v>44480</v>
      </c>
      <c r="E42" t="s">
        <v>65</v>
      </c>
      <c r="F42" t="s">
        <v>10</v>
      </c>
      <c r="G42" s="47">
        <v>0.125</v>
      </c>
      <c r="H42">
        <v>3</v>
      </c>
      <c r="I42">
        <v>311</v>
      </c>
      <c r="J42">
        <v>0</v>
      </c>
      <c r="K42" s="47">
        <v>0</v>
      </c>
      <c r="L42">
        <v>0</v>
      </c>
      <c r="M42" s="47">
        <v>0</v>
      </c>
      <c r="N42">
        <v>0</v>
      </c>
      <c r="O42">
        <v>0</v>
      </c>
      <c r="P42" s="47">
        <v>0</v>
      </c>
      <c r="Q42">
        <v>0</v>
      </c>
      <c r="R42">
        <v>0</v>
      </c>
      <c r="S42">
        <v>0</v>
      </c>
      <c r="T42" s="15">
        <f t="shared" si="13"/>
        <v>0.125</v>
      </c>
      <c r="U42" s="16">
        <f t="shared" si="14"/>
        <v>180</v>
      </c>
      <c r="V42" s="17">
        <f t="shared" si="15"/>
        <v>4.0192926045016077E-4</v>
      </c>
      <c r="W42" s="18">
        <f t="shared" si="16"/>
        <v>0.5787781350482315</v>
      </c>
      <c r="X42" s="19">
        <f t="shared" si="17"/>
        <v>0</v>
      </c>
      <c r="Y42" s="17">
        <v>3.4722222222222224E-4</v>
      </c>
      <c r="Z42" s="17">
        <v>3.4722222222222224E-4</v>
      </c>
      <c r="AA42" s="17">
        <v>1.0416666666666667E-3</v>
      </c>
      <c r="AC42" s="17">
        <v>1.3888888888888889E-3</v>
      </c>
      <c r="AD42" s="17">
        <v>4.1666666666666669E-4</v>
      </c>
      <c r="AE42" s="17">
        <v>4.1666666666666669E-4</v>
      </c>
      <c r="AF42" s="17">
        <v>2.4305555555555556E-3</v>
      </c>
      <c r="AG42" s="17">
        <v>1.6203703703703703E-3</v>
      </c>
      <c r="AH42" s="17">
        <v>1.6203703703703703E-3</v>
      </c>
      <c r="AI42" s="17">
        <v>5.5555555555555556E-4</v>
      </c>
      <c r="AJ42" s="17">
        <v>5.5555555555555556E-4</v>
      </c>
      <c r="AK42" s="17">
        <v>5.5555555555555556E-4</v>
      </c>
      <c r="AL42" s="17">
        <v>5.5555555555555556E-4</v>
      </c>
      <c r="AM42" s="17"/>
      <c r="AN42" s="17"/>
      <c r="AO42" s="17"/>
      <c r="AP42" s="17">
        <v>2.0833333333333333E-3</v>
      </c>
      <c r="AQ42" s="17"/>
      <c r="AR42" s="17">
        <v>2.0833333333333333E-3</v>
      </c>
      <c r="AS42" s="17">
        <v>3.472222222222222E-3</v>
      </c>
      <c r="AT42" s="17">
        <v>3.472222222222222E-3</v>
      </c>
      <c r="AU42" s="17">
        <v>3.472222222222222E-3</v>
      </c>
      <c r="AV42" s="17">
        <v>3.472222222222222E-3</v>
      </c>
      <c r="AW42" s="17">
        <v>3.472222222222222E-3</v>
      </c>
      <c r="AX42" s="17"/>
      <c r="AY42" s="17">
        <v>4.6296296296296293E-4</v>
      </c>
      <c r="AZ42" s="17">
        <v>3.4722222222222224E-4</v>
      </c>
      <c r="BA42" s="17"/>
      <c r="BB42" s="17"/>
      <c r="BC42" s="17"/>
      <c r="BD42" s="17">
        <v>3.4722222222222224E-4</v>
      </c>
      <c r="BE42" s="17">
        <v>6.9444444444444447E-4</v>
      </c>
      <c r="BF42" s="17">
        <v>6.9444444444444447E-4</v>
      </c>
      <c r="BG42" s="17">
        <v>6.9444444444444447E-4</v>
      </c>
      <c r="BH42" s="17">
        <v>6.9444444444444447E-4</v>
      </c>
      <c r="BI42" s="17">
        <v>1.3888888888888889E-3</v>
      </c>
      <c r="BJ42" s="17">
        <v>1.3888888888888889E-3</v>
      </c>
      <c r="BK42" s="17">
        <v>1.3888888888888889E-3</v>
      </c>
      <c r="BL42" s="17">
        <v>1.3888888888888889E-3</v>
      </c>
      <c r="BM42" s="17">
        <v>1.3888888888888889E-3</v>
      </c>
      <c r="BN42" s="17">
        <v>1.3888888888888889E-3</v>
      </c>
      <c r="BO42" s="17">
        <v>1.3888888888888889E-3</v>
      </c>
      <c r="BP42" s="17">
        <f t="shared" si="8"/>
        <v>4.0192926045016077E-4</v>
      </c>
      <c r="BQ42" s="17">
        <f t="shared" si="9"/>
        <v>4.0192926045016077E-4</v>
      </c>
    </row>
    <row r="43" spans="1:69" x14ac:dyDescent="0.25">
      <c r="A43" s="1">
        <f t="shared" si="10"/>
        <v>41</v>
      </c>
      <c r="B43" s="2">
        <f t="shared" si="11"/>
        <v>10</v>
      </c>
      <c r="C43" s="2">
        <f t="shared" si="12"/>
        <v>2021</v>
      </c>
      <c r="D43" s="48">
        <v>44480</v>
      </c>
      <c r="E43" t="s">
        <v>64</v>
      </c>
      <c r="F43" t="s">
        <v>36</v>
      </c>
      <c r="G43" s="47">
        <v>0.3125</v>
      </c>
      <c r="H43">
        <v>7.5</v>
      </c>
      <c r="I43">
        <v>856</v>
      </c>
      <c r="J43">
        <v>0</v>
      </c>
      <c r="K43" s="47">
        <v>0</v>
      </c>
      <c r="L43">
        <v>0</v>
      </c>
      <c r="M43" s="47">
        <v>0</v>
      </c>
      <c r="N43">
        <v>124</v>
      </c>
      <c r="O43">
        <v>0</v>
      </c>
      <c r="P43" s="47">
        <v>0</v>
      </c>
      <c r="Q43">
        <v>29</v>
      </c>
      <c r="R43">
        <v>0</v>
      </c>
      <c r="S43">
        <v>0</v>
      </c>
      <c r="T43" s="15">
        <f t="shared" si="13"/>
        <v>0.3125</v>
      </c>
      <c r="U43" s="16">
        <f t="shared" si="14"/>
        <v>450</v>
      </c>
      <c r="V43" s="17">
        <f t="shared" si="15"/>
        <v>3.6507009345794391E-4</v>
      </c>
      <c r="W43" s="18">
        <f t="shared" si="16"/>
        <v>0.52570093457943923</v>
      </c>
      <c r="X43" s="19">
        <f t="shared" si="17"/>
        <v>14.485981308411215</v>
      </c>
      <c r="Y43" s="17">
        <v>3.4722222222222224E-4</v>
      </c>
      <c r="Z43" s="17">
        <v>3.4722222222222224E-4</v>
      </c>
      <c r="AA43" s="17">
        <v>1.0416666666666667E-3</v>
      </c>
      <c r="AC43" s="17">
        <v>1.3888888888888889E-3</v>
      </c>
      <c r="AD43" s="17">
        <v>4.1666666666666669E-4</v>
      </c>
      <c r="AE43" s="17">
        <v>4.1666666666666669E-4</v>
      </c>
      <c r="AF43" s="17">
        <v>2.4305555555555556E-3</v>
      </c>
      <c r="AG43" s="17">
        <v>1.6203703703703703E-3</v>
      </c>
      <c r="AH43" s="17">
        <v>1.6203703703703703E-3</v>
      </c>
      <c r="AI43" s="17">
        <v>5.5555555555555556E-4</v>
      </c>
      <c r="AJ43" s="17">
        <v>5.5555555555555556E-4</v>
      </c>
      <c r="AK43" s="17">
        <v>5.5555555555555556E-4</v>
      </c>
      <c r="AL43" s="17">
        <v>5.5555555555555556E-4</v>
      </c>
      <c r="AM43" s="17"/>
      <c r="AN43" s="17"/>
      <c r="AO43" s="17"/>
      <c r="AP43" s="17">
        <v>2.0833333333333333E-3</v>
      </c>
      <c r="AQ43" s="17"/>
      <c r="AR43" s="17">
        <v>2.0833333333333333E-3</v>
      </c>
      <c r="AS43" s="17">
        <v>3.472222222222222E-3</v>
      </c>
      <c r="AT43" s="17">
        <v>3.472222222222222E-3</v>
      </c>
      <c r="AU43" s="17">
        <v>3.472222222222222E-3</v>
      </c>
      <c r="AV43" s="17">
        <v>3.472222222222222E-3</v>
      </c>
      <c r="AW43" s="17">
        <v>3.472222222222222E-3</v>
      </c>
      <c r="AX43" s="17"/>
      <c r="AY43" s="17">
        <v>4.6296296296296293E-4</v>
      </c>
      <c r="AZ43" s="17">
        <v>3.4722222222222224E-4</v>
      </c>
      <c r="BA43" s="17"/>
      <c r="BB43" s="17"/>
      <c r="BC43" s="17"/>
      <c r="BD43" s="17">
        <v>3.4722222222222224E-4</v>
      </c>
      <c r="BE43" s="17">
        <v>6.9444444444444447E-4</v>
      </c>
      <c r="BF43" s="17">
        <v>6.9444444444444447E-4</v>
      </c>
      <c r="BG43" s="17">
        <v>6.9444444444444447E-4</v>
      </c>
      <c r="BH43" s="17">
        <v>6.9444444444444447E-4</v>
      </c>
      <c r="BI43" s="17">
        <v>1.3888888888888889E-3</v>
      </c>
      <c r="BJ43" s="17">
        <v>1.3888888888888889E-3</v>
      </c>
      <c r="BK43" s="17">
        <v>1.3888888888888889E-3</v>
      </c>
      <c r="BL43" s="17">
        <v>1.3888888888888889E-3</v>
      </c>
      <c r="BM43" s="17">
        <v>1.3888888888888889E-3</v>
      </c>
      <c r="BN43" s="17">
        <v>1.3888888888888889E-3</v>
      </c>
      <c r="BO43" s="17">
        <v>1.3888888888888889E-3</v>
      </c>
      <c r="BP43" s="17">
        <f t="shared" si="8"/>
        <v>3.6507009345794391E-4</v>
      </c>
      <c r="BQ43" s="17">
        <f t="shared" si="9"/>
        <v>3.6507009345794391E-4</v>
      </c>
    </row>
    <row r="44" spans="1:69" x14ac:dyDescent="0.25">
      <c r="A44" s="1">
        <f t="shared" si="10"/>
        <v>41</v>
      </c>
      <c r="B44" s="2">
        <f t="shared" si="11"/>
        <v>10</v>
      </c>
      <c r="C44" s="2">
        <f t="shared" si="12"/>
        <v>2021</v>
      </c>
      <c r="D44" s="48">
        <v>44480</v>
      </c>
      <c r="E44" t="s">
        <v>64</v>
      </c>
      <c r="F44" t="s">
        <v>14</v>
      </c>
      <c r="G44" s="47">
        <v>0.3125</v>
      </c>
      <c r="H44">
        <v>7.5</v>
      </c>
      <c r="I44">
        <v>240</v>
      </c>
      <c r="J44">
        <v>0</v>
      </c>
      <c r="K44" s="47">
        <v>0</v>
      </c>
      <c r="L44">
        <v>0</v>
      </c>
      <c r="M44" s="47">
        <v>0</v>
      </c>
      <c r="N44">
        <v>240</v>
      </c>
      <c r="O44">
        <v>0</v>
      </c>
      <c r="P44" s="47">
        <v>0</v>
      </c>
      <c r="Q44">
        <v>21</v>
      </c>
      <c r="R44">
        <v>0</v>
      </c>
      <c r="S44">
        <v>0</v>
      </c>
      <c r="T44" s="15">
        <f t="shared" si="13"/>
        <v>0.3125</v>
      </c>
      <c r="U44" s="16">
        <f t="shared" si="14"/>
        <v>450</v>
      </c>
      <c r="V44" s="17">
        <f t="shared" si="15"/>
        <v>1.3020833333333333E-3</v>
      </c>
      <c r="W44" s="18">
        <f t="shared" si="16"/>
        <v>1.875</v>
      </c>
      <c r="X44" s="19">
        <f t="shared" si="17"/>
        <v>100</v>
      </c>
      <c r="Y44" s="17">
        <v>3.4722222222222224E-4</v>
      </c>
      <c r="Z44" s="17">
        <v>3.4722222222222224E-4</v>
      </c>
      <c r="AA44" s="17">
        <v>1.0416666666666667E-3</v>
      </c>
      <c r="AC44" s="17">
        <v>1.3888888888888889E-3</v>
      </c>
      <c r="AD44" s="17">
        <v>4.1666666666666669E-4</v>
      </c>
      <c r="AE44" s="17">
        <v>4.1666666666666669E-4</v>
      </c>
      <c r="AF44" s="17">
        <v>2.4305555555555556E-3</v>
      </c>
      <c r="AG44" s="17">
        <v>1.6203703703703703E-3</v>
      </c>
      <c r="AH44" s="17">
        <v>1.6203703703703703E-3</v>
      </c>
      <c r="AI44" s="17">
        <v>5.5555555555555556E-4</v>
      </c>
      <c r="AJ44" s="17">
        <v>5.5555555555555556E-4</v>
      </c>
      <c r="AK44" s="17">
        <v>5.5555555555555556E-4</v>
      </c>
      <c r="AL44" s="17">
        <v>5.5555555555555556E-4</v>
      </c>
      <c r="AM44" s="17"/>
      <c r="AN44" s="17"/>
      <c r="AO44" s="17"/>
      <c r="AP44" s="17">
        <v>2.0833333333333333E-3</v>
      </c>
      <c r="AQ44" s="17"/>
      <c r="AR44" s="17">
        <v>2.0833333333333333E-3</v>
      </c>
      <c r="AS44" s="17">
        <v>3.472222222222222E-3</v>
      </c>
      <c r="AT44" s="17">
        <v>3.472222222222222E-3</v>
      </c>
      <c r="AU44" s="17">
        <v>3.472222222222222E-3</v>
      </c>
      <c r="AV44" s="17">
        <v>3.472222222222222E-3</v>
      </c>
      <c r="AW44" s="17">
        <v>3.472222222222222E-3</v>
      </c>
      <c r="AX44" s="17"/>
      <c r="AY44" s="17">
        <v>4.6296296296296293E-4</v>
      </c>
      <c r="AZ44" s="17">
        <v>3.4722222222222224E-4</v>
      </c>
      <c r="BA44" s="17"/>
      <c r="BB44" s="17"/>
      <c r="BC44" s="17"/>
      <c r="BD44" s="17">
        <v>3.4722222222222224E-4</v>
      </c>
      <c r="BE44" s="17">
        <v>6.9444444444444447E-4</v>
      </c>
      <c r="BF44" s="17">
        <v>6.9444444444444447E-4</v>
      </c>
      <c r="BG44" s="17">
        <v>6.9444444444444447E-4</v>
      </c>
      <c r="BH44" s="17">
        <v>6.9444444444444447E-4</v>
      </c>
      <c r="BI44" s="17">
        <v>1.3888888888888889E-3</v>
      </c>
      <c r="BJ44" s="17">
        <v>1.3888888888888889E-3</v>
      </c>
      <c r="BK44" s="17">
        <v>1.3888888888888889E-3</v>
      </c>
      <c r="BL44" s="17">
        <v>1.3888888888888889E-3</v>
      </c>
      <c r="BM44" s="17">
        <v>1.3888888888888889E-3</v>
      </c>
      <c r="BN44" s="17">
        <v>1.3888888888888889E-3</v>
      </c>
      <c r="BO44" s="17">
        <v>1.3888888888888889E-3</v>
      </c>
      <c r="BP44" s="17">
        <f t="shared" si="8"/>
        <v>1.3020833333333333E-3</v>
      </c>
      <c r="BQ44" s="17">
        <f t="shared" si="9"/>
        <v>1.3020833333333333E-3</v>
      </c>
    </row>
    <row r="45" spans="1:69" x14ac:dyDescent="0.25">
      <c r="A45" s="1">
        <f t="shared" si="10"/>
        <v>41</v>
      </c>
      <c r="B45" s="2">
        <f t="shared" si="11"/>
        <v>10</v>
      </c>
      <c r="C45" s="2">
        <f t="shared" si="12"/>
        <v>2021</v>
      </c>
      <c r="D45" s="48">
        <v>44480</v>
      </c>
      <c r="E45" t="s">
        <v>64</v>
      </c>
      <c r="F45" t="s">
        <v>12</v>
      </c>
      <c r="G45" s="47">
        <v>0.33333333333333331</v>
      </c>
      <c r="H45">
        <v>8</v>
      </c>
      <c r="I45">
        <v>1054</v>
      </c>
      <c r="J45">
        <v>0</v>
      </c>
      <c r="K45" s="47">
        <v>0</v>
      </c>
      <c r="L45">
        <v>0</v>
      </c>
      <c r="M45" s="47">
        <v>0</v>
      </c>
      <c r="N45">
        <v>112</v>
      </c>
      <c r="O45">
        <v>0.5</v>
      </c>
      <c r="P45" s="47">
        <v>2.0833333333333332E-2</v>
      </c>
      <c r="Q45">
        <v>0</v>
      </c>
      <c r="R45">
        <v>0</v>
      </c>
      <c r="S45">
        <v>0</v>
      </c>
      <c r="T45" s="15">
        <f t="shared" si="13"/>
        <v>0.3125</v>
      </c>
      <c r="U45" s="16">
        <f t="shared" si="14"/>
        <v>450</v>
      </c>
      <c r="V45" s="17">
        <f t="shared" si="15"/>
        <v>2.9648956356736241E-4</v>
      </c>
      <c r="W45" s="18">
        <f t="shared" si="16"/>
        <v>0.42694497153700189</v>
      </c>
      <c r="X45" s="19">
        <f t="shared" si="17"/>
        <v>10.62618595825427</v>
      </c>
      <c r="Y45" s="17">
        <v>3.4722222222222224E-4</v>
      </c>
      <c r="Z45" s="17">
        <v>3.4722222222222224E-4</v>
      </c>
      <c r="AA45" s="17">
        <v>1.0416666666666667E-3</v>
      </c>
      <c r="AC45" s="17">
        <v>1.3888888888888889E-3</v>
      </c>
      <c r="AD45" s="17">
        <v>4.1666666666666669E-4</v>
      </c>
      <c r="AE45" s="17">
        <v>4.1666666666666669E-4</v>
      </c>
      <c r="AF45" s="17">
        <v>2.4305555555555556E-3</v>
      </c>
      <c r="AG45" s="17">
        <v>1.6203703703703703E-3</v>
      </c>
      <c r="AH45" s="17">
        <v>1.6203703703703703E-3</v>
      </c>
      <c r="AI45" s="17">
        <v>5.5555555555555556E-4</v>
      </c>
      <c r="AJ45" s="17">
        <v>5.5555555555555556E-4</v>
      </c>
      <c r="AK45" s="17">
        <v>5.5555555555555556E-4</v>
      </c>
      <c r="AL45" s="17">
        <v>5.5555555555555556E-4</v>
      </c>
      <c r="AM45" s="17"/>
      <c r="AN45" s="17"/>
      <c r="AO45" s="17"/>
      <c r="AP45" s="17">
        <v>2.0833333333333333E-3</v>
      </c>
      <c r="AQ45" s="17"/>
      <c r="AR45" s="17">
        <v>2.0833333333333333E-3</v>
      </c>
      <c r="AS45" s="17">
        <v>3.472222222222222E-3</v>
      </c>
      <c r="AT45" s="17">
        <v>3.472222222222222E-3</v>
      </c>
      <c r="AU45" s="17">
        <v>3.472222222222222E-3</v>
      </c>
      <c r="AV45" s="17">
        <v>3.472222222222222E-3</v>
      </c>
      <c r="AW45" s="17">
        <v>3.472222222222222E-3</v>
      </c>
      <c r="AX45" s="17"/>
      <c r="AY45" s="17">
        <v>4.6296296296296293E-4</v>
      </c>
      <c r="AZ45" s="17">
        <v>3.4722222222222224E-4</v>
      </c>
      <c r="BA45" s="17"/>
      <c r="BB45" s="17"/>
      <c r="BC45" s="17"/>
      <c r="BD45" s="17">
        <v>3.4722222222222224E-4</v>
      </c>
      <c r="BE45" s="17">
        <v>6.9444444444444447E-4</v>
      </c>
      <c r="BF45" s="17">
        <v>6.9444444444444447E-4</v>
      </c>
      <c r="BG45" s="17">
        <v>6.9444444444444447E-4</v>
      </c>
      <c r="BH45" s="17">
        <v>6.9444444444444447E-4</v>
      </c>
      <c r="BI45" s="17">
        <v>1.3888888888888889E-3</v>
      </c>
      <c r="BJ45" s="17">
        <v>1.3888888888888889E-3</v>
      </c>
      <c r="BK45" s="17">
        <v>1.3888888888888889E-3</v>
      </c>
      <c r="BL45" s="17">
        <v>1.3888888888888889E-3</v>
      </c>
      <c r="BM45" s="17">
        <v>1.3888888888888889E-3</v>
      </c>
      <c r="BN45" s="17">
        <v>1.3888888888888889E-3</v>
      </c>
      <c r="BO45" s="17">
        <v>1.3888888888888889E-3</v>
      </c>
      <c r="BP45" s="17">
        <f t="shared" si="8"/>
        <v>2.9648956356736241E-4</v>
      </c>
      <c r="BQ45" s="17">
        <f t="shared" si="9"/>
        <v>2.9648956356736241E-4</v>
      </c>
    </row>
    <row r="46" spans="1:69" x14ac:dyDescent="0.25">
      <c r="A46" s="1">
        <f t="shared" si="10"/>
        <v>41</v>
      </c>
      <c r="B46" s="2">
        <f t="shared" si="11"/>
        <v>10</v>
      </c>
      <c r="C46" s="2">
        <f t="shared" si="12"/>
        <v>2021</v>
      </c>
      <c r="D46" s="48">
        <v>44480</v>
      </c>
      <c r="E46" t="s">
        <v>46</v>
      </c>
      <c r="F46" t="s">
        <v>36</v>
      </c>
      <c r="G46" s="47">
        <v>0.3125</v>
      </c>
      <c r="H46">
        <v>7.5</v>
      </c>
      <c r="I46">
        <v>914</v>
      </c>
      <c r="J46">
        <v>0</v>
      </c>
      <c r="K46" s="47">
        <v>0</v>
      </c>
      <c r="L46">
        <v>0</v>
      </c>
      <c r="M46" s="47">
        <v>0</v>
      </c>
      <c r="N46">
        <v>11</v>
      </c>
      <c r="O46">
        <v>0</v>
      </c>
      <c r="P46" s="47">
        <v>0</v>
      </c>
      <c r="Q46">
        <v>51</v>
      </c>
      <c r="R46">
        <v>661</v>
      </c>
      <c r="S46">
        <v>0</v>
      </c>
      <c r="T46" s="15">
        <f t="shared" si="13"/>
        <v>0.3125</v>
      </c>
      <c r="U46" s="16">
        <f t="shared" si="14"/>
        <v>450</v>
      </c>
      <c r="V46" s="17">
        <f t="shared" si="15"/>
        <v>3.4190371991247264E-4</v>
      </c>
      <c r="W46" s="18">
        <f t="shared" si="16"/>
        <v>0.49234135667396062</v>
      </c>
      <c r="X46" s="19">
        <f t="shared" si="17"/>
        <v>1.2035010940919038</v>
      </c>
      <c r="Y46" s="17">
        <v>3.4722222222222224E-4</v>
      </c>
      <c r="Z46" s="17">
        <v>3.4722222222222224E-4</v>
      </c>
      <c r="AA46" s="17">
        <v>1.0416666666666667E-3</v>
      </c>
      <c r="AC46" s="17">
        <v>1.3888888888888889E-3</v>
      </c>
      <c r="AD46" s="17">
        <v>4.1666666666666669E-4</v>
      </c>
      <c r="AE46" s="17">
        <v>4.1666666666666669E-4</v>
      </c>
      <c r="AF46" s="17">
        <v>2.4305555555555556E-3</v>
      </c>
      <c r="AG46" s="17">
        <v>1.6203703703703703E-3</v>
      </c>
      <c r="AH46" s="17">
        <v>1.6203703703703703E-3</v>
      </c>
      <c r="AI46" s="17">
        <v>5.5555555555555556E-4</v>
      </c>
      <c r="AJ46" s="17">
        <v>5.5555555555555556E-4</v>
      </c>
      <c r="AK46" s="17">
        <v>5.5555555555555556E-4</v>
      </c>
      <c r="AL46" s="17">
        <v>5.5555555555555556E-4</v>
      </c>
      <c r="AM46" s="17"/>
      <c r="AN46" s="17"/>
      <c r="AO46" s="17"/>
      <c r="AP46" s="17">
        <v>2.0833333333333333E-3</v>
      </c>
      <c r="AQ46" s="17"/>
      <c r="AR46" s="17">
        <v>2.0833333333333333E-3</v>
      </c>
      <c r="AS46" s="17">
        <v>3.472222222222222E-3</v>
      </c>
      <c r="AT46" s="17">
        <v>3.472222222222222E-3</v>
      </c>
      <c r="AU46" s="17">
        <v>3.472222222222222E-3</v>
      </c>
      <c r="AV46" s="17">
        <v>3.472222222222222E-3</v>
      </c>
      <c r="AW46" s="17">
        <v>3.472222222222222E-3</v>
      </c>
      <c r="AX46" s="17"/>
      <c r="AY46" s="17">
        <v>4.6296296296296293E-4</v>
      </c>
      <c r="AZ46" s="17">
        <v>3.4722222222222224E-4</v>
      </c>
      <c r="BA46" s="17"/>
      <c r="BB46" s="17"/>
      <c r="BC46" s="17"/>
      <c r="BD46" s="17">
        <v>3.4722222222222224E-4</v>
      </c>
      <c r="BE46" s="17">
        <v>6.9444444444444447E-4</v>
      </c>
      <c r="BF46" s="17">
        <v>6.9444444444444447E-4</v>
      </c>
      <c r="BG46" s="17">
        <v>6.9444444444444447E-4</v>
      </c>
      <c r="BH46" s="17">
        <v>6.9444444444444447E-4</v>
      </c>
      <c r="BI46" s="17">
        <v>1.3888888888888889E-3</v>
      </c>
      <c r="BJ46" s="17">
        <v>1.3888888888888889E-3</v>
      </c>
      <c r="BK46" s="17">
        <v>1.3888888888888889E-3</v>
      </c>
      <c r="BL46" s="17">
        <v>1.3888888888888889E-3</v>
      </c>
      <c r="BM46" s="17">
        <v>1.3888888888888889E-3</v>
      </c>
      <c r="BN46" s="17">
        <v>1.3888888888888889E-3</v>
      </c>
      <c r="BO46" s="17">
        <v>1.3888888888888889E-3</v>
      </c>
      <c r="BP46" s="17">
        <f t="shared" si="8"/>
        <v>3.4190371991247264E-4</v>
      </c>
      <c r="BQ46" s="17">
        <f t="shared" si="9"/>
        <v>3.4190371991247264E-4</v>
      </c>
    </row>
    <row r="47" spans="1:69" x14ac:dyDescent="0.25">
      <c r="A47" s="1">
        <f t="shared" si="10"/>
        <v>41</v>
      </c>
      <c r="B47" s="2">
        <f t="shared" si="11"/>
        <v>10</v>
      </c>
      <c r="C47" s="2">
        <f t="shared" si="12"/>
        <v>2021</v>
      </c>
      <c r="D47" s="48">
        <v>44480</v>
      </c>
      <c r="E47" t="s">
        <v>46</v>
      </c>
      <c r="F47" t="s">
        <v>15</v>
      </c>
      <c r="G47" s="47">
        <v>2.0833333333333332E-2</v>
      </c>
      <c r="H47">
        <v>0.5</v>
      </c>
      <c r="I47">
        <v>27</v>
      </c>
      <c r="J47">
        <v>0</v>
      </c>
      <c r="K47" s="47">
        <v>0</v>
      </c>
      <c r="L47">
        <v>0</v>
      </c>
      <c r="M47" s="47">
        <v>0</v>
      </c>
      <c r="N47">
        <v>0</v>
      </c>
      <c r="O47">
        <v>0</v>
      </c>
      <c r="P47" s="47">
        <v>0</v>
      </c>
      <c r="Q47">
        <v>0</v>
      </c>
      <c r="R47">
        <v>0</v>
      </c>
      <c r="S47">
        <v>0</v>
      </c>
      <c r="T47" s="15">
        <f t="shared" si="13"/>
        <v>2.0833333333333332E-2</v>
      </c>
      <c r="U47" s="16">
        <f t="shared" si="14"/>
        <v>29.999999999999996</v>
      </c>
      <c r="V47" s="17">
        <f t="shared" si="15"/>
        <v>7.716049382716049E-4</v>
      </c>
      <c r="W47" s="18">
        <f t="shared" si="16"/>
        <v>1.1111111111111109</v>
      </c>
      <c r="X47" s="19">
        <f t="shared" si="17"/>
        <v>0</v>
      </c>
      <c r="Y47" s="17">
        <v>3.4722222222222224E-4</v>
      </c>
      <c r="Z47" s="17">
        <v>3.4722222222222224E-4</v>
      </c>
      <c r="AA47" s="17">
        <v>1.0416666666666667E-3</v>
      </c>
      <c r="AC47" s="17">
        <v>1.3888888888888889E-3</v>
      </c>
      <c r="AD47" s="17">
        <v>4.1666666666666669E-4</v>
      </c>
      <c r="AE47" s="17">
        <v>4.1666666666666669E-4</v>
      </c>
      <c r="AF47" s="17">
        <v>2.4305555555555556E-3</v>
      </c>
      <c r="AG47" s="17">
        <v>1.6203703703703703E-3</v>
      </c>
      <c r="AH47" s="17">
        <v>1.6203703703703703E-3</v>
      </c>
      <c r="AI47" s="17">
        <v>5.5555555555555556E-4</v>
      </c>
      <c r="AJ47" s="17">
        <v>5.5555555555555556E-4</v>
      </c>
      <c r="AK47" s="17">
        <v>5.5555555555555556E-4</v>
      </c>
      <c r="AL47" s="17">
        <v>5.5555555555555556E-4</v>
      </c>
      <c r="AM47" s="17"/>
      <c r="AN47" s="17"/>
      <c r="AO47" s="17"/>
      <c r="AP47" s="17">
        <v>2.0833333333333333E-3</v>
      </c>
      <c r="AQ47" s="17"/>
      <c r="AR47" s="17">
        <v>2.0833333333333333E-3</v>
      </c>
      <c r="AS47" s="17">
        <v>3.472222222222222E-3</v>
      </c>
      <c r="AT47" s="17">
        <v>3.472222222222222E-3</v>
      </c>
      <c r="AU47" s="17">
        <v>3.472222222222222E-3</v>
      </c>
      <c r="AV47" s="17">
        <v>3.472222222222222E-3</v>
      </c>
      <c r="AW47" s="17">
        <v>3.472222222222222E-3</v>
      </c>
      <c r="AX47" s="17"/>
      <c r="AY47" s="17">
        <v>4.6296296296296293E-4</v>
      </c>
      <c r="AZ47" s="17">
        <v>3.4722222222222224E-4</v>
      </c>
      <c r="BA47" s="17"/>
      <c r="BB47" s="17"/>
      <c r="BC47" s="17"/>
      <c r="BD47" s="17">
        <v>3.4722222222222224E-4</v>
      </c>
      <c r="BE47" s="17">
        <v>6.9444444444444447E-4</v>
      </c>
      <c r="BF47" s="17">
        <v>6.9444444444444447E-4</v>
      </c>
      <c r="BG47" s="17">
        <v>6.9444444444444447E-4</v>
      </c>
      <c r="BH47" s="17">
        <v>6.9444444444444447E-4</v>
      </c>
      <c r="BI47" s="17">
        <v>1.3888888888888889E-3</v>
      </c>
      <c r="BJ47" s="17">
        <v>1.3888888888888889E-3</v>
      </c>
      <c r="BK47" s="17">
        <v>1.3888888888888889E-3</v>
      </c>
      <c r="BL47" s="17">
        <v>1.3888888888888889E-3</v>
      </c>
      <c r="BM47" s="17">
        <v>1.3888888888888889E-3</v>
      </c>
      <c r="BN47" s="17">
        <v>1.3888888888888889E-3</v>
      </c>
      <c r="BO47" s="17">
        <v>1.3888888888888889E-3</v>
      </c>
      <c r="BP47" s="17">
        <f t="shared" si="8"/>
        <v>7.716049382716049E-4</v>
      </c>
      <c r="BQ47" s="17">
        <f t="shared" si="9"/>
        <v>7.716049382716049E-4</v>
      </c>
    </row>
    <row r="48" spans="1:69" x14ac:dyDescent="0.25">
      <c r="A48" s="1">
        <f t="shared" si="10"/>
        <v>41</v>
      </c>
      <c r="B48" s="2">
        <f t="shared" si="11"/>
        <v>10</v>
      </c>
      <c r="C48" s="2">
        <f t="shared" si="12"/>
        <v>2021</v>
      </c>
      <c r="D48" s="48">
        <v>44480</v>
      </c>
      <c r="E48" t="s">
        <v>46</v>
      </c>
      <c r="F48" t="s">
        <v>14</v>
      </c>
      <c r="G48" s="47">
        <v>0.3125</v>
      </c>
      <c r="H48">
        <v>7.5</v>
      </c>
      <c r="I48">
        <v>488</v>
      </c>
      <c r="J48">
        <v>0</v>
      </c>
      <c r="K48" s="47">
        <v>0</v>
      </c>
      <c r="L48">
        <v>0</v>
      </c>
      <c r="M48" s="47">
        <v>0</v>
      </c>
      <c r="N48">
        <v>140</v>
      </c>
      <c r="O48">
        <v>0</v>
      </c>
      <c r="P48" s="47">
        <v>0</v>
      </c>
      <c r="Q48">
        <v>33</v>
      </c>
      <c r="R48">
        <v>466</v>
      </c>
      <c r="S48">
        <v>0</v>
      </c>
      <c r="T48" s="15">
        <f t="shared" si="13"/>
        <v>0.3125</v>
      </c>
      <c r="U48" s="16">
        <f t="shared" si="14"/>
        <v>450</v>
      </c>
      <c r="V48" s="17">
        <f t="shared" si="15"/>
        <v>6.4036885245901635E-4</v>
      </c>
      <c r="W48" s="18">
        <f t="shared" si="16"/>
        <v>0.92213114754098358</v>
      </c>
      <c r="X48" s="19">
        <f t="shared" si="17"/>
        <v>28.688524590163933</v>
      </c>
      <c r="Y48" s="17">
        <v>3.4722222222222224E-4</v>
      </c>
      <c r="Z48" s="17">
        <v>3.4722222222222224E-4</v>
      </c>
      <c r="AA48" s="17">
        <v>1.0416666666666667E-3</v>
      </c>
      <c r="AC48" s="17">
        <v>1.3888888888888889E-3</v>
      </c>
      <c r="AD48" s="17">
        <v>4.1666666666666669E-4</v>
      </c>
      <c r="AE48" s="17">
        <v>4.1666666666666669E-4</v>
      </c>
      <c r="AF48" s="17">
        <v>2.4305555555555556E-3</v>
      </c>
      <c r="AG48" s="17">
        <v>1.6203703703703703E-3</v>
      </c>
      <c r="AH48" s="17">
        <v>1.6203703703703703E-3</v>
      </c>
      <c r="AI48" s="17">
        <v>5.5555555555555556E-4</v>
      </c>
      <c r="AJ48" s="17">
        <v>5.5555555555555556E-4</v>
      </c>
      <c r="AK48" s="17">
        <v>5.5555555555555556E-4</v>
      </c>
      <c r="AL48" s="17">
        <v>5.5555555555555556E-4</v>
      </c>
      <c r="AM48" s="17"/>
      <c r="AN48" s="17"/>
      <c r="AO48" s="17"/>
      <c r="AP48" s="17">
        <v>2.0833333333333333E-3</v>
      </c>
      <c r="AQ48" s="17"/>
      <c r="AR48" s="17">
        <v>2.0833333333333333E-3</v>
      </c>
      <c r="AS48" s="17">
        <v>3.472222222222222E-3</v>
      </c>
      <c r="AT48" s="17">
        <v>3.472222222222222E-3</v>
      </c>
      <c r="AU48" s="17">
        <v>3.472222222222222E-3</v>
      </c>
      <c r="AV48" s="17">
        <v>3.472222222222222E-3</v>
      </c>
      <c r="AW48" s="17">
        <v>3.472222222222222E-3</v>
      </c>
      <c r="AX48" s="17"/>
      <c r="AY48" s="17">
        <v>4.6296296296296293E-4</v>
      </c>
      <c r="AZ48" s="17">
        <v>3.4722222222222224E-4</v>
      </c>
      <c r="BA48" s="17"/>
      <c r="BB48" s="17"/>
      <c r="BC48" s="17"/>
      <c r="BD48" s="17">
        <v>3.4722222222222224E-4</v>
      </c>
      <c r="BE48" s="17">
        <v>6.9444444444444447E-4</v>
      </c>
      <c r="BF48" s="17">
        <v>6.9444444444444447E-4</v>
      </c>
      <c r="BG48" s="17">
        <v>6.9444444444444447E-4</v>
      </c>
      <c r="BH48" s="17">
        <v>6.9444444444444447E-4</v>
      </c>
      <c r="BI48" s="17">
        <v>1.3888888888888889E-3</v>
      </c>
      <c r="BJ48" s="17">
        <v>1.3888888888888889E-3</v>
      </c>
      <c r="BK48" s="17">
        <v>1.3888888888888889E-3</v>
      </c>
      <c r="BL48" s="17">
        <v>1.3888888888888889E-3</v>
      </c>
      <c r="BM48" s="17">
        <v>1.3888888888888889E-3</v>
      </c>
      <c r="BN48" s="17">
        <v>1.3888888888888889E-3</v>
      </c>
      <c r="BO48" s="17">
        <v>1.3888888888888889E-3</v>
      </c>
      <c r="BP48" s="17">
        <f t="shared" si="8"/>
        <v>6.4036885245901635E-4</v>
      </c>
      <c r="BQ48" s="17">
        <f t="shared" si="9"/>
        <v>6.4036885245901635E-4</v>
      </c>
    </row>
    <row r="49" spans="1:69" x14ac:dyDescent="0.25">
      <c r="A49" s="1">
        <f t="shared" si="10"/>
        <v>41</v>
      </c>
      <c r="B49" s="2">
        <f t="shared" si="11"/>
        <v>10</v>
      </c>
      <c r="C49" s="2">
        <f t="shared" si="12"/>
        <v>2021</v>
      </c>
      <c r="D49" s="48">
        <v>44480</v>
      </c>
      <c r="E49" t="s">
        <v>46</v>
      </c>
      <c r="F49" t="s">
        <v>12</v>
      </c>
      <c r="G49" s="47">
        <v>0.3125</v>
      </c>
      <c r="H49">
        <v>7.5</v>
      </c>
      <c r="I49">
        <v>317</v>
      </c>
      <c r="J49">
        <v>0</v>
      </c>
      <c r="K49" s="47">
        <v>0</v>
      </c>
      <c r="L49">
        <v>0</v>
      </c>
      <c r="M49" s="47">
        <v>0</v>
      </c>
      <c r="N49">
        <v>11</v>
      </c>
      <c r="O49">
        <v>0</v>
      </c>
      <c r="P49" s="47">
        <v>0</v>
      </c>
      <c r="Q49">
        <v>0</v>
      </c>
      <c r="R49">
        <v>0</v>
      </c>
      <c r="S49">
        <v>0</v>
      </c>
      <c r="T49" s="15">
        <f t="shared" si="13"/>
        <v>0.3125</v>
      </c>
      <c r="U49" s="16">
        <f t="shared" si="14"/>
        <v>450</v>
      </c>
      <c r="V49" s="17">
        <f t="shared" si="15"/>
        <v>9.8580441640378543E-4</v>
      </c>
      <c r="W49" s="18">
        <f t="shared" si="16"/>
        <v>1.4195583596214512</v>
      </c>
      <c r="X49" s="19">
        <f t="shared" si="17"/>
        <v>3.4700315457413251</v>
      </c>
      <c r="Y49" s="17">
        <v>3.4722222222222224E-4</v>
      </c>
      <c r="Z49" s="17">
        <v>3.4722222222222224E-4</v>
      </c>
      <c r="AA49" s="17">
        <v>1.0416666666666667E-3</v>
      </c>
      <c r="AC49" s="17">
        <v>1.3888888888888889E-3</v>
      </c>
      <c r="AD49" s="17">
        <v>4.1666666666666669E-4</v>
      </c>
      <c r="AE49" s="17">
        <v>4.1666666666666669E-4</v>
      </c>
      <c r="AF49" s="17">
        <v>2.4305555555555556E-3</v>
      </c>
      <c r="AG49" s="17">
        <v>1.6203703703703703E-3</v>
      </c>
      <c r="AH49" s="17">
        <v>1.6203703703703703E-3</v>
      </c>
      <c r="AI49" s="17">
        <v>5.5555555555555556E-4</v>
      </c>
      <c r="AJ49" s="17">
        <v>5.5555555555555556E-4</v>
      </c>
      <c r="AK49" s="17">
        <v>5.5555555555555556E-4</v>
      </c>
      <c r="AL49" s="17">
        <v>5.5555555555555556E-4</v>
      </c>
      <c r="AM49" s="17"/>
      <c r="AN49" s="17"/>
      <c r="AO49" s="17"/>
      <c r="AP49" s="17">
        <v>2.0833333333333333E-3</v>
      </c>
      <c r="AQ49" s="17"/>
      <c r="AR49" s="17">
        <v>2.0833333333333333E-3</v>
      </c>
      <c r="AS49" s="17">
        <v>3.472222222222222E-3</v>
      </c>
      <c r="AT49" s="17">
        <v>3.472222222222222E-3</v>
      </c>
      <c r="AU49" s="17">
        <v>3.472222222222222E-3</v>
      </c>
      <c r="AV49" s="17">
        <v>3.472222222222222E-3</v>
      </c>
      <c r="AW49" s="17">
        <v>3.472222222222222E-3</v>
      </c>
      <c r="AX49" s="17"/>
      <c r="AY49" s="17">
        <v>4.6296296296296293E-4</v>
      </c>
      <c r="AZ49" s="17">
        <v>3.4722222222222224E-4</v>
      </c>
      <c r="BA49" s="17"/>
      <c r="BB49" s="17"/>
      <c r="BC49" s="17"/>
      <c r="BD49" s="17">
        <v>3.4722222222222224E-4</v>
      </c>
      <c r="BE49" s="17">
        <v>6.9444444444444447E-4</v>
      </c>
      <c r="BF49" s="17">
        <v>6.9444444444444447E-4</v>
      </c>
      <c r="BG49" s="17">
        <v>6.9444444444444447E-4</v>
      </c>
      <c r="BH49" s="17">
        <v>6.9444444444444447E-4</v>
      </c>
      <c r="BI49" s="17">
        <v>1.3888888888888889E-3</v>
      </c>
      <c r="BJ49" s="17">
        <v>1.3888888888888889E-3</v>
      </c>
      <c r="BK49" s="17">
        <v>1.3888888888888889E-3</v>
      </c>
      <c r="BL49" s="17">
        <v>1.3888888888888889E-3</v>
      </c>
      <c r="BM49" s="17">
        <v>1.3888888888888889E-3</v>
      </c>
      <c r="BN49" s="17">
        <v>1.3888888888888889E-3</v>
      </c>
      <c r="BO49" s="17">
        <v>1.3888888888888889E-3</v>
      </c>
      <c r="BP49" s="17">
        <f t="shared" si="8"/>
        <v>9.8580441640378543E-4</v>
      </c>
      <c r="BQ49" s="17">
        <f t="shared" si="9"/>
        <v>9.8580441640378543E-4</v>
      </c>
    </row>
    <row r="50" spans="1:69" x14ac:dyDescent="0.25">
      <c r="A50" s="1">
        <f t="shared" si="10"/>
        <v>41</v>
      </c>
      <c r="B50" s="2">
        <f t="shared" si="11"/>
        <v>10</v>
      </c>
      <c r="C50" s="2">
        <f t="shared" si="12"/>
        <v>2021</v>
      </c>
      <c r="D50" s="48">
        <v>44480</v>
      </c>
      <c r="E50" t="s">
        <v>47</v>
      </c>
      <c r="F50" t="s">
        <v>10</v>
      </c>
      <c r="G50" s="47">
        <v>0.33333333333333331</v>
      </c>
      <c r="H50">
        <v>8</v>
      </c>
      <c r="I50">
        <v>659</v>
      </c>
      <c r="J50">
        <v>0</v>
      </c>
      <c r="K50" s="47">
        <v>0</v>
      </c>
      <c r="L50">
        <v>0.33</v>
      </c>
      <c r="M50" s="47">
        <v>1.3888888888888888E-2</v>
      </c>
      <c r="N50">
        <v>40</v>
      </c>
      <c r="O50">
        <v>0.75</v>
      </c>
      <c r="P50" s="47">
        <v>3.125E-2</v>
      </c>
      <c r="Q50">
        <v>23</v>
      </c>
      <c r="R50">
        <v>886</v>
      </c>
      <c r="S50">
        <v>0</v>
      </c>
      <c r="T50" s="15">
        <f t="shared" si="13"/>
        <v>0.30208333333333331</v>
      </c>
      <c r="U50" s="16">
        <f t="shared" si="14"/>
        <v>434.99999999999994</v>
      </c>
      <c r="V50" s="17">
        <f t="shared" si="15"/>
        <v>4.5839656044511883E-4</v>
      </c>
      <c r="W50" s="18">
        <f t="shared" si="16"/>
        <v>0.6600910470409711</v>
      </c>
      <c r="X50" s="19">
        <f t="shared" si="17"/>
        <v>6.0698027314112295</v>
      </c>
      <c r="Y50" s="17">
        <v>3.4722222222222224E-4</v>
      </c>
      <c r="Z50" s="17">
        <v>3.4722222222222224E-4</v>
      </c>
      <c r="AA50" s="17">
        <v>1.0416666666666667E-3</v>
      </c>
      <c r="AC50" s="17">
        <v>1.3888888888888889E-3</v>
      </c>
      <c r="AD50" s="17">
        <v>4.1666666666666669E-4</v>
      </c>
      <c r="AE50" s="17">
        <v>4.1666666666666669E-4</v>
      </c>
      <c r="AF50" s="17">
        <v>2.4305555555555556E-3</v>
      </c>
      <c r="AG50" s="17">
        <v>1.6203703703703703E-3</v>
      </c>
      <c r="AH50" s="17">
        <v>1.6203703703703703E-3</v>
      </c>
      <c r="AI50" s="17">
        <v>5.5555555555555556E-4</v>
      </c>
      <c r="AJ50" s="17">
        <v>5.5555555555555556E-4</v>
      </c>
      <c r="AK50" s="17">
        <v>5.5555555555555556E-4</v>
      </c>
      <c r="AL50" s="17">
        <v>5.5555555555555556E-4</v>
      </c>
      <c r="AM50" s="17"/>
      <c r="AN50" s="17"/>
      <c r="AO50" s="17"/>
      <c r="AP50" s="17">
        <v>2.0833333333333333E-3</v>
      </c>
      <c r="AQ50" s="17"/>
      <c r="AR50" s="17">
        <v>2.0833333333333333E-3</v>
      </c>
      <c r="AS50" s="17">
        <v>3.472222222222222E-3</v>
      </c>
      <c r="AT50" s="17">
        <v>3.472222222222222E-3</v>
      </c>
      <c r="AU50" s="17">
        <v>3.472222222222222E-3</v>
      </c>
      <c r="AV50" s="17">
        <v>3.472222222222222E-3</v>
      </c>
      <c r="AW50" s="17">
        <v>3.472222222222222E-3</v>
      </c>
      <c r="AX50" s="17"/>
      <c r="AY50" s="17">
        <v>4.6296296296296293E-4</v>
      </c>
      <c r="AZ50" s="17">
        <v>3.4722222222222224E-4</v>
      </c>
      <c r="BA50" s="17"/>
      <c r="BB50" s="17"/>
      <c r="BC50" s="17"/>
      <c r="BD50" s="17">
        <v>3.4722222222222224E-4</v>
      </c>
      <c r="BE50" s="17">
        <v>6.9444444444444447E-4</v>
      </c>
      <c r="BF50" s="17">
        <v>6.9444444444444447E-4</v>
      </c>
      <c r="BG50" s="17">
        <v>6.9444444444444447E-4</v>
      </c>
      <c r="BH50" s="17">
        <v>6.9444444444444447E-4</v>
      </c>
      <c r="BI50" s="17">
        <v>1.3888888888888889E-3</v>
      </c>
      <c r="BJ50" s="17">
        <v>1.3888888888888889E-3</v>
      </c>
      <c r="BK50" s="17">
        <v>1.3888888888888889E-3</v>
      </c>
      <c r="BL50" s="17">
        <v>1.3888888888888889E-3</v>
      </c>
      <c r="BM50" s="17">
        <v>1.3888888888888889E-3</v>
      </c>
      <c r="BN50" s="17">
        <v>1.3888888888888889E-3</v>
      </c>
      <c r="BO50" s="17">
        <v>1.3888888888888889E-3</v>
      </c>
      <c r="BP50" s="17">
        <f t="shared" si="8"/>
        <v>4.5839656044511883E-4</v>
      </c>
      <c r="BQ50" s="17">
        <f t="shared" si="9"/>
        <v>4.5839656044511883E-4</v>
      </c>
    </row>
    <row r="51" spans="1:69" x14ac:dyDescent="0.25">
      <c r="A51" s="1">
        <f t="shared" si="10"/>
        <v>41</v>
      </c>
      <c r="B51" s="2">
        <f t="shared" si="11"/>
        <v>10</v>
      </c>
      <c r="C51" s="2">
        <f t="shared" si="12"/>
        <v>2021</v>
      </c>
      <c r="D51" s="48">
        <v>44480</v>
      </c>
      <c r="E51" t="s">
        <v>47</v>
      </c>
      <c r="F51" t="s">
        <v>12</v>
      </c>
      <c r="G51" s="47">
        <v>2.0833333333333332E-2</v>
      </c>
      <c r="H51">
        <v>0.5</v>
      </c>
      <c r="I51">
        <v>1</v>
      </c>
      <c r="J51">
        <v>0</v>
      </c>
      <c r="K51" s="47">
        <v>0</v>
      </c>
      <c r="L51">
        <v>0</v>
      </c>
      <c r="M51" s="47">
        <v>0</v>
      </c>
      <c r="N51">
        <v>1</v>
      </c>
      <c r="O51">
        <v>0</v>
      </c>
      <c r="P51" s="47">
        <v>0</v>
      </c>
      <c r="Q51">
        <v>0</v>
      </c>
      <c r="R51">
        <v>0</v>
      </c>
      <c r="S51">
        <v>0</v>
      </c>
      <c r="T51" s="15">
        <f t="shared" si="13"/>
        <v>2.0833333333333332E-2</v>
      </c>
      <c r="U51" s="16">
        <f t="shared" si="14"/>
        <v>29.999999999999996</v>
      </c>
      <c r="V51" s="17">
        <f t="shared" si="15"/>
        <v>2.0833333333333332E-2</v>
      </c>
      <c r="W51" s="18">
        <f t="shared" si="16"/>
        <v>29.999999999999996</v>
      </c>
      <c r="X51" s="19">
        <f t="shared" si="17"/>
        <v>100</v>
      </c>
      <c r="Y51" s="17">
        <v>3.4722222222222224E-4</v>
      </c>
      <c r="Z51" s="17">
        <v>3.4722222222222224E-4</v>
      </c>
      <c r="AA51" s="17">
        <v>1.0416666666666667E-3</v>
      </c>
      <c r="AC51" s="17">
        <v>1.3888888888888889E-3</v>
      </c>
      <c r="AD51" s="17">
        <v>4.1666666666666669E-4</v>
      </c>
      <c r="AE51" s="17">
        <v>4.1666666666666669E-4</v>
      </c>
      <c r="AF51" s="17">
        <v>2.4305555555555556E-3</v>
      </c>
      <c r="AG51" s="17">
        <v>1.6203703703703703E-3</v>
      </c>
      <c r="AH51" s="17">
        <v>1.6203703703703703E-3</v>
      </c>
      <c r="AI51" s="17">
        <v>5.5555555555555556E-4</v>
      </c>
      <c r="AJ51" s="17">
        <v>5.5555555555555556E-4</v>
      </c>
      <c r="AK51" s="17">
        <v>5.5555555555555556E-4</v>
      </c>
      <c r="AL51" s="17">
        <v>5.5555555555555556E-4</v>
      </c>
      <c r="AM51" s="17"/>
      <c r="AN51" s="17"/>
      <c r="AO51" s="17"/>
      <c r="AP51" s="17">
        <v>2.0833333333333333E-3</v>
      </c>
      <c r="AQ51" s="17"/>
      <c r="AR51" s="17">
        <v>2.0833333333333333E-3</v>
      </c>
      <c r="AS51" s="17">
        <v>3.472222222222222E-3</v>
      </c>
      <c r="AT51" s="17">
        <v>3.472222222222222E-3</v>
      </c>
      <c r="AU51" s="17">
        <v>3.472222222222222E-3</v>
      </c>
      <c r="AV51" s="17">
        <v>3.472222222222222E-3</v>
      </c>
      <c r="AW51" s="17">
        <v>3.472222222222222E-3</v>
      </c>
      <c r="AX51" s="17"/>
      <c r="AY51" s="17">
        <v>4.6296296296296293E-4</v>
      </c>
      <c r="AZ51" s="17">
        <v>3.4722222222222224E-4</v>
      </c>
      <c r="BA51" s="17"/>
      <c r="BB51" s="17"/>
      <c r="BC51" s="17"/>
      <c r="BD51" s="17">
        <v>3.4722222222222224E-4</v>
      </c>
      <c r="BE51" s="17">
        <v>6.9444444444444447E-4</v>
      </c>
      <c r="BF51" s="17">
        <v>6.9444444444444447E-4</v>
      </c>
      <c r="BG51" s="17">
        <v>6.9444444444444447E-4</v>
      </c>
      <c r="BH51" s="17">
        <v>6.9444444444444447E-4</v>
      </c>
      <c r="BI51" s="17">
        <v>1.3888888888888889E-3</v>
      </c>
      <c r="BJ51" s="17">
        <v>1.3888888888888889E-3</v>
      </c>
      <c r="BK51" s="17">
        <v>1.3888888888888889E-3</v>
      </c>
      <c r="BL51" s="17">
        <v>1.3888888888888889E-3</v>
      </c>
      <c r="BM51" s="17">
        <v>1.3888888888888889E-3</v>
      </c>
      <c r="BN51" s="17">
        <v>1.3888888888888889E-3</v>
      </c>
      <c r="BO51" s="17">
        <v>1.3888888888888889E-3</v>
      </c>
      <c r="BP51" s="17">
        <f t="shared" si="8"/>
        <v>2.0833333333333332E-2</v>
      </c>
      <c r="BQ51" s="17">
        <f t="shared" si="9"/>
        <v>2.0833333333333332E-2</v>
      </c>
    </row>
    <row r="52" spans="1:69" x14ac:dyDescent="0.25">
      <c r="A52" s="1">
        <f t="shared" si="10"/>
        <v>41</v>
      </c>
      <c r="B52" s="2">
        <f t="shared" si="11"/>
        <v>10</v>
      </c>
      <c r="C52" s="2">
        <f t="shared" si="12"/>
        <v>2021</v>
      </c>
      <c r="D52" s="48">
        <v>44480</v>
      </c>
      <c r="E52" t="s">
        <v>73</v>
      </c>
      <c r="F52" t="s">
        <v>13</v>
      </c>
      <c r="G52" s="47">
        <v>0.33333333333333331</v>
      </c>
      <c r="H52">
        <v>8</v>
      </c>
      <c r="I52">
        <v>488</v>
      </c>
      <c r="J52">
        <v>0</v>
      </c>
      <c r="K52" s="47">
        <v>0</v>
      </c>
      <c r="L52">
        <v>0</v>
      </c>
      <c r="M52" s="47">
        <v>0</v>
      </c>
      <c r="N52">
        <v>40</v>
      </c>
      <c r="O52">
        <v>0</v>
      </c>
      <c r="P52" s="47">
        <v>0</v>
      </c>
      <c r="Q52">
        <v>0</v>
      </c>
      <c r="R52">
        <v>0</v>
      </c>
      <c r="S52">
        <v>0</v>
      </c>
      <c r="T52" s="15">
        <f t="shared" si="13"/>
        <v>0.33333333333333331</v>
      </c>
      <c r="U52" s="16">
        <f t="shared" si="14"/>
        <v>479.99999999999994</v>
      </c>
      <c r="V52" s="17">
        <f t="shared" si="15"/>
        <v>6.8306010928961749E-4</v>
      </c>
      <c r="W52" s="18">
        <f t="shared" si="16"/>
        <v>0.98360655737704905</v>
      </c>
      <c r="X52" s="19">
        <f t="shared" si="17"/>
        <v>8.1967213114754092</v>
      </c>
      <c r="Y52" s="17">
        <v>3.4722222222222224E-4</v>
      </c>
      <c r="Z52" s="17">
        <v>3.4722222222222224E-4</v>
      </c>
      <c r="AA52" s="17">
        <v>1.0416666666666667E-3</v>
      </c>
      <c r="AC52" s="17">
        <v>1.3888888888888889E-3</v>
      </c>
      <c r="AD52" s="17">
        <v>4.1666666666666669E-4</v>
      </c>
      <c r="AE52" s="17">
        <v>4.1666666666666669E-4</v>
      </c>
      <c r="AF52" s="17">
        <v>2.4305555555555556E-3</v>
      </c>
      <c r="AG52" s="17">
        <v>1.6203703703703703E-3</v>
      </c>
      <c r="AH52" s="17">
        <v>1.6203703703703703E-3</v>
      </c>
      <c r="AI52" s="17">
        <v>5.5555555555555556E-4</v>
      </c>
      <c r="AJ52" s="17">
        <v>5.5555555555555556E-4</v>
      </c>
      <c r="AK52" s="17">
        <v>5.5555555555555556E-4</v>
      </c>
      <c r="AL52" s="17">
        <v>5.5555555555555556E-4</v>
      </c>
      <c r="AM52" s="17"/>
      <c r="AN52" s="17"/>
      <c r="AO52" s="17"/>
      <c r="AP52" s="17">
        <v>2.0833333333333333E-3</v>
      </c>
      <c r="AQ52" s="17"/>
      <c r="AR52" s="17">
        <v>2.0833333333333333E-3</v>
      </c>
      <c r="AS52" s="17">
        <v>3.472222222222222E-3</v>
      </c>
      <c r="AT52" s="17">
        <v>3.472222222222222E-3</v>
      </c>
      <c r="AU52" s="17">
        <v>3.472222222222222E-3</v>
      </c>
      <c r="AV52" s="17">
        <v>3.472222222222222E-3</v>
      </c>
      <c r="AW52" s="17">
        <v>3.472222222222222E-3</v>
      </c>
      <c r="AX52" s="17"/>
      <c r="AY52" s="17">
        <v>4.6296296296296293E-4</v>
      </c>
      <c r="AZ52" s="17">
        <v>3.4722222222222224E-4</v>
      </c>
      <c r="BA52" s="17"/>
      <c r="BB52" s="17"/>
      <c r="BC52" s="17"/>
      <c r="BD52" s="17">
        <v>3.4722222222222224E-4</v>
      </c>
      <c r="BE52" s="17">
        <v>6.9444444444444447E-4</v>
      </c>
      <c r="BF52" s="17">
        <v>6.9444444444444447E-4</v>
      </c>
      <c r="BG52" s="17">
        <v>6.9444444444444447E-4</v>
      </c>
      <c r="BH52" s="17">
        <v>6.9444444444444447E-4</v>
      </c>
      <c r="BI52" s="17">
        <v>1.3888888888888889E-3</v>
      </c>
      <c r="BJ52" s="17">
        <v>1.3888888888888889E-3</v>
      </c>
      <c r="BK52" s="17">
        <v>1.3888888888888889E-3</v>
      </c>
      <c r="BL52" s="17">
        <v>1.3888888888888889E-3</v>
      </c>
      <c r="BM52" s="17">
        <v>1.3888888888888889E-3</v>
      </c>
      <c r="BN52" s="17">
        <v>1.3888888888888889E-3</v>
      </c>
      <c r="BO52" s="17">
        <v>1.3888888888888889E-3</v>
      </c>
      <c r="BP52" s="17">
        <f t="shared" si="8"/>
        <v>6.8306010928961749E-4</v>
      </c>
      <c r="BQ52" s="17">
        <f t="shared" si="9"/>
        <v>6.8306010928961749E-4</v>
      </c>
    </row>
    <row r="53" spans="1:69" x14ac:dyDescent="0.25">
      <c r="A53" s="1">
        <f t="shared" si="10"/>
        <v>41</v>
      </c>
      <c r="B53" s="2">
        <f t="shared" si="11"/>
        <v>10</v>
      </c>
      <c r="C53" s="2">
        <f t="shared" si="12"/>
        <v>2021</v>
      </c>
      <c r="D53" s="48">
        <v>44480</v>
      </c>
      <c r="E53" t="s">
        <v>63</v>
      </c>
      <c r="F53" t="s">
        <v>13</v>
      </c>
      <c r="G53" s="47">
        <v>0.125</v>
      </c>
      <c r="H53">
        <v>3</v>
      </c>
      <c r="I53">
        <v>117</v>
      </c>
      <c r="J53">
        <v>0</v>
      </c>
      <c r="K53" s="47">
        <v>0</v>
      </c>
      <c r="L53">
        <v>0</v>
      </c>
      <c r="M53" s="47">
        <v>0</v>
      </c>
      <c r="N53">
        <v>37</v>
      </c>
      <c r="O53">
        <v>0</v>
      </c>
      <c r="P53" s="47">
        <v>0</v>
      </c>
      <c r="Q53">
        <v>0</v>
      </c>
      <c r="R53">
        <v>0</v>
      </c>
      <c r="S53">
        <v>0</v>
      </c>
      <c r="T53" s="15">
        <f t="shared" si="13"/>
        <v>0.125</v>
      </c>
      <c r="U53" s="16">
        <f t="shared" si="14"/>
        <v>180</v>
      </c>
      <c r="V53" s="17">
        <f t="shared" si="15"/>
        <v>1.0683760683760685E-3</v>
      </c>
      <c r="W53" s="18">
        <f t="shared" si="16"/>
        <v>1.5384615384615385</v>
      </c>
      <c r="X53" s="19">
        <f t="shared" si="17"/>
        <v>31.623931623931625</v>
      </c>
      <c r="Y53" s="17">
        <v>3.4722222222222224E-4</v>
      </c>
      <c r="Z53" s="17">
        <v>3.4722222222222224E-4</v>
      </c>
      <c r="AA53" s="17">
        <v>1.0416666666666667E-3</v>
      </c>
      <c r="AC53" s="17">
        <v>1.3888888888888889E-3</v>
      </c>
      <c r="AD53" s="17">
        <v>4.1666666666666669E-4</v>
      </c>
      <c r="AE53" s="17">
        <v>4.1666666666666669E-4</v>
      </c>
      <c r="AF53" s="17">
        <v>2.4305555555555556E-3</v>
      </c>
      <c r="AG53" s="17">
        <v>1.6203703703703703E-3</v>
      </c>
      <c r="AH53" s="17">
        <v>1.6203703703703703E-3</v>
      </c>
      <c r="AI53" s="17">
        <v>5.5555555555555556E-4</v>
      </c>
      <c r="AJ53" s="17">
        <v>5.5555555555555556E-4</v>
      </c>
      <c r="AK53" s="17">
        <v>5.5555555555555556E-4</v>
      </c>
      <c r="AL53" s="17">
        <v>5.5555555555555556E-4</v>
      </c>
      <c r="AM53" s="17"/>
      <c r="AN53" s="17"/>
      <c r="AO53" s="17"/>
      <c r="AP53" s="17">
        <v>2.0833333333333333E-3</v>
      </c>
      <c r="AQ53" s="17"/>
      <c r="AR53" s="17">
        <v>2.0833333333333333E-3</v>
      </c>
      <c r="AS53" s="17">
        <v>3.472222222222222E-3</v>
      </c>
      <c r="AT53" s="17">
        <v>3.472222222222222E-3</v>
      </c>
      <c r="AU53" s="17">
        <v>3.472222222222222E-3</v>
      </c>
      <c r="AV53" s="17">
        <v>3.472222222222222E-3</v>
      </c>
      <c r="AW53" s="17">
        <v>3.472222222222222E-3</v>
      </c>
      <c r="AX53" s="17"/>
      <c r="AY53" s="17">
        <v>4.6296296296296293E-4</v>
      </c>
      <c r="AZ53" s="17">
        <v>3.4722222222222224E-4</v>
      </c>
      <c r="BA53" s="17"/>
      <c r="BB53" s="17"/>
      <c r="BC53" s="17"/>
      <c r="BD53" s="17">
        <v>3.4722222222222224E-4</v>
      </c>
      <c r="BE53" s="17">
        <v>6.9444444444444447E-4</v>
      </c>
      <c r="BF53" s="17">
        <v>6.9444444444444447E-4</v>
      </c>
      <c r="BG53" s="17">
        <v>6.9444444444444447E-4</v>
      </c>
      <c r="BH53" s="17">
        <v>6.9444444444444447E-4</v>
      </c>
      <c r="BI53" s="17">
        <v>1.3888888888888889E-3</v>
      </c>
      <c r="BJ53" s="17">
        <v>1.3888888888888889E-3</v>
      </c>
      <c r="BK53" s="17">
        <v>1.3888888888888889E-3</v>
      </c>
      <c r="BL53" s="17">
        <v>1.3888888888888889E-3</v>
      </c>
      <c r="BM53" s="17">
        <v>1.3888888888888889E-3</v>
      </c>
      <c r="BN53" s="17">
        <v>1.3888888888888889E-3</v>
      </c>
      <c r="BO53" s="17">
        <v>1.3888888888888889E-3</v>
      </c>
      <c r="BP53" s="17">
        <f t="shared" si="8"/>
        <v>1.0683760683760685E-3</v>
      </c>
      <c r="BQ53" s="17">
        <f t="shared" si="9"/>
        <v>1.0683760683760685E-3</v>
      </c>
    </row>
    <row r="54" spans="1:69" x14ac:dyDescent="0.25">
      <c r="A54" s="1">
        <f t="shared" si="10"/>
        <v>41</v>
      </c>
      <c r="B54" s="2">
        <f t="shared" si="11"/>
        <v>10</v>
      </c>
      <c r="C54" s="2">
        <f t="shared" si="12"/>
        <v>2021</v>
      </c>
      <c r="D54" s="48">
        <v>44480</v>
      </c>
      <c r="E54" t="s">
        <v>55</v>
      </c>
      <c r="F54" t="s">
        <v>13</v>
      </c>
      <c r="G54" s="47">
        <v>1.7361111111111112E-2</v>
      </c>
      <c r="H54">
        <v>0.42</v>
      </c>
      <c r="I54">
        <v>19</v>
      </c>
      <c r="J54">
        <v>0</v>
      </c>
      <c r="K54" s="47">
        <v>0</v>
      </c>
      <c r="L54">
        <v>0</v>
      </c>
      <c r="M54" s="47">
        <v>0</v>
      </c>
      <c r="N54">
        <v>0</v>
      </c>
      <c r="O54">
        <v>0</v>
      </c>
      <c r="P54" s="47">
        <v>0</v>
      </c>
      <c r="Q54">
        <v>0</v>
      </c>
      <c r="R54">
        <v>0</v>
      </c>
      <c r="S54">
        <v>0</v>
      </c>
      <c r="T54" s="15">
        <f t="shared" si="13"/>
        <v>1.7361111111111112E-2</v>
      </c>
      <c r="U54" s="16">
        <f t="shared" si="14"/>
        <v>25</v>
      </c>
      <c r="V54" s="17">
        <f t="shared" si="15"/>
        <v>9.1374269005847959E-4</v>
      </c>
      <c r="W54" s="18">
        <f t="shared" si="16"/>
        <v>1.3157894736842106</v>
      </c>
      <c r="X54" s="19">
        <f t="shared" si="17"/>
        <v>0</v>
      </c>
      <c r="Y54" s="17">
        <v>3.4722222222222224E-4</v>
      </c>
      <c r="Z54" s="17">
        <v>3.4722222222222224E-4</v>
      </c>
      <c r="AA54" s="17">
        <v>1.0416666666666667E-3</v>
      </c>
      <c r="AC54" s="17">
        <v>1.3888888888888889E-3</v>
      </c>
      <c r="AD54" s="17">
        <v>4.1666666666666669E-4</v>
      </c>
      <c r="AE54" s="17">
        <v>4.1666666666666669E-4</v>
      </c>
      <c r="AF54" s="17">
        <v>2.4305555555555556E-3</v>
      </c>
      <c r="AG54" s="17">
        <v>1.6203703703703703E-3</v>
      </c>
      <c r="AH54" s="17">
        <v>1.6203703703703703E-3</v>
      </c>
      <c r="AI54" s="17">
        <v>5.5555555555555556E-4</v>
      </c>
      <c r="AJ54" s="17">
        <v>5.5555555555555556E-4</v>
      </c>
      <c r="AK54" s="17">
        <v>5.5555555555555556E-4</v>
      </c>
      <c r="AL54" s="17">
        <v>5.5555555555555556E-4</v>
      </c>
      <c r="AM54" s="17"/>
      <c r="AN54" s="17"/>
      <c r="AO54" s="17"/>
      <c r="AP54" s="17">
        <v>2.0833333333333333E-3</v>
      </c>
      <c r="AQ54" s="17"/>
      <c r="AR54" s="17">
        <v>2.0833333333333333E-3</v>
      </c>
      <c r="AS54" s="17">
        <v>3.472222222222222E-3</v>
      </c>
      <c r="AT54" s="17">
        <v>3.472222222222222E-3</v>
      </c>
      <c r="AU54" s="17">
        <v>3.472222222222222E-3</v>
      </c>
      <c r="AV54" s="17">
        <v>3.472222222222222E-3</v>
      </c>
      <c r="AW54" s="17">
        <v>3.472222222222222E-3</v>
      </c>
      <c r="AX54" s="17"/>
      <c r="AY54" s="17">
        <v>4.6296296296296293E-4</v>
      </c>
      <c r="AZ54" s="17">
        <v>3.4722222222222224E-4</v>
      </c>
      <c r="BA54" s="17"/>
      <c r="BB54" s="17"/>
      <c r="BC54" s="17"/>
      <c r="BD54" s="17">
        <v>3.4722222222222224E-4</v>
      </c>
      <c r="BE54" s="17">
        <v>6.9444444444444447E-4</v>
      </c>
      <c r="BF54" s="17">
        <v>6.9444444444444447E-4</v>
      </c>
      <c r="BG54" s="17">
        <v>6.9444444444444447E-4</v>
      </c>
      <c r="BH54" s="17">
        <v>6.9444444444444447E-4</v>
      </c>
      <c r="BI54" s="17">
        <v>1.3888888888888889E-3</v>
      </c>
      <c r="BJ54" s="17">
        <v>1.3888888888888889E-3</v>
      </c>
      <c r="BK54" s="17">
        <v>1.3888888888888889E-3</v>
      </c>
      <c r="BL54" s="17">
        <v>1.3888888888888889E-3</v>
      </c>
      <c r="BM54" s="17">
        <v>1.3888888888888889E-3</v>
      </c>
      <c r="BN54" s="17">
        <v>1.3888888888888889E-3</v>
      </c>
      <c r="BO54" s="17">
        <v>1.3888888888888889E-3</v>
      </c>
      <c r="BP54" s="17">
        <f t="shared" si="8"/>
        <v>9.1374269005847959E-4</v>
      </c>
      <c r="BQ54" s="17">
        <f t="shared" si="9"/>
        <v>9.1374269005847959E-4</v>
      </c>
    </row>
    <row r="55" spans="1:69" x14ac:dyDescent="0.25">
      <c r="A55" s="1">
        <f t="shared" si="10"/>
        <v>41</v>
      </c>
      <c r="B55" s="2">
        <f t="shared" si="11"/>
        <v>10</v>
      </c>
      <c r="C55" s="2">
        <f t="shared" si="12"/>
        <v>2021</v>
      </c>
      <c r="D55" s="48">
        <v>44480</v>
      </c>
      <c r="E55" t="s">
        <v>55</v>
      </c>
      <c r="F55" t="s">
        <v>13</v>
      </c>
      <c r="G55" s="47">
        <v>2.0833333333333332E-2</v>
      </c>
      <c r="H55">
        <v>0.5</v>
      </c>
      <c r="I55">
        <v>15</v>
      </c>
      <c r="J55">
        <v>0</v>
      </c>
      <c r="K55" s="47">
        <v>0</v>
      </c>
      <c r="L55">
        <v>0</v>
      </c>
      <c r="M55" s="47">
        <v>0</v>
      </c>
      <c r="N55">
        <v>4</v>
      </c>
      <c r="O55">
        <v>0</v>
      </c>
      <c r="P55" s="47">
        <v>0</v>
      </c>
      <c r="Q55">
        <v>0</v>
      </c>
      <c r="R55">
        <v>0</v>
      </c>
      <c r="S55">
        <v>0</v>
      </c>
      <c r="T55" s="15">
        <f t="shared" si="13"/>
        <v>2.0833333333333332E-2</v>
      </c>
      <c r="U55" s="16">
        <f t="shared" si="14"/>
        <v>29.999999999999996</v>
      </c>
      <c r="V55" s="17">
        <f t="shared" si="15"/>
        <v>1.3888888888888887E-3</v>
      </c>
      <c r="W55" s="18">
        <f t="shared" si="16"/>
        <v>1.9999999999999998</v>
      </c>
      <c r="X55" s="19">
        <f t="shared" si="17"/>
        <v>26.666666666666668</v>
      </c>
      <c r="Y55" s="17">
        <v>3.4722222222222224E-4</v>
      </c>
      <c r="Z55" s="17">
        <v>3.4722222222222224E-4</v>
      </c>
      <c r="AA55" s="17">
        <v>1.0416666666666667E-3</v>
      </c>
      <c r="AC55" s="17">
        <v>1.3888888888888889E-3</v>
      </c>
      <c r="AD55" s="17">
        <v>4.1666666666666669E-4</v>
      </c>
      <c r="AE55" s="17">
        <v>4.1666666666666669E-4</v>
      </c>
      <c r="AF55" s="17">
        <v>2.4305555555555556E-3</v>
      </c>
      <c r="AG55" s="17">
        <v>1.6203703703703703E-3</v>
      </c>
      <c r="AH55" s="17">
        <v>1.6203703703703703E-3</v>
      </c>
      <c r="AI55" s="17">
        <v>5.5555555555555556E-4</v>
      </c>
      <c r="AJ55" s="17">
        <v>5.5555555555555556E-4</v>
      </c>
      <c r="AK55" s="17">
        <v>5.5555555555555556E-4</v>
      </c>
      <c r="AL55" s="17">
        <v>5.5555555555555556E-4</v>
      </c>
      <c r="AM55" s="17"/>
      <c r="AN55" s="17"/>
      <c r="AO55" s="17"/>
      <c r="AP55" s="17">
        <v>2.0833333333333333E-3</v>
      </c>
      <c r="AQ55" s="17"/>
      <c r="AR55" s="17">
        <v>2.0833333333333333E-3</v>
      </c>
      <c r="AS55" s="17">
        <v>3.472222222222222E-3</v>
      </c>
      <c r="AT55" s="17">
        <v>3.472222222222222E-3</v>
      </c>
      <c r="AU55" s="17">
        <v>3.472222222222222E-3</v>
      </c>
      <c r="AV55" s="17">
        <v>3.472222222222222E-3</v>
      </c>
      <c r="AW55" s="17">
        <v>3.472222222222222E-3</v>
      </c>
      <c r="AX55" s="17"/>
      <c r="AY55" s="17">
        <v>4.6296296296296293E-4</v>
      </c>
      <c r="AZ55" s="17">
        <v>3.4722222222222224E-4</v>
      </c>
      <c r="BA55" s="17"/>
      <c r="BB55" s="17"/>
      <c r="BC55" s="17"/>
      <c r="BD55" s="17">
        <v>3.4722222222222224E-4</v>
      </c>
      <c r="BE55" s="17">
        <v>6.9444444444444447E-4</v>
      </c>
      <c r="BF55" s="17">
        <v>6.9444444444444447E-4</v>
      </c>
      <c r="BG55" s="17">
        <v>6.9444444444444447E-4</v>
      </c>
      <c r="BH55" s="17">
        <v>6.9444444444444447E-4</v>
      </c>
      <c r="BI55" s="17">
        <v>1.3888888888888889E-3</v>
      </c>
      <c r="BJ55" s="17">
        <v>1.3888888888888889E-3</v>
      </c>
      <c r="BK55" s="17">
        <v>1.3888888888888889E-3</v>
      </c>
      <c r="BL55" s="17">
        <v>1.3888888888888889E-3</v>
      </c>
      <c r="BM55" s="17">
        <v>1.3888888888888889E-3</v>
      </c>
      <c r="BN55" s="17">
        <v>1.3888888888888889E-3</v>
      </c>
      <c r="BO55" s="17">
        <v>1.3888888888888889E-3</v>
      </c>
      <c r="BP55" s="17">
        <f t="shared" ref="BP55:BP114" si="18">MIN(V55)</f>
        <v>1.3888888888888887E-3</v>
      </c>
      <c r="BQ55" s="17">
        <f t="shared" ref="BQ55:BQ114" si="19">MAX(V55)</f>
        <v>1.3888888888888887E-3</v>
      </c>
    </row>
    <row r="56" spans="1:69" x14ac:dyDescent="0.25">
      <c r="A56" s="1">
        <f t="shared" si="10"/>
        <v>41</v>
      </c>
      <c r="B56" s="2">
        <f t="shared" si="11"/>
        <v>10</v>
      </c>
      <c r="C56" s="2">
        <f t="shared" si="12"/>
        <v>2021</v>
      </c>
      <c r="D56" s="48">
        <v>44480</v>
      </c>
      <c r="E56" t="s">
        <v>77</v>
      </c>
      <c r="F56" t="s">
        <v>13</v>
      </c>
      <c r="G56" s="47">
        <v>0.1388888888888889</v>
      </c>
      <c r="H56">
        <v>3.33</v>
      </c>
      <c r="I56">
        <v>378</v>
      </c>
      <c r="J56">
        <v>0</v>
      </c>
      <c r="K56" s="47">
        <v>0</v>
      </c>
      <c r="L56">
        <v>0</v>
      </c>
      <c r="M56" s="47">
        <v>0</v>
      </c>
      <c r="N56">
        <v>16</v>
      </c>
      <c r="O56">
        <v>0</v>
      </c>
      <c r="P56" s="47">
        <v>0</v>
      </c>
      <c r="Q56">
        <v>0</v>
      </c>
      <c r="R56">
        <v>0</v>
      </c>
      <c r="S56">
        <v>0</v>
      </c>
      <c r="T56" s="15">
        <f t="shared" si="13"/>
        <v>0.1388888888888889</v>
      </c>
      <c r="U56" s="16">
        <f t="shared" si="14"/>
        <v>200</v>
      </c>
      <c r="V56" s="17">
        <f t="shared" si="15"/>
        <v>3.6743092298647856E-4</v>
      </c>
      <c r="W56" s="18">
        <f t="shared" si="16"/>
        <v>0.52910052910052907</v>
      </c>
      <c r="X56" s="19">
        <f t="shared" si="17"/>
        <v>4.2328042328042326</v>
      </c>
      <c r="Y56" s="17">
        <v>3.4722222222222224E-4</v>
      </c>
      <c r="Z56" s="17">
        <v>3.4722222222222224E-4</v>
      </c>
      <c r="AA56" s="17">
        <v>1.0416666666666667E-3</v>
      </c>
      <c r="AC56" s="17">
        <v>1.3888888888888889E-3</v>
      </c>
      <c r="AD56" s="17">
        <v>4.1666666666666669E-4</v>
      </c>
      <c r="AE56" s="17">
        <v>4.1666666666666669E-4</v>
      </c>
      <c r="AF56" s="17">
        <v>2.4305555555555556E-3</v>
      </c>
      <c r="AG56" s="17">
        <v>1.6203703703703703E-3</v>
      </c>
      <c r="AH56" s="17">
        <v>1.6203703703703703E-3</v>
      </c>
      <c r="AI56" s="17">
        <v>5.5555555555555556E-4</v>
      </c>
      <c r="AJ56" s="17">
        <v>5.5555555555555556E-4</v>
      </c>
      <c r="AK56" s="17">
        <v>5.5555555555555556E-4</v>
      </c>
      <c r="AL56" s="17">
        <v>5.5555555555555556E-4</v>
      </c>
      <c r="AM56" s="17"/>
      <c r="AN56" s="17"/>
      <c r="AO56" s="17"/>
      <c r="AP56" s="17">
        <v>2.0833333333333333E-3</v>
      </c>
      <c r="AQ56" s="17"/>
      <c r="AR56" s="17">
        <v>2.0833333333333333E-3</v>
      </c>
      <c r="AS56" s="17">
        <v>3.472222222222222E-3</v>
      </c>
      <c r="AT56" s="17">
        <v>3.472222222222222E-3</v>
      </c>
      <c r="AU56" s="17">
        <v>3.472222222222222E-3</v>
      </c>
      <c r="AV56" s="17">
        <v>3.472222222222222E-3</v>
      </c>
      <c r="AW56" s="17">
        <v>3.472222222222222E-3</v>
      </c>
      <c r="AX56" s="17"/>
      <c r="AY56" s="17">
        <v>4.6296296296296293E-4</v>
      </c>
      <c r="AZ56" s="17">
        <v>3.4722222222222224E-4</v>
      </c>
      <c r="BA56" s="17"/>
      <c r="BB56" s="17"/>
      <c r="BC56" s="17"/>
      <c r="BD56" s="17">
        <v>3.4722222222222224E-4</v>
      </c>
      <c r="BE56" s="17">
        <v>6.9444444444444447E-4</v>
      </c>
      <c r="BF56" s="17">
        <v>6.9444444444444447E-4</v>
      </c>
      <c r="BG56" s="17">
        <v>6.9444444444444447E-4</v>
      </c>
      <c r="BH56" s="17">
        <v>6.9444444444444447E-4</v>
      </c>
      <c r="BI56" s="17">
        <v>1.3888888888888889E-3</v>
      </c>
      <c r="BJ56" s="17">
        <v>1.3888888888888889E-3</v>
      </c>
      <c r="BK56" s="17">
        <v>1.3888888888888889E-3</v>
      </c>
      <c r="BL56" s="17">
        <v>1.3888888888888889E-3</v>
      </c>
      <c r="BM56" s="17">
        <v>1.3888888888888889E-3</v>
      </c>
      <c r="BN56" s="17">
        <v>1.3888888888888889E-3</v>
      </c>
      <c r="BO56" s="17">
        <v>1.3888888888888889E-3</v>
      </c>
      <c r="BP56" s="17">
        <f t="shared" si="18"/>
        <v>3.6743092298647856E-4</v>
      </c>
      <c r="BQ56" s="17">
        <f t="shared" si="19"/>
        <v>3.6743092298647856E-4</v>
      </c>
    </row>
    <row r="57" spans="1:69" x14ac:dyDescent="0.25">
      <c r="A57" s="1">
        <f t="shared" si="10"/>
        <v>41</v>
      </c>
      <c r="B57" s="2">
        <f t="shared" si="11"/>
        <v>10</v>
      </c>
      <c r="C57" s="2">
        <f t="shared" si="12"/>
        <v>2021</v>
      </c>
      <c r="D57" s="48">
        <v>44480</v>
      </c>
      <c r="E57" t="s">
        <v>70</v>
      </c>
      <c r="F57" t="s">
        <v>13</v>
      </c>
      <c r="G57" s="47">
        <v>0.12083333333333333</v>
      </c>
      <c r="H57">
        <v>2.9</v>
      </c>
      <c r="I57">
        <v>739</v>
      </c>
      <c r="J57">
        <v>0</v>
      </c>
      <c r="K57" s="47">
        <v>0</v>
      </c>
      <c r="L57">
        <v>0</v>
      </c>
      <c r="M57" s="47">
        <v>0</v>
      </c>
      <c r="N57">
        <v>26</v>
      </c>
      <c r="O57">
        <v>0</v>
      </c>
      <c r="P57" s="47">
        <v>0</v>
      </c>
      <c r="Q57">
        <v>0</v>
      </c>
      <c r="R57">
        <v>0</v>
      </c>
      <c r="S57">
        <v>0</v>
      </c>
      <c r="T57" s="15">
        <f t="shared" si="13"/>
        <v>0.12083333333333333</v>
      </c>
      <c r="U57" s="16">
        <f t="shared" si="14"/>
        <v>174</v>
      </c>
      <c r="V57" s="17">
        <f t="shared" si="15"/>
        <v>1.6350924672981507E-4</v>
      </c>
      <c r="W57" s="18">
        <f t="shared" si="16"/>
        <v>0.23545331529093369</v>
      </c>
      <c r="X57" s="19">
        <f t="shared" si="17"/>
        <v>3.5182679296346415</v>
      </c>
      <c r="Y57" s="17">
        <v>3.4722222222222224E-4</v>
      </c>
      <c r="Z57" s="17">
        <v>3.4722222222222224E-4</v>
      </c>
      <c r="AA57" s="17">
        <v>1.0416666666666667E-3</v>
      </c>
      <c r="AC57" s="17">
        <v>1.3888888888888889E-3</v>
      </c>
      <c r="AD57" s="17">
        <v>4.1666666666666669E-4</v>
      </c>
      <c r="AE57" s="17">
        <v>4.1666666666666669E-4</v>
      </c>
      <c r="AF57" s="17">
        <v>2.4305555555555556E-3</v>
      </c>
      <c r="AG57" s="17">
        <v>1.6203703703703703E-3</v>
      </c>
      <c r="AH57" s="17">
        <v>1.6203703703703703E-3</v>
      </c>
      <c r="AI57" s="17">
        <v>5.5555555555555556E-4</v>
      </c>
      <c r="AJ57" s="17">
        <v>5.5555555555555556E-4</v>
      </c>
      <c r="AK57" s="17">
        <v>5.5555555555555556E-4</v>
      </c>
      <c r="AL57" s="17">
        <v>5.5555555555555556E-4</v>
      </c>
      <c r="AM57" s="17"/>
      <c r="AN57" s="17"/>
      <c r="AO57" s="17"/>
      <c r="AP57" s="17">
        <v>2.0833333333333333E-3</v>
      </c>
      <c r="AQ57" s="17"/>
      <c r="AR57" s="17">
        <v>2.0833333333333333E-3</v>
      </c>
      <c r="AS57" s="17">
        <v>3.472222222222222E-3</v>
      </c>
      <c r="AT57" s="17">
        <v>3.472222222222222E-3</v>
      </c>
      <c r="AU57" s="17">
        <v>3.472222222222222E-3</v>
      </c>
      <c r="AV57" s="17">
        <v>3.472222222222222E-3</v>
      </c>
      <c r="AW57" s="17">
        <v>3.472222222222222E-3</v>
      </c>
      <c r="AX57" s="17"/>
      <c r="AY57" s="17">
        <v>4.6296296296296293E-4</v>
      </c>
      <c r="AZ57" s="17">
        <v>3.4722222222222224E-4</v>
      </c>
      <c r="BA57" s="17"/>
      <c r="BB57" s="17"/>
      <c r="BC57" s="17"/>
      <c r="BD57" s="17">
        <v>3.4722222222222224E-4</v>
      </c>
      <c r="BE57" s="17">
        <v>6.9444444444444447E-4</v>
      </c>
      <c r="BF57" s="17">
        <v>6.9444444444444447E-4</v>
      </c>
      <c r="BG57" s="17">
        <v>6.9444444444444447E-4</v>
      </c>
      <c r="BH57" s="17">
        <v>6.9444444444444447E-4</v>
      </c>
      <c r="BI57" s="17">
        <v>1.3888888888888889E-3</v>
      </c>
      <c r="BJ57" s="17">
        <v>1.3888888888888889E-3</v>
      </c>
      <c r="BK57" s="17">
        <v>1.3888888888888889E-3</v>
      </c>
      <c r="BL57" s="17">
        <v>1.3888888888888889E-3</v>
      </c>
      <c r="BM57" s="17">
        <v>1.3888888888888889E-3</v>
      </c>
      <c r="BN57" s="17">
        <v>1.3888888888888889E-3</v>
      </c>
      <c r="BO57" s="17">
        <v>1.3888888888888889E-3</v>
      </c>
      <c r="BP57" s="17">
        <f t="shared" si="18"/>
        <v>1.6350924672981507E-4</v>
      </c>
      <c r="BQ57" s="17">
        <f t="shared" si="19"/>
        <v>1.6350924672981507E-4</v>
      </c>
    </row>
    <row r="58" spans="1:69" x14ac:dyDescent="0.25">
      <c r="A58" s="1">
        <f t="shared" si="10"/>
        <v>41</v>
      </c>
      <c r="B58" s="2">
        <f t="shared" si="11"/>
        <v>10</v>
      </c>
      <c r="C58" s="2">
        <f t="shared" si="12"/>
        <v>2021</v>
      </c>
      <c r="D58" s="48">
        <v>44480</v>
      </c>
      <c r="E58" t="s">
        <v>50</v>
      </c>
      <c r="F58" t="s">
        <v>13</v>
      </c>
      <c r="G58" s="47">
        <v>0.29166666666666669</v>
      </c>
      <c r="H58">
        <v>7</v>
      </c>
      <c r="I58">
        <v>34</v>
      </c>
      <c r="J58">
        <v>0</v>
      </c>
      <c r="K58" s="47">
        <v>0</v>
      </c>
      <c r="L58">
        <v>0</v>
      </c>
      <c r="M58" s="47">
        <v>0</v>
      </c>
      <c r="N58">
        <v>0</v>
      </c>
      <c r="O58">
        <v>0</v>
      </c>
      <c r="P58" s="47">
        <v>0</v>
      </c>
      <c r="Q58">
        <v>0</v>
      </c>
      <c r="R58">
        <v>0</v>
      </c>
      <c r="S58">
        <v>0</v>
      </c>
      <c r="T58" s="15">
        <f t="shared" si="13"/>
        <v>0.29166666666666669</v>
      </c>
      <c r="U58" s="16">
        <f t="shared" si="14"/>
        <v>420</v>
      </c>
      <c r="V58" s="17">
        <f t="shared" si="15"/>
        <v>8.5784313725490204E-3</v>
      </c>
      <c r="W58" s="18">
        <f t="shared" si="16"/>
        <v>12.352941176470589</v>
      </c>
      <c r="X58" s="19">
        <f t="shared" si="17"/>
        <v>0</v>
      </c>
      <c r="Y58" s="17">
        <v>3.4722222222222224E-4</v>
      </c>
      <c r="Z58" s="17">
        <v>3.4722222222222224E-4</v>
      </c>
      <c r="AA58" s="17">
        <v>1.0416666666666667E-3</v>
      </c>
      <c r="AC58" s="17">
        <v>1.3888888888888889E-3</v>
      </c>
      <c r="AD58" s="17">
        <v>4.1666666666666669E-4</v>
      </c>
      <c r="AE58" s="17">
        <v>4.1666666666666669E-4</v>
      </c>
      <c r="AF58" s="17">
        <v>2.4305555555555556E-3</v>
      </c>
      <c r="AG58" s="17">
        <v>1.6203703703703703E-3</v>
      </c>
      <c r="AH58" s="17">
        <v>1.6203703703703703E-3</v>
      </c>
      <c r="AI58" s="17">
        <v>5.5555555555555556E-4</v>
      </c>
      <c r="AJ58" s="17">
        <v>5.5555555555555556E-4</v>
      </c>
      <c r="AK58" s="17">
        <v>5.5555555555555556E-4</v>
      </c>
      <c r="AL58" s="17">
        <v>5.5555555555555556E-4</v>
      </c>
      <c r="AM58" s="17"/>
      <c r="AN58" s="17"/>
      <c r="AO58" s="17"/>
      <c r="AP58" s="17">
        <v>2.0833333333333333E-3</v>
      </c>
      <c r="AQ58" s="17"/>
      <c r="AR58" s="17">
        <v>2.0833333333333333E-3</v>
      </c>
      <c r="AS58" s="17">
        <v>3.472222222222222E-3</v>
      </c>
      <c r="AT58" s="17">
        <v>3.472222222222222E-3</v>
      </c>
      <c r="AU58" s="17">
        <v>3.472222222222222E-3</v>
      </c>
      <c r="AV58" s="17">
        <v>3.472222222222222E-3</v>
      </c>
      <c r="AW58" s="17">
        <v>3.472222222222222E-3</v>
      </c>
      <c r="AX58" s="17"/>
      <c r="AY58" s="17">
        <v>4.6296296296296293E-4</v>
      </c>
      <c r="AZ58" s="17">
        <v>3.4722222222222224E-4</v>
      </c>
      <c r="BA58" s="17"/>
      <c r="BB58" s="17"/>
      <c r="BC58" s="17"/>
      <c r="BD58" s="17">
        <v>3.4722222222222224E-4</v>
      </c>
      <c r="BE58" s="17">
        <v>6.9444444444444447E-4</v>
      </c>
      <c r="BF58" s="17">
        <v>6.9444444444444447E-4</v>
      </c>
      <c r="BG58" s="17">
        <v>6.9444444444444447E-4</v>
      </c>
      <c r="BH58" s="17">
        <v>6.9444444444444447E-4</v>
      </c>
      <c r="BI58" s="17">
        <v>1.3888888888888889E-3</v>
      </c>
      <c r="BJ58" s="17">
        <v>1.3888888888888889E-3</v>
      </c>
      <c r="BK58" s="17">
        <v>1.3888888888888889E-3</v>
      </c>
      <c r="BL58" s="17">
        <v>1.3888888888888889E-3</v>
      </c>
      <c r="BM58" s="17">
        <v>1.3888888888888889E-3</v>
      </c>
      <c r="BN58" s="17">
        <v>1.3888888888888889E-3</v>
      </c>
      <c r="BO58" s="17">
        <v>1.3888888888888889E-3</v>
      </c>
      <c r="BP58" s="17">
        <f t="shared" si="18"/>
        <v>8.5784313725490204E-3</v>
      </c>
      <c r="BQ58" s="17">
        <f t="shared" si="19"/>
        <v>8.5784313725490204E-3</v>
      </c>
    </row>
    <row r="59" spans="1:69" x14ac:dyDescent="0.25">
      <c r="A59" s="1">
        <f t="shared" si="10"/>
        <v>41</v>
      </c>
      <c r="B59" s="2">
        <f t="shared" si="11"/>
        <v>10</v>
      </c>
      <c r="C59" s="2">
        <f t="shared" si="12"/>
        <v>2021</v>
      </c>
      <c r="D59" s="48">
        <v>44480</v>
      </c>
      <c r="E59" t="s">
        <v>57</v>
      </c>
      <c r="F59" t="s">
        <v>13</v>
      </c>
      <c r="G59" s="47">
        <v>0.33333333333333331</v>
      </c>
      <c r="H59">
        <v>8</v>
      </c>
      <c r="I59">
        <v>52</v>
      </c>
      <c r="J59">
        <v>0</v>
      </c>
      <c r="K59" s="47">
        <v>0</v>
      </c>
      <c r="L59">
        <v>0</v>
      </c>
      <c r="M59" s="47">
        <v>0</v>
      </c>
      <c r="N59">
        <v>6</v>
      </c>
      <c r="O59">
        <v>0</v>
      </c>
      <c r="P59" s="47">
        <v>0</v>
      </c>
      <c r="Q59">
        <v>0</v>
      </c>
      <c r="R59">
        <v>0</v>
      </c>
      <c r="S59">
        <v>0</v>
      </c>
      <c r="T59" s="15">
        <f t="shared" si="13"/>
        <v>0.33333333333333331</v>
      </c>
      <c r="U59" s="16">
        <f t="shared" si="14"/>
        <v>479.99999999999994</v>
      </c>
      <c r="V59" s="17">
        <f t="shared" si="15"/>
        <v>6.41025641025641E-3</v>
      </c>
      <c r="W59" s="18">
        <f t="shared" si="16"/>
        <v>9.2307692307692299</v>
      </c>
      <c r="X59" s="19">
        <f t="shared" si="17"/>
        <v>11.538461538461538</v>
      </c>
      <c r="Y59" s="17">
        <v>3.4722222222222224E-4</v>
      </c>
      <c r="Z59" s="17">
        <v>3.4722222222222224E-4</v>
      </c>
      <c r="AA59" s="17">
        <v>1.0416666666666667E-3</v>
      </c>
      <c r="AC59" s="17">
        <v>1.3888888888888889E-3</v>
      </c>
      <c r="AD59" s="17">
        <v>4.1666666666666669E-4</v>
      </c>
      <c r="AE59" s="17">
        <v>4.1666666666666669E-4</v>
      </c>
      <c r="AF59" s="17">
        <v>2.4305555555555556E-3</v>
      </c>
      <c r="AG59" s="17">
        <v>1.6203703703703703E-3</v>
      </c>
      <c r="AH59" s="17">
        <v>1.6203703703703703E-3</v>
      </c>
      <c r="AI59" s="17">
        <v>5.5555555555555556E-4</v>
      </c>
      <c r="AJ59" s="17">
        <v>5.5555555555555556E-4</v>
      </c>
      <c r="AK59" s="17">
        <v>5.5555555555555556E-4</v>
      </c>
      <c r="AL59" s="17">
        <v>5.5555555555555556E-4</v>
      </c>
      <c r="AM59" s="17"/>
      <c r="AN59" s="17"/>
      <c r="AO59" s="17"/>
      <c r="AP59" s="17">
        <v>2.0833333333333333E-3</v>
      </c>
      <c r="AQ59" s="17"/>
      <c r="AR59" s="17">
        <v>2.0833333333333333E-3</v>
      </c>
      <c r="AS59" s="17">
        <v>3.472222222222222E-3</v>
      </c>
      <c r="AT59" s="17">
        <v>3.472222222222222E-3</v>
      </c>
      <c r="AU59" s="17">
        <v>3.472222222222222E-3</v>
      </c>
      <c r="AV59" s="17">
        <v>3.472222222222222E-3</v>
      </c>
      <c r="AW59" s="17">
        <v>3.472222222222222E-3</v>
      </c>
      <c r="AX59" s="17"/>
      <c r="AY59" s="17">
        <v>4.6296296296296293E-4</v>
      </c>
      <c r="AZ59" s="17">
        <v>3.4722222222222224E-4</v>
      </c>
      <c r="BA59" s="17"/>
      <c r="BB59" s="17"/>
      <c r="BC59" s="17"/>
      <c r="BD59" s="17">
        <v>3.4722222222222224E-4</v>
      </c>
      <c r="BE59" s="17">
        <v>6.9444444444444447E-4</v>
      </c>
      <c r="BF59" s="17">
        <v>6.9444444444444447E-4</v>
      </c>
      <c r="BG59" s="17">
        <v>6.9444444444444447E-4</v>
      </c>
      <c r="BH59" s="17">
        <v>6.9444444444444447E-4</v>
      </c>
      <c r="BI59" s="17">
        <v>1.3888888888888889E-3</v>
      </c>
      <c r="BJ59" s="17">
        <v>1.3888888888888889E-3</v>
      </c>
      <c r="BK59" s="17">
        <v>1.3888888888888889E-3</v>
      </c>
      <c r="BL59" s="17">
        <v>1.3888888888888889E-3</v>
      </c>
      <c r="BM59" s="17">
        <v>1.3888888888888889E-3</v>
      </c>
      <c r="BN59" s="17">
        <v>1.3888888888888889E-3</v>
      </c>
      <c r="BO59" s="17">
        <v>1.3888888888888889E-3</v>
      </c>
      <c r="BP59" s="17">
        <f t="shared" si="18"/>
        <v>6.41025641025641E-3</v>
      </c>
      <c r="BQ59" s="17">
        <f t="shared" si="19"/>
        <v>6.41025641025641E-3</v>
      </c>
    </row>
    <row r="60" spans="1:69" x14ac:dyDescent="0.25">
      <c r="A60" s="1">
        <f t="shared" si="10"/>
        <v>41</v>
      </c>
      <c r="B60" s="2">
        <f t="shared" si="11"/>
        <v>10</v>
      </c>
      <c r="C60" s="2">
        <f t="shared" si="12"/>
        <v>2021</v>
      </c>
      <c r="D60" s="48">
        <v>44480</v>
      </c>
      <c r="E60" t="s">
        <v>53</v>
      </c>
      <c r="F60" t="s">
        <v>13</v>
      </c>
      <c r="G60" s="47">
        <v>4.5138888888888888E-2</v>
      </c>
      <c r="H60">
        <v>1.08</v>
      </c>
      <c r="I60">
        <v>89</v>
      </c>
      <c r="J60">
        <v>0</v>
      </c>
      <c r="K60" s="47">
        <v>0</v>
      </c>
      <c r="L60">
        <v>0</v>
      </c>
      <c r="M60" s="47">
        <v>0</v>
      </c>
      <c r="N60">
        <v>0</v>
      </c>
      <c r="O60">
        <v>0</v>
      </c>
      <c r="P60" s="47">
        <v>0</v>
      </c>
      <c r="Q60">
        <v>0</v>
      </c>
      <c r="R60">
        <v>0</v>
      </c>
      <c r="S60">
        <v>0</v>
      </c>
      <c r="T60" s="15">
        <f t="shared" si="13"/>
        <v>4.5138888888888888E-2</v>
      </c>
      <c r="U60" s="16">
        <f t="shared" si="14"/>
        <v>65</v>
      </c>
      <c r="V60" s="17">
        <f t="shared" si="15"/>
        <v>5.0717852684144813E-4</v>
      </c>
      <c r="W60" s="18">
        <f t="shared" si="16"/>
        <v>0.7303370786516854</v>
      </c>
      <c r="X60" s="19">
        <f t="shared" si="17"/>
        <v>0</v>
      </c>
      <c r="Y60" s="17">
        <v>3.4722222222222224E-4</v>
      </c>
      <c r="Z60" s="17">
        <v>3.4722222222222224E-4</v>
      </c>
      <c r="AA60" s="17">
        <v>1.0416666666666667E-3</v>
      </c>
      <c r="AC60" s="17">
        <v>1.3888888888888889E-3</v>
      </c>
      <c r="AD60" s="17">
        <v>4.1666666666666669E-4</v>
      </c>
      <c r="AE60" s="17">
        <v>4.1666666666666669E-4</v>
      </c>
      <c r="AF60" s="17">
        <v>2.4305555555555556E-3</v>
      </c>
      <c r="AG60" s="17">
        <v>1.6203703703703703E-3</v>
      </c>
      <c r="AH60" s="17">
        <v>1.6203703703703703E-3</v>
      </c>
      <c r="AI60" s="17">
        <v>5.5555555555555556E-4</v>
      </c>
      <c r="AJ60" s="17">
        <v>5.5555555555555556E-4</v>
      </c>
      <c r="AK60" s="17">
        <v>5.5555555555555556E-4</v>
      </c>
      <c r="AL60" s="17">
        <v>5.5555555555555556E-4</v>
      </c>
      <c r="AM60" s="17"/>
      <c r="AN60" s="17"/>
      <c r="AO60" s="17"/>
      <c r="AP60" s="17">
        <v>2.0833333333333333E-3</v>
      </c>
      <c r="AQ60" s="17"/>
      <c r="AR60" s="17">
        <v>2.0833333333333333E-3</v>
      </c>
      <c r="AS60" s="17">
        <v>3.472222222222222E-3</v>
      </c>
      <c r="AT60" s="17">
        <v>3.472222222222222E-3</v>
      </c>
      <c r="AU60" s="17">
        <v>3.472222222222222E-3</v>
      </c>
      <c r="AV60" s="17">
        <v>3.472222222222222E-3</v>
      </c>
      <c r="AW60" s="17">
        <v>3.472222222222222E-3</v>
      </c>
      <c r="AX60" s="17"/>
      <c r="AY60" s="17">
        <v>4.6296296296296293E-4</v>
      </c>
      <c r="AZ60" s="17">
        <v>3.4722222222222224E-4</v>
      </c>
      <c r="BA60" s="17"/>
      <c r="BB60" s="17"/>
      <c r="BC60" s="17"/>
      <c r="BD60" s="17">
        <v>3.4722222222222224E-4</v>
      </c>
      <c r="BE60" s="17">
        <v>6.9444444444444447E-4</v>
      </c>
      <c r="BF60" s="17">
        <v>6.9444444444444447E-4</v>
      </c>
      <c r="BG60" s="17">
        <v>6.9444444444444447E-4</v>
      </c>
      <c r="BH60" s="17">
        <v>6.9444444444444447E-4</v>
      </c>
      <c r="BI60" s="17">
        <v>1.3888888888888889E-3</v>
      </c>
      <c r="BJ60" s="17">
        <v>1.3888888888888889E-3</v>
      </c>
      <c r="BK60" s="17">
        <v>1.3888888888888889E-3</v>
      </c>
      <c r="BL60" s="17">
        <v>1.3888888888888889E-3</v>
      </c>
      <c r="BM60" s="17">
        <v>1.3888888888888889E-3</v>
      </c>
      <c r="BN60" s="17">
        <v>1.3888888888888889E-3</v>
      </c>
      <c r="BO60" s="17">
        <v>1.3888888888888889E-3</v>
      </c>
      <c r="BP60" s="17">
        <f t="shared" si="18"/>
        <v>5.0717852684144813E-4</v>
      </c>
      <c r="BQ60" s="17">
        <f t="shared" si="19"/>
        <v>5.0717852684144813E-4</v>
      </c>
    </row>
    <row r="61" spans="1:69" x14ac:dyDescent="0.25">
      <c r="A61" s="1">
        <f t="shared" si="10"/>
        <v>41</v>
      </c>
      <c r="B61" s="2">
        <f t="shared" si="11"/>
        <v>10</v>
      </c>
      <c r="C61" s="2">
        <f t="shared" si="12"/>
        <v>2021</v>
      </c>
      <c r="D61" s="48">
        <v>44480</v>
      </c>
      <c r="E61" t="s">
        <v>51</v>
      </c>
      <c r="F61" t="s">
        <v>13</v>
      </c>
      <c r="G61" s="47">
        <v>0.16666666666666666</v>
      </c>
      <c r="H61">
        <v>4</v>
      </c>
      <c r="I61">
        <v>112</v>
      </c>
      <c r="J61">
        <v>0</v>
      </c>
      <c r="K61" s="47">
        <v>0</v>
      </c>
      <c r="L61">
        <v>0</v>
      </c>
      <c r="M61" s="47">
        <v>0</v>
      </c>
      <c r="N61">
        <v>12</v>
      </c>
      <c r="O61">
        <v>0</v>
      </c>
      <c r="P61" s="47">
        <v>0</v>
      </c>
      <c r="Q61">
        <v>0</v>
      </c>
      <c r="R61">
        <v>0</v>
      </c>
      <c r="S61">
        <v>0</v>
      </c>
      <c r="T61" s="15">
        <f t="shared" si="13"/>
        <v>0.16666666666666666</v>
      </c>
      <c r="U61" s="16">
        <f t="shared" si="14"/>
        <v>239.99999999999997</v>
      </c>
      <c r="V61" s="17">
        <f t="shared" si="15"/>
        <v>1.488095238095238E-3</v>
      </c>
      <c r="W61" s="18">
        <f t="shared" si="16"/>
        <v>2.1428571428571428</v>
      </c>
      <c r="X61" s="19">
        <f t="shared" si="17"/>
        <v>10.714285714285714</v>
      </c>
      <c r="Y61" s="17">
        <v>3.4722222222222224E-4</v>
      </c>
      <c r="Z61" s="17">
        <v>3.4722222222222224E-4</v>
      </c>
      <c r="AA61" s="17">
        <v>1.0416666666666667E-3</v>
      </c>
      <c r="AC61" s="17">
        <v>1.3888888888888889E-3</v>
      </c>
      <c r="AD61" s="17">
        <v>4.1666666666666669E-4</v>
      </c>
      <c r="AE61" s="17">
        <v>4.1666666666666669E-4</v>
      </c>
      <c r="AF61" s="17">
        <v>2.4305555555555556E-3</v>
      </c>
      <c r="AG61" s="17">
        <v>1.6203703703703703E-3</v>
      </c>
      <c r="AH61" s="17">
        <v>1.6203703703703703E-3</v>
      </c>
      <c r="AI61" s="17">
        <v>5.5555555555555556E-4</v>
      </c>
      <c r="AJ61" s="17">
        <v>5.5555555555555556E-4</v>
      </c>
      <c r="AK61" s="17">
        <v>5.5555555555555556E-4</v>
      </c>
      <c r="AL61" s="17">
        <v>5.5555555555555556E-4</v>
      </c>
      <c r="AM61" s="17"/>
      <c r="AN61" s="17"/>
      <c r="AO61" s="17"/>
      <c r="AP61" s="17">
        <v>2.0833333333333333E-3</v>
      </c>
      <c r="AQ61" s="17"/>
      <c r="AR61" s="17">
        <v>2.0833333333333333E-3</v>
      </c>
      <c r="AS61" s="17">
        <v>3.472222222222222E-3</v>
      </c>
      <c r="AT61" s="17">
        <v>3.472222222222222E-3</v>
      </c>
      <c r="AU61" s="17">
        <v>3.472222222222222E-3</v>
      </c>
      <c r="AV61" s="17">
        <v>3.472222222222222E-3</v>
      </c>
      <c r="AW61" s="17">
        <v>3.472222222222222E-3</v>
      </c>
      <c r="AX61" s="17"/>
      <c r="AY61" s="17">
        <v>4.6296296296296293E-4</v>
      </c>
      <c r="AZ61" s="17">
        <v>3.4722222222222224E-4</v>
      </c>
      <c r="BA61" s="17"/>
      <c r="BB61" s="17"/>
      <c r="BC61" s="17"/>
      <c r="BD61" s="17">
        <v>3.4722222222222224E-4</v>
      </c>
      <c r="BE61" s="17">
        <v>6.9444444444444447E-4</v>
      </c>
      <c r="BF61" s="17">
        <v>6.9444444444444447E-4</v>
      </c>
      <c r="BG61" s="17">
        <v>6.9444444444444447E-4</v>
      </c>
      <c r="BH61" s="17">
        <v>6.9444444444444447E-4</v>
      </c>
      <c r="BI61" s="17">
        <v>1.3888888888888889E-3</v>
      </c>
      <c r="BJ61" s="17">
        <v>1.3888888888888889E-3</v>
      </c>
      <c r="BK61" s="17">
        <v>1.3888888888888889E-3</v>
      </c>
      <c r="BL61" s="17">
        <v>1.3888888888888889E-3</v>
      </c>
      <c r="BM61" s="17">
        <v>1.3888888888888889E-3</v>
      </c>
      <c r="BN61" s="17">
        <v>1.3888888888888889E-3</v>
      </c>
      <c r="BO61" s="17">
        <v>1.3888888888888889E-3</v>
      </c>
      <c r="BP61" s="17">
        <f t="shared" si="18"/>
        <v>1.488095238095238E-3</v>
      </c>
      <c r="BQ61" s="17">
        <f t="shared" si="19"/>
        <v>1.488095238095238E-3</v>
      </c>
    </row>
    <row r="62" spans="1:69" x14ac:dyDescent="0.25">
      <c r="A62" s="1">
        <f t="shared" si="10"/>
        <v>41</v>
      </c>
      <c r="B62" s="2">
        <f t="shared" si="11"/>
        <v>10</v>
      </c>
      <c r="C62" s="2">
        <f t="shared" si="12"/>
        <v>2021</v>
      </c>
      <c r="D62" s="48">
        <v>44480</v>
      </c>
      <c r="E62" t="s">
        <v>68</v>
      </c>
      <c r="F62" t="s">
        <v>13</v>
      </c>
      <c r="G62" s="47">
        <v>0.19791666666666666</v>
      </c>
      <c r="H62">
        <v>4.75</v>
      </c>
      <c r="I62">
        <v>146</v>
      </c>
      <c r="J62">
        <v>0</v>
      </c>
      <c r="K62" s="47">
        <v>0</v>
      </c>
      <c r="L62">
        <v>0</v>
      </c>
      <c r="M62" s="47">
        <v>0</v>
      </c>
      <c r="N62">
        <v>0</v>
      </c>
      <c r="O62">
        <v>0</v>
      </c>
      <c r="P62" s="47">
        <v>0</v>
      </c>
      <c r="Q62">
        <v>0</v>
      </c>
      <c r="R62">
        <v>0</v>
      </c>
      <c r="S62">
        <v>0</v>
      </c>
      <c r="T62" s="15">
        <f t="shared" si="13"/>
        <v>0.19791666666666666</v>
      </c>
      <c r="U62" s="16">
        <f t="shared" si="14"/>
        <v>285</v>
      </c>
      <c r="V62" s="17">
        <f t="shared" si="15"/>
        <v>1.355593607305936E-3</v>
      </c>
      <c r="W62" s="18">
        <f t="shared" si="16"/>
        <v>1.952054794520548</v>
      </c>
      <c r="X62" s="19">
        <f t="shared" si="17"/>
        <v>0</v>
      </c>
      <c r="Y62" s="17">
        <v>3.4722222222222224E-4</v>
      </c>
      <c r="Z62" s="17">
        <v>3.4722222222222224E-4</v>
      </c>
      <c r="AA62" s="17">
        <v>1.0416666666666667E-3</v>
      </c>
      <c r="AC62" s="17">
        <v>1.3888888888888889E-3</v>
      </c>
      <c r="AD62" s="17">
        <v>4.1666666666666669E-4</v>
      </c>
      <c r="AE62" s="17">
        <v>4.1666666666666669E-4</v>
      </c>
      <c r="AF62" s="17">
        <v>2.4305555555555556E-3</v>
      </c>
      <c r="AG62" s="17">
        <v>1.6203703703703703E-3</v>
      </c>
      <c r="AH62" s="17">
        <v>1.6203703703703703E-3</v>
      </c>
      <c r="AI62" s="17">
        <v>5.5555555555555556E-4</v>
      </c>
      <c r="AJ62" s="17">
        <v>5.5555555555555556E-4</v>
      </c>
      <c r="AK62" s="17">
        <v>5.5555555555555556E-4</v>
      </c>
      <c r="AL62" s="17">
        <v>5.5555555555555556E-4</v>
      </c>
      <c r="AM62" s="17"/>
      <c r="AN62" s="17"/>
      <c r="AO62" s="17"/>
      <c r="AP62" s="17">
        <v>2.0833333333333333E-3</v>
      </c>
      <c r="AQ62" s="17"/>
      <c r="AR62" s="17">
        <v>2.0833333333333333E-3</v>
      </c>
      <c r="AS62" s="17">
        <v>3.472222222222222E-3</v>
      </c>
      <c r="AT62" s="17">
        <v>3.472222222222222E-3</v>
      </c>
      <c r="AU62" s="17">
        <v>3.472222222222222E-3</v>
      </c>
      <c r="AV62" s="17">
        <v>3.472222222222222E-3</v>
      </c>
      <c r="AW62" s="17">
        <v>3.472222222222222E-3</v>
      </c>
      <c r="AX62" s="17"/>
      <c r="AY62" s="17">
        <v>4.6296296296296293E-4</v>
      </c>
      <c r="AZ62" s="17">
        <v>3.4722222222222224E-4</v>
      </c>
      <c r="BA62" s="17"/>
      <c r="BB62" s="17"/>
      <c r="BC62" s="17"/>
      <c r="BD62" s="17">
        <v>3.4722222222222224E-4</v>
      </c>
      <c r="BE62" s="17">
        <v>6.9444444444444447E-4</v>
      </c>
      <c r="BF62" s="17">
        <v>6.9444444444444447E-4</v>
      </c>
      <c r="BG62" s="17">
        <v>6.9444444444444447E-4</v>
      </c>
      <c r="BH62" s="17">
        <v>6.9444444444444447E-4</v>
      </c>
      <c r="BI62" s="17">
        <v>1.3888888888888889E-3</v>
      </c>
      <c r="BJ62" s="17">
        <v>1.3888888888888889E-3</v>
      </c>
      <c r="BK62" s="17">
        <v>1.3888888888888889E-3</v>
      </c>
      <c r="BL62" s="17">
        <v>1.3888888888888889E-3</v>
      </c>
      <c r="BM62" s="17">
        <v>1.3888888888888889E-3</v>
      </c>
      <c r="BN62" s="17">
        <v>1.3888888888888889E-3</v>
      </c>
      <c r="BO62" s="17">
        <v>1.3888888888888889E-3</v>
      </c>
      <c r="BP62" s="17">
        <f t="shared" si="18"/>
        <v>1.355593607305936E-3</v>
      </c>
      <c r="BQ62" s="17">
        <f t="shared" si="19"/>
        <v>1.355593607305936E-3</v>
      </c>
    </row>
    <row r="63" spans="1:69" x14ac:dyDescent="0.25">
      <c r="A63" s="1">
        <f t="shared" si="10"/>
        <v>41</v>
      </c>
      <c r="B63" s="2">
        <f t="shared" si="11"/>
        <v>10</v>
      </c>
      <c r="C63" s="2">
        <f t="shared" si="12"/>
        <v>2021</v>
      </c>
      <c r="D63" s="48">
        <v>44480</v>
      </c>
      <c r="E63" t="s">
        <v>19</v>
      </c>
      <c r="F63" t="s">
        <v>12</v>
      </c>
      <c r="G63" s="47">
        <v>0.33333333333333331</v>
      </c>
      <c r="H63">
        <v>8</v>
      </c>
      <c r="I63">
        <v>114</v>
      </c>
      <c r="J63">
        <v>0</v>
      </c>
      <c r="K63" s="47">
        <v>0</v>
      </c>
      <c r="L63">
        <v>0</v>
      </c>
      <c r="M63" s="47">
        <v>0</v>
      </c>
      <c r="N63">
        <v>2</v>
      </c>
      <c r="O63">
        <v>1</v>
      </c>
      <c r="P63" s="47">
        <v>4.1666666666666664E-2</v>
      </c>
      <c r="Q63">
        <v>64</v>
      </c>
      <c r="R63">
        <v>0</v>
      </c>
      <c r="S63">
        <v>0</v>
      </c>
      <c r="T63" s="15">
        <f t="shared" si="13"/>
        <v>0.29166666666666663</v>
      </c>
      <c r="U63" s="16">
        <f t="shared" si="14"/>
        <v>419.99999999999994</v>
      </c>
      <c r="V63" s="17">
        <f t="shared" si="15"/>
        <v>2.5584795321637425E-3</v>
      </c>
      <c r="W63" s="18">
        <f t="shared" si="16"/>
        <v>3.6842105263157889</v>
      </c>
      <c r="X63" s="19">
        <f t="shared" si="17"/>
        <v>1.7543859649122806</v>
      </c>
      <c r="Y63" s="17">
        <v>3.4722222222222224E-4</v>
      </c>
      <c r="Z63" s="17">
        <v>3.4722222222222224E-4</v>
      </c>
      <c r="AA63" s="17">
        <v>1.0416666666666667E-3</v>
      </c>
      <c r="AC63" s="17">
        <v>1.3888888888888889E-3</v>
      </c>
      <c r="AD63" s="17">
        <v>4.1666666666666669E-4</v>
      </c>
      <c r="AE63" s="17">
        <v>4.1666666666666669E-4</v>
      </c>
      <c r="AF63" s="17">
        <v>2.4305555555555556E-3</v>
      </c>
      <c r="AG63" s="17">
        <v>1.6203703703703703E-3</v>
      </c>
      <c r="AH63" s="17">
        <v>1.6203703703703703E-3</v>
      </c>
      <c r="AI63" s="17">
        <v>5.5555555555555556E-4</v>
      </c>
      <c r="AJ63" s="17">
        <v>5.5555555555555556E-4</v>
      </c>
      <c r="AK63" s="17">
        <v>5.5555555555555556E-4</v>
      </c>
      <c r="AL63" s="17">
        <v>5.5555555555555556E-4</v>
      </c>
      <c r="AM63" s="17"/>
      <c r="AN63" s="17"/>
      <c r="AO63" s="17"/>
      <c r="AP63" s="17">
        <v>2.0833333333333333E-3</v>
      </c>
      <c r="AQ63" s="17"/>
      <c r="AR63" s="17">
        <v>2.0833333333333333E-3</v>
      </c>
      <c r="AS63" s="17">
        <v>3.472222222222222E-3</v>
      </c>
      <c r="AT63" s="17">
        <v>3.472222222222222E-3</v>
      </c>
      <c r="AU63" s="17">
        <v>3.472222222222222E-3</v>
      </c>
      <c r="AV63" s="17">
        <v>3.472222222222222E-3</v>
      </c>
      <c r="AW63" s="17">
        <v>3.472222222222222E-3</v>
      </c>
      <c r="AX63" s="17"/>
      <c r="AY63" s="17">
        <v>4.6296296296296293E-4</v>
      </c>
      <c r="AZ63" s="17">
        <v>3.4722222222222224E-4</v>
      </c>
      <c r="BA63" s="17"/>
      <c r="BB63" s="17"/>
      <c r="BC63" s="17"/>
      <c r="BD63" s="17">
        <v>3.4722222222222224E-4</v>
      </c>
      <c r="BE63" s="17">
        <v>6.9444444444444447E-4</v>
      </c>
      <c r="BF63" s="17">
        <v>6.9444444444444447E-4</v>
      </c>
      <c r="BG63" s="17">
        <v>6.9444444444444447E-4</v>
      </c>
      <c r="BH63" s="17">
        <v>6.9444444444444447E-4</v>
      </c>
      <c r="BI63" s="17">
        <v>1.3888888888888889E-3</v>
      </c>
      <c r="BJ63" s="17">
        <v>1.3888888888888889E-3</v>
      </c>
      <c r="BK63" s="17">
        <v>1.3888888888888889E-3</v>
      </c>
      <c r="BL63" s="17">
        <v>1.3888888888888889E-3</v>
      </c>
      <c r="BM63" s="17">
        <v>1.3888888888888889E-3</v>
      </c>
      <c r="BN63" s="17">
        <v>1.3888888888888889E-3</v>
      </c>
      <c r="BO63" s="17">
        <v>1.3888888888888889E-3</v>
      </c>
      <c r="BP63" s="17">
        <f t="shared" si="18"/>
        <v>2.5584795321637425E-3</v>
      </c>
      <c r="BQ63" s="17">
        <f t="shared" si="19"/>
        <v>2.5584795321637425E-3</v>
      </c>
    </row>
    <row r="64" spans="1:69" x14ac:dyDescent="0.25">
      <c r="A64" s="1">
        <f t="shared" si="10"/>
        <v>41</v>
      </c>
      <c r="B64" s="2">
        <f t="shared" si="11"/>
        <v>10</v>
      </c>
      <c r="C64" s="2">
        <f t="shared" si="12"/>
        <v>2021</v>
      </c>
      <c r="D64" s="48">
        <v>44480</v>
      </c>
      <c r="E64" t="s">
        <v>19</v>
      </c>
      <c r="F64" t="s">
        <v>10</v>
      </c>
      <c r="G64" s="47">
        <v>0.28125</v>
      </c>
      <c r="H64">
        <v>6.75</v>
      </c>
      <c r="I64">
        <v>188</v>
      </c>
      <c r="J64">
        <v>0</v>
      </c>
      <c r="K64" s="47">
        <v>0</v>
      </c>
      <c r="L64">
        <v>0.5</v>
      </c>
      <c r="M64" s="47">
        <v>2.0833333333333332E-2</v>
      </c>
      <c r="N64">
        <v>4</v>
      </c>
      <c r="O64">
        <v>0</v>
      </c>
      <c r="P64" s="47">
        <v>0</v>
      </c>
      <c r="Q64">
        <v>66</v>
      </c>
      <c r="R64">
        <v>0</v>
      </c>
      <c r="S64">
        <v>0</v>
      </c>
      <c r="T64" s="15">
        <f t="shared" si="13"/>
        <v>0.28125</v>
      </c>
      <c r="U64" s="16">
        <f t="shared" si="14"/>
        <v>405</v>
      </c>
      <c r="V64" s="17">
        <f t="shared" si="15"/>
        <v>1.4960106382978723E-3</v>
      </c>
      <c r="W64" s="18">
        <f t="shared" si="16"/>
        <v>2.1542553191489362</v>
      </c>
      <c r="X64" s="19">
        <f t="shared" si="17"/>
        <v>2.1276595744680851</v>
      </c>
      <c r="Y64" s="17">
        <v>3.4722222222222224E-4</v>
      </c>
      <c r="Z64" s="17">
        <v>3.4722222222222224E-4</v>
      </c>
      <c r="AA64" s="17">
        <v>1.0416666666666667E-3</v>
      </c>
      <c r="AC64" s="17">
        <v>1.3888888888888889E-3</v>
      </c>
      <c r="AD64" s="17">
        <v>4.1666666666666669E-4</v>
      </c>
      <c r="AE64" s="17">
        <v>4.1666666666666669E-4</v>
      </c>
      <c r="AF64" s="17">
        <v>2.4305555555555556E-3</v>
      </c>
      <c r="AG64" s="17">
        <v>1.6203703703703703E-3</v>
      </c>
      <c r="AH64" s="17">
        <v>1.6203703703703703E-3</v>
      </c>
      <c r="AI64" s="17">
        <v>5.5555555555555556E-4</v>
      </c>
      <c r="AJ64" s="17">
        <v>5.5555555555555556E-4</v>
      </c>
      <c r="AK64" s="17">
        <v>5.5555555555555556E-4</v>
      </c>
      <c r="AL64" s="17">
        <v>5.5555555555555556E-4</v>
      </c>
      <c r="AM64" s="17"/>
      <c r="AN64" s="17"/>
      <c r="AO64" s="17"/>
      <c r="AP64" s="17">
        <v>2.0833333333333333E-3</v>
      </c>
      <c r="AQ64" s="17"/>
      <c r="AR64" s="17">
        <v>2.0833333333333333E-3</v>
      </c>
      <c r="AS64" s="17">
        <v>3.472222222222222E-3</v>
      </c>
      <c r="AT64" s="17">
        <v>3.472222222222222E-3</v>
      </c>
      <c r="AU64" s="17">
        <v>3.472222222222222E-3</v>
      </c>
      <c r="AV64" s="17">
        <v>3.472222222222222E-3</v>
      </c>
      <c r="AW64" s="17">
        <v>3.472222222222222E-3</v>
      </c>
      <c r="AX64" s="17"/>
      <c r="AY64" s="17">
        <v>4.6296296296296293E-4</v>
      </c>
      <c r="AZ64" s="17">
        <v>3.4722222222222224E-4</v>
      </c>
      <c r="BA64" s="17"/>
      <c r="BB64" s="17"/>
      <c r="BC64" s="17"/>
      <c r="BD64" s="17">
        <v>3.4722222222222224E-4</v>
      </c>
      <c r="BE64" s="17">
        <v>6.9444444444444447E-4</v>
      </c>
      <c r="BF64" s="17">
        <v>6.9444444444444447E-4</v>
      </c>
      <c r="BG64" s="17">
        <v>6.9444444444444447E-4</v>
      </c>
      <c r="BH64" s="17">
        <v>6.9444444444444447E-4</v>
      </c>
      <c r="BI64" s="17">
        <v>1.3888888888888889E-3</v>
      </c>
      <c r="BJ64" s="17">
        <v>1.3888888888888889E-3</v>
      </c>
      <c r="BK64" s="17">
        <v>1.3888888888888889E-3</v>
      </c>
      <c r="BL64" s="17">
        <v>1.3888888888888889E-3</v>
      </c>
      <c r="BM64" s="17">
        <v>1.3888888888888889E-3</v>
      </c>
      <c r="BN64" s="17">
        <v>1.3888888888888889E-3</v>
      </c>
      <c r="BO64" s="17">
        <v>1.3888888888888889E-3</v>
      </c>
      <c r="BP64" s="17">
        <f t="shared" si="18"/>
        <v>1.4960106382978723E-3</v>
      </c>
      <c r="BQ64" s="17">
        <f t="shared" si="19"/>
        <v>1.4960106382978723E-3</v>
      </c>
    </row>
    <row r="65" spans="1:69" x14ac:dyDescent="0.25">
      <c r="A65" s="1">
        <f t="shared" si="10"/>
        <v>41</v>
      </c>
      <c r="B65" s="2">
        <f t="shared" si="11"/>
        <v>10</v>
      </c>
      <c r="C65" s="2">
        <f t="shared" si="12"/>
        <v>2021</v>
      </c>
      <c r="D65" s="48">
        <v>44480</v>
      </c>
      <c r="E65" t="s">
        <v>154</v>
      </c>
      <c r="F65" t="s">
        <v>10</v>
      </c>
      <c r="G65" s="47">
        <v>0.33333333333333331</v>
      </c>
      <c r="H65">
        <v>8</v>
      </c>
      <c r="I65">
        <v>199</v>
      </c>
      <c r="J65">
        <v>0</v>
      </c>
      <c r="K65" s="47">
        <v>0</v>
      </c>
      <c r="L65">
        <v>0</v>
      </c>
      <c r="M65" s="47">
        <v>0</v>
      </c>
      <c r="N65">
        <v>22</v>
      </c>
      <c r="O65">
        <v>0</v>
      </c>
      <c r="P65" s="47">
        <v>0</v>
      </c>
      <c r="Q65">
        <v>0</v>
      </c>
      <c r="R65">
        <v>0</v>
      </c>
      <c r="S65">
        <v>0</v>
      </c>
      <c r="T65" s="15">
        <f t="shared" si="13"/>
        <v>0.33333333333333331</v>
      </c>
      <c r="U65" s="16">
        <f t="shared" si="14"/>
        <v>479.99999999999994</v>
      </c>
      <c r="V65" s="17">
        <f t="shared" si="15"/>
        <v>1.675041876046901E-3</v>
      </c>
      <c r="W65" s="18">
        <f t="shared" si="16"/>
        <v>2.4120603015075375</v>
      </c>
      <c r="X65" s="19">
        <f t="shared" si="17"/>
        <v>11.055276381909549</v>
      </c>
      <c r="Y65" s="17">
        <v>3.4722222222222224E-4</v>
      </c>
      <c r="Z65" s="17">
        <v>3.4722222222222224E-4</v>
      </c>
      <c r="AA65" s="17">
        <v>1.0416666666666667E-3</v>
      </c>
      <c r="AC65" s="17">
        <v>1.3888888888888889E-3</v>
      </c>
      <c r="AD65" s="17">
        <v>4.1666666666666669E-4</v>
      </c>
      <c r="AE65" s="17">
        <v>4.1666666666666669E-4</v>
      </c>
      <c r="AF65" s="17">
        <v>2.4305555555555556E-3</v>
      </c>
      <c r="AG65" s="17">
        <v>1.6203703703703703E-3</v>
      </c>
      <c r="AH65" s="17">
        <v>1.6203703703703703E-3</v>
      </c>
      <c r="AI65" s="17">
        <v>5.5555555555555556E-4</v>
      </c>
      <c r="AJ65" s="17">
        <v>5.5555555555555556E-4</v>
      </c>
      <c r="AK65" s="17">
        <v>5.5555555555555556E-4</v>
      </c>
      <c r="AL65" s="17">
        <v>5.5555555555555556E-4</v>
      </c>
      <c r="AM65" s="17"/>
      <c r="AN65" s="17"/>
      <c r="AO65" s="17"/>
      <c r="AP65" s="17">
        <v>2.0833333333333333E-3</v>
      </c>
      <c r="AQ65" s="17"/>
      <c r="AR65" s="17">
        <v>2.0833333333333333E-3</v>
      </c>
      <c r="AS65" s="17">
        <v>3.472222222222222E-3</v>
      </c>
      <c r="AT65" s="17">
        <v>3.472222222222222E-3</v>
      </c>
      <c r="AU65" s="17">
        <v>3.472222222222222E-3</v>
      </c>
      <c r="AV65" s="17">
        <v>3.472222222222222E-3</v>
      </c>
      <c r="AW65" s="17">
        <v>3.472222222222222E-3</v>
      </c>
      <c r="AX65" s="17"/>
      <c r="AY65" s="17">
        <v>4.6296296296296293E-4</v>
      </c>
      <c r="AZ65" s="17">
        <v>3.4722222222222224E-4</v>
      </c>
      <c r="BA65" s="17"/>
      <c r="BB65" s="17"/>
      <c r="BC65" s="17"/>
      <c r="BD65" s="17">
        <v>3.4722222222222224E-4</v>
      </c>
      <c r="BE65" s="17">
        <v>6.9444444444444447E-4</v>
      </c>
      <c r="BF65" s="17">
        <v>6.9444444444444447E-4</v>
      </c>
      <c r="BG65" s="17">
        <v>6.9444444444444447E-4</v>
      </c>
      <c r="BH65" s="17">
        <v>6.9444444444444447E-4</v>
      </c>
      <c r="BI65" s="17">
        <v>1.3888888888888889E-3</v>
      </c>
      <c r="BJ65" s="17">
        <v>1.3888888888888889E-3</v>
      </c>
      <c r="BK65" s="17">
        <v>1.3888888888888889E-3</v>
      </c>
      <c r="BL65" s="17">
        <v>1.3888888888888889E-3</v>
      </c>
      <c r="BM65" s="17">
        <v>1.3888888888888889E-3</v>
      </c>
      <c r="BN65" s="17">
        <v>1.3888888888888889E-3</v>
      </c>
      <c r="BO65" s="17">
        <v>1.3888888888888889E-3</v>
      </c>
      <c r="BP65" s="17">
        <f t="shared" si="18"/>
        <v>1.675041876046901E-3</v>
      </c>
      <c r="BQ65" s="17">
        <f t="shared" si="19"/>
        <v>1.675041876046901E-3</v>
      </c>
    </row>
    <row r="66" spans="1:69" x14ac:dyDescent="0.25">
      <c r="A66" s="1">
        <f t="shared" si="10"/>
        <v>41</v>
      </c>
      <c r="B66" s="2">
        <f t="shared" si="11"/>
        <v>10</v>
      </c>
      <c r="C66" s="2">
        <f t="shared" si="12"/>
        <v>2021</v>
      </c>
      <c r="D66" s="48">
        <v>44480</v>
      </c>
      <c r="E66" t="s">
        <v>154</v>
      </c>
      <c r="F66" t="s">
        <v>12</v>
      </c>
      <c r="G66" s="47">
        <v>0.33333333333333331</v>
      </c>
      <c r="H66">
        <v>8</v>
      </c>
      <c r="I66">
        <v>143</v>
      </c>
      <c r="J66">
        <v>0</v>
      </c>
      <c r="K66" s="47">
        <v>0</v>
      </c>
      <c r="L66">
        <v>0</v>
      </c>
      <c r="M66" s="47">
        <v>0</v>
      </c>
      <c r="N66">
        <v>4</v>
      </c>
      <c r="O66">
        <v>0</v>
      </c>
      <c r="P66" s="47">
        <v>0</v>
      </c>
      <c r="Q66">
        <v>0</v>
      </c>
      <c r="R66">
        <v>0</v>
      </c>
      <c r="S66">
        <v>0</v>
      </c>
      <c r="T66" s="15">
        <f t="shared" si="13"/>
        <v>0.33333333333333331</v>
      </c>
      <c r="U66" s="16">
        <f t="shared" si="14"/>
        <v>479.99999999999994</v>
      </c>
      <c r="V66" s="17">
        <f t="shared" si="15"/>
        <v>2.331002331002331E-3</v>
      </c>
      <c r="W66" s="18">
        <f t="shared" si="16"/>
        <v>3.3566433566433562</v>
      </c>
      <c r="X66" s="19">
        <f t="shared" si="17"/>
        <v>2.7972027972027971</v>
      </c>
      <c r="Y66" s="17">
        <v>3.4722222222222224E-4</v>
      </c>
      <c r="Z66" s="17">
        <v>3.4722222222222224E-4</v>
      </c>
      <c r="AA66" s="17">
        <v>1.0416666666666667E-3</v>
      </c>
      <c r="AC66" s="17">
        <v>1.3888888888888889E-3</v>
      </c>
      <c r="AD66" s="17">
        <v>4.1666666666666669E-4</v>
      </c>
      <c r="AE66" s="17">
        <v>4.1666666666666669E-4</v>
      </c>
      <c r="AF66" s="17">
        <v>2.4305555555555556E-3</v>
      </c>
      <c r="AG66" s="17">
        <v>1.6203703703703703E-3</v>
      </c>
      <c r="AH66" s="17">
        <v>1.6203703703703703E-3</v>
      </c>
      <c r="AI66" s="17">
        <v>5.5555555555555556E-4</v>
      </c>
      <c r="AJ66" s="17">
        <v>5.5555555555555556E-4</v>
      </c>
      <c r="AK66" s="17">
        <v>5.5555555555555556E-4</v>
      </c>
      <c r="AL66" s="17">
        <v>5.5555555555555556E-4</v>
      </c>
      <c r="AM66" s="17"/>
      <c r="AN66" s="17"/>
      <c r="AO66" s="17"/>
      <c r="AP66" s="17">
        <v>2.0833333333333333E-3</v>
      </c>
      <c r="AQ66" s="17"/>
      <c r="AR66" s="17">
        <v>2.0833333333333333E-3</v>
      </c>
      <c r="AS66" s="17">
        <v>3.472222222222222E-3</v>
      </c>
      <c r="AT66" s="17">
        <v>3.472222222222222E-3</v>
      </c>
      <c r="AU66" s="17">
        <v>3.472222222222222E-3</v>
      </c>
      <c r="AV66" s="17">
        <v>3.472222222222222E-3</v>
      </c>
      <c r="AW66" s="17">
        <v>3.472222222222222E-3</v>
      </c>
      <c r="AX66" s="17"/>
      <c r="AY66" s="17">
        <v>4.6296296296296293E-4</v>
      </c>
      <c r="AZ66" s="17">
        <v>3.4722222222222224E-4</v>
      </c>
      <c r="BA66" s="17"/>
      <c r="BB66" s="17"/>
      <c r="BC66" s="17"/>
      <c r="BD66" s="17">
        <v>3.4722222222222224E-4</v>
      </c>
      <c r="BE66" s="17">
        <v>6.9444444444444447E-4</v>
      </c>
      <c r="BF66" s="17">
        <v>6.9444444444444447E-4</v>
      </c>
      <c r="BG66" s="17">
        <v>6.9444444444444447E-4</v>
      </c>
      <c r="BH66" s="17">
        <v>6.9444444444444447E-4</v>
      </c>
      <c r="BI66" s="17">
        <v>1.3888888888888889E-3</v>
      </c>
      <c r="BJ66" s="17">
        <v>1.3888888888888889E-3</v>
      </c>
      <c r="BK66" s="17">
        <v>1.3888888888888889E-3</v>
      </c>
      <c r="BL66" s="17">
        <v>1.3888888888888889E-3</v>
      </c>
      <c r="BM66" s="17">
        <v>1.3888888888888889E-3</v>
      </c>
      <c r="BN66" s="17">
        <v>1.3888888888888889E-3</v>
      </c>
      <c r="BO66" s="17">
        <v>1.3888888888888889E-3</v>
      </c>
      <c r="BP66" s="17">
        <f t="shared" si="18"/>
        <v>2.331002331002331E-3</v>
      </c>
      <c r="BQ66" s="17">
        <f t="shared" si="19"/>
        <v>2.331002331002331E-3</v>
      </c>
    </row>
    <row r="67" spans="1:69" x14ac:dyDescent="0.25">
      <c r="A67" s="1">
        <f t="shared" ref="A67:A125" si="20">_xlfn.ISOWEEKNUM(D67)</f>
        <v>41</v>
      </c>
      <c r="B67" s="2">
        <f t="shared" ref="B67:B125" si="21">MONTH(D67)</f>
        <v>10</v>
      </c>
      <c r="C67" s="2">
        <f t="shared" ref="C67:C125" si="22">YEAR(D67)</f>
        <v>2021</v>
      </c>
      <c r="D67" s="48">
        <v>44480</v>
      </c>
      <c r="E67" t="s">
        <v>60</v>
      </c>
      <c r="F67" t="s">
        <v>10</v>
      </c>
      <c r="G67" s="47">
        <v>0.33333333333333331</v>
      </c>
      <c r="H67">
        <v>8</v>
      </c>
      <c r="I67">
        <v>40</v>
      </c>
      <c r="J67">
        <v>0</v>
      </c>
      <c r="K67" s="47">
        <v>0</v>
      </c>
      <c r="L67">
        <v>0</v>
      </c>
      <c r="M67" s="47">
        <v>0</v>
      </c>
      <c r="N67">
        <v>0</v>
      </c>
      <c r="O67">
        <v>0</v>
      </c>
      <c r="P67" s="47">
        <v>0</v>
      </c>
      <c r="Q67">
        <v>0</v>
      </c>
      <c r="R67">
        <v>0</v>
      </c>
      <c r="S67">
        <v>0</v>
      </c>
      <c r="T67" s="15">
        <f t="shared" ref="T67:T125" si="23">G67-P67</f>
        <v>0.33333333333333331</v>
      </c>
      <c r="U67" s="16">
        <f t="shared" ref="U67:U125" si="24">T67 / ("0:1:0")</f>
        <v>479.99999999999994</v>
      </c>
      <c r="V67" s="17">
        <f t="shared" ref="V67:V125" si="25">T67/I67</f>
        <v>8.3333333333333332E-3</v>
      </c>
      <c r="W67" s="18">
        <f t="shared" ref="W67:W125" si="26">U67/I67</f>
        <v>11.999999999999998</v>
      </c>
      <c r="X67" s="19">
        <f t="shared" ref="X67:X125" si="27">(N67*100)/I67</f>
        <v>0</v>
      </c>
      <c r="Y67" s="17">
        <v>3.4722222222222224E-4</v>
      </c>
      <c r="Z67" s="17">
        <v>3.4722222222222224E-4</v>
      </c>
      <c r="AA67" s="17">
        <v>1.0416666666666667E-3</v>
      </c>
      <c r="AC67" s="17">
        <v>1.3888888888888889E-3</v>
      </c>
      <c r="AD67" s="17">
        <v>4.1666666666666669E-4</v>
      </c>
      <c r="AE67" s="17">
        <v>4.1666666666666669E-4</v>
      </c>
      <c r="AF67" s="17">
        <v>2.4305555555555556E-3</v>
      </c>
      <c r="AG67" s="17">
        <v>1.6203703703703703E-3</v>
      </c>
      <c r="AH67" s="17">
        <v>1.6203703703703703E-3</v>
      </c>
      <c r="AI67" s="17">
        <v>5.5555555555555556E-4</v>
      </c>
      <c r="AJ67" s="17">
        <v>5.5555555555555556E-4</v>
      </c>
      <c r="AK67" s="17">
        <v>5.5555555555555556E-4</v>
      </c>
      <c r="AL67" s="17">
        <v>5.5555555555555556E-4</v>
      </c>
      <c r="AM67" s="17"/>
      <c r="AN67" s="17"/>
      <c r="AO67" s="17"/>
      <c r="AP67" s="17">
        <v>2.0833333333333333E-3</v>
      </c>
      <c r="AQ67" s="17"/>
      <c r="AR67" s="17">
        <v>2.0833333333333333E-3</v>
      </c>
      <c r="AS67" s="17">
        <v>3.472222222222222E-3</v>
      </c>
      <c r="AT67" s="17">
        <v>3.472222222222222E-3</v>
      </c>
      <c r="AU67" s="17">
        <v>3.472222222222222E-3</v>
      </c>
      <c r="AV67" s="17">
        <v>3.472222222222222E-3</v>
      </c>
      <c r="AW67" s="17">
        <v>3.472222222222222E-3</v>
      </c>
      <c r="AX67" s="17"/>
      <c r="AY67" s="17">
        <v>4.6296296296296293E-4</v>
      </c>
      <c r="AZ67" s="17">
        <v>3.4722222222222224E-4</v>
      </c>
      <c r="BA67" s="17"/>
      <c r="BB67" s="17"/>
      <c r="BC67" s="17"/>
      <c r="BD67" s="17">
        <v>3.4722222222222224E-4</v>
      </c>
      <c r="BE67" s="17">
        <v>6.9444444444444447E-4</v>
      </c>
      <c r="BF67" s="17">
        <v>6.9444444444444447E-4</v>
      </c>
      <c r="BG67" s="17">
        <v>6.9444444444444447E-4</v>
      </c>
      <c r="BH67" s="17">
        <v>6.9444444444444447E-4</v>
      </c>
      <c r="BI67" s="17">
        <v>1.3888888888888889E-3</v>
      </c>
      <c r="BJ67" s="17">
        <v>1.3888888888888889E-3</v>
      </c>
      <c r="BK67" s="17">
        <v>1.3888888888888889E-3</v>
      </c>
      <c r="BL67" s="17">
        <v>1.3888888888888889E-3</v>
      </c>
      <c r="BM67" s="17">
        <v>1.3888888888888889E-3</v>
      </c>
      <c r="BN67" s="17">
        <v>1.3888888888888889E-3</v>
      </c>
      <c r="BO67" s="17">
        <v>1.3888888888888889E-3</v>
      </c>
      <c r="BP67" s="17">
        <f t="shared" si="18"/>
        <v>8.3333333333333332E-3</v>
      </c>
      <c r="BQ67" s="17">
        <f t="shared" si="19"/>
        <v>8.3333333333333332E-3</v>
      </c>
    </row>
    <row r="68" spans="1:69" x14ac:dyDescent="0.25">
      <c r="A68" s="1">
        <f t="shared" si="20"/>
        <v>41</v>
      </c>
      <c r="B68" s="2">
        <f t="shared" si="21"/>
        <v>10</v>
      </c>
      <c r="C68" s="2">
        <f t="shared" si="22"/>
        <v>2021</v>
      </c>
      <c r="D68" s="48">
        <v>44480</v>
      </c>
      <c r="E68" t="s">
        <v>60</v>
      </c>
      <c r="F68" t="s">
        <v>12</v>
      </c>
      <c r="G68" s="47">
        <v>0.33333333333333331</v>
      </c>
      <c r="H68">
        <v>8</v>
      </c>
      <c r="I68">
        <v>110</v>
      </c>
      <c r="J68">
        <v>0</v>
      </c>
      <c r="K68" s="47">
        <v>0</v>
      </c>
      <c r="L68">
        <v>0</v>
      </c>
      <c r="M68" s="47">
        <v>0</v>
      </c>
      <c r="N68">
        <v>0</v>
      </c>
      <c r="O68">
        <v>0</v>
      </c>
      <c r="P68" s="47">
        <v>0</v>
      </c>
      <c r="Q68">
        <v>0</v>
      </c>
      <c r="R68">
        <v>0</v>
      </c>
      <c r="S68">
        <v>0</v>
      </c>
      <c r="T68" s="15">
        <f t="shared" si="23"/>
        <v>0.33333333333333331</v>
      </c>
      <c r="U68" s="16">
        <f t="shared" si="24"/>
        <v>479.99999999999994</v>
      </c>
      <c r="V68" s="17">
        <f t="shared" si="25"/>
        <v>3.0303030303030303E-3</v>
      </c>
      <c r="W68" s="18">
        <f t="shared" si="26"/>
        <v>4.3636363636363633</v>
      </c>
      <c r="X68" s="19">
        <f t="shared" si="27"/>
        <v>0</v>
      </c>
      <c r="Y68" s="17">
        <v>3.4722222222222224E-4</v>
      </c>
      <c r="Z68" s="17">
        <v>3.4722222222222224E-4</v>
      </c>
      <c r="AA68" s="17">
        <v>1.0416666666666667E-3</v>
      </c>
      <c r="AC68" s="17">
        <v>1.3888888888888889E-3</v>
      </c>
      <c r="AD68" s="17">
        <v>4.1666666666666669E-4</v>
      </c>
      <c r="AE68" s="17">
        <v>4.1666666666666669E-4</v>
      </c>
      <c r="AF68" s="17">
        <v>2.4305555555555556E-3</v>
      </c>
      <c r="AG68" s="17">
        <v>1.6203703703703703E-3</v>
      </c>
      <c r="AH68" s="17">
        <v>1.6203703703703703E-3</v>
      </c>
      <c r="AI68" s="17">
        <v>5.5555555555555556E-4</v>
      </c>
      <c r="AJ68" s="17">
        <v>5.5555555555555556E-4</v>
      </c>
      <c r="AK68" s="17">
        <v>5.5555555555555556E-4</v>
      </c>
      <c r="AL68" s="17">
        <v>5.5555555555555556E-4</v>
      </c>
      <c r="AM68" s="17"/>
      <c r="AN68" s="17"/>
      <c r="AO68" s="17"/>
      <c r="AP68" s="17">
        <v>2.0833333333333333E-3</v>
      </c>
      <c r="AQ68" s="17"/>
      <c r="AR68" s="17">
        <v>2.0833333333333333E-3</v>
      </c>
      <c r="AS68" s="17">
        <v>3.472222222222222E-3</v>
      </c>
      <c r="AT68" s="17">
        <v>3.472222222222222E-3</v>
      </c>
      <c r="AU68" s="17">
        <v>3.472222222222222E-3</v>
      </c>
      <c r="AV68" s="17">
        <v>3.472222222222222E-3</v>
      </c>
      <c r="AW68" s="17">
        <v>3.472222222222222E-3</v>
      </c>
      <c r="AX68" s="17"/>
      <c r="AY68" s="17">
        <v>4.6296296296296293E-4</v>
      </c>
      <c r="AZ68" s="17">
        <v>3.4722222222222224E-4</v>
      </c>
      <c r="BA68" s="17"/>
      <c r="BB68" s="17"/>
      <c r="BC68" s="17"/>
      <c r="BD68" s="17">
        <v>3.4722222222222224E-4</v>
      </c>
      <c r="BE68" s="17">
        <v>6.9444444444444447E-4</v>
      </c>
      <c r="BF68" s="17">
        <v>6.9444444444444447E-4</v>
      </c>
      <c r="BG68" s="17">
        <v>6.9444444444444447E-4</v>
      </c>
      <c r="BH68" s="17">
        <v>6.9444444444444447E-4</v>
      </c>
      <c r="BI68" s="17">
        <v>1.3888888888888889E-3</v>
      </c>
      <c r="BJ68" s="17">
        <v>1.3888888888888889E-3</v>
      </c>
      <c r="BK68" s="17">
        <v>1.3888888888888889E-3</v>
      </c>
      <c r="BL68" s="17">
        <v>1.3888888888888889E-3</v>
      </c>
      <c r="BM68" s="17">
        <v>1.3888888888888889E-3</v>
      </c>
      <c r="BN68" s="17">
        <v>1.3888888888888889E-3</v>
      </c>
      <c r="BO68" s="17">
        <v>1.3888888888888889E-3</v>
      </c>
      <c r="BP68" s="17">
        <f t="shared" si="18"/>
        <v>3.0303030303030303E-3</v>
      </c>
      <c r="BQ68" s="17">
        <f t="shared" si="19"/>
        <v>3.0303030303030303E-3</v>
      </c>
    </row>
    <row r="69" spans="1:69" x14ac:dyDescent="0.25">
      <c r="A69" s="1">
        <f t="shared" si="20"/>
        <v>41</v>
      </c>
      <c r="B69" s="2">
        <f t="shared" si="21"/>
        <v>10</v>
      </c>
      <c r="C69" s="2">
        <f t="shared" si="22"/>
        <v>2021</v>
      </c>
      <c r="D69" s="48">
        <v>44480</v>
      </c>
      <c r="E69" t="s">
        <v>20</v>
      </c>
      <c r="F69" t="s">
        <v>14</v>
      </c>
      <c r="G69" s="47">
        <v>0.3125</v>
      </c>
      <c r="H69">
        <v>7.5</v>
      </c>
      <c r="I69">
        <v>158</v>
      </c>
      <c r="J69">
        <v>0</v>
      </c>
      <c r="K69" s="47">
        <v>0</v>
      </c>
      <c r="L69">
        <v>0</v>
      </c>
      <c r="M69" s="47">
        <v>0</v>
      </c>
      <c r="N69">
        <v>24</v>
      </c>
      <c r="O69">
        <v>0</v>
      </c>
      <c r="P69" s="47">
        <v>0</v>
      </c>
      <c r="Q69">
        <v>0</v>
      </c>
      <c r="R69">
        <v>0</v>
      </c>
      <c r="S69">
        <v>0</v>
      </c>
      <c r="T69" s="15">
        <f t="shared" si="23"/>
        <v>0.3125</v>
      </c>
      <c r="U69" s="16">
        <f t="shared" si="24"/>
        <v>450</v>
      </c>
      <c r="V69" s="17">
        <f t="shared" si="25"/>
        <v>1.9778481012658229E-3</v>
      </c>
      <c r="W69" s="18">
        <f t="shared" si="26"/>
        <v>2.8481012658227849</v>
      </c>
      <c r="X69" s="19">
        <f t="shared" si="27"/>
        <v>15.189873417721518</v>
      </c>
      <c r="Y69" s="17">
        <v>3.4722222222222224E-4</v>
      </c>
      <c r="Z69" s="17">
        <v>3.4722222222222224E-4</v>
      </c>
      <c r="AA69" s="17">
        <v>1.0416666666666667E-3</v>
      </c>
      <c r="AC69" s="17">
        <v>1.3888888888888889E-3</v>
      </c>
      <c r="AD69" s="17">
        <v>4.1666666666666669E-4</v>
      </c>
      <c r="AE69" s="17">
        <v>4.1666666666666669E-4</v>
      </c>
      <c r="AF69" s="17">
        <v>2.4305555555555556E-3</v>
      </c>
      <c r="AG69" s="17">
        <v>1.6203703703703703E-3</v>
      </c>
      <c r="AH69" s="17">
        <v>1.6203703703703703E-3</v>
      </c>
      <c r="AI69" s="17">
        <v>5.5555555555555556E-4</v>
      </c>
      <c r="AJ69" s="17">
        <v>5.5555555555555556E-4</v>
      </c>
      <c r="AK69" s="17">
        <v>5.5555555555555556E-4</v>
      </c>
      <c r="AL69" s="17">
        <v>5.5555555555555556E-4</v>
      </c>
      <c r="AM69" s="17"/>
      <c r="AN69" s="17"/>
      <c r="AO69" s="17"/>
      <c r="AP69" s="17">
        <v>2.0833333333333333E-3</v>
      </c>
      <c r="AQ69" s="17"/>
      <c r="AR69" s="17">
        <v>2.0833333333333333E-3</v>
      </c>
      <c r="AS69" s="17">
        <v>3.472222222222222E-3</v>
      </c>
      <c r="AT69" s="17">
        <v>3.472222222222222E-3</v>
      </c>
      <c r="AU69" s="17">
        <v>3.472222222222222E-3</v>
      </c>
      <c r="AV69" s="17">
        <v>3.472222222222222E-3</v>
      </c>
      <c r="AW69" s="17">
        <v>3.472222222222222E-3</v>
      </c>
      <c r="AX69" s="17"/>
      <c r="AY69" s="17">
        <v>4.6296296296296293E-4</v>
      </c>
      <c r="AZ69" s="17">
        <v>3.4722222222222224E-4</v>
      </c>
      <c r="BA69" s="17"/>
      <c r="BB69" s="17"/>
      <c r="BC69" s="17"/>
      <c r="BD69" s="17">
        <v>3.4722222222222224E-4</v>
      </c>
      <c r="BE69" s="17">
        <v>6.9444444444444447E-4</v>
      </c>
      <c r="BF69" s="17">
        <v>6.9444444444444447E-4</v>
      </c>
      <c r="BG69" s="17">
        <v>6.9444444444444447E-4</v>
      </c>
      <c r="BH69" s="17">
        <v>6.9444444444444447E-4</v>
      </c>
      <c r="BI69" s="17">
        <v>1.3888888888888889E-3</v>
      </c>
      <c r="BJ69" s="17">
        <v>1.3888888888888889E-3</v>
      </c>
      <c r="BK69" s="17">
        <v>1.3888888888888889E-3</v>
      </c>
      <c r="BL69" s="17">
        <v>1.3888888888888889E-3</v>
      </c>
      <c r="BM69" s="17">
        <v>1.3888888888888889E-3</v>
      </c>
      <c r="BN69" s="17">
        <v>1.3888888888888889E-3</v>
      </c>
      <c r="BO69" s="17">
        <v>1.3888888888888889E-3</v>
      </c>
      <c r="BP69" s="17">
        <f t="shared" si="18"/>
        <v>1.9778481012658229E-3</v>
      </c>
      <c r="BQ69" s="17">
        <f t="shared" si="19"/>
        <v>1.9778481012658229E-3</v>
      </c>
    </row>
    <row r="70" spans="1:69" x14ac:dyDescent="0.25">
      <c r="A70" s="1">
        <f t="shared" si="20"/>
        <v>41</v>
      </c>
      <c r="B70" s="2">
        <f t="shared" si="21"/>
        <v>10</v>
      </c>
      <c r="C70" s="2">
        <f t="shared" si="22"/>
        <v>2021</v>
      </c>
      <c r="D70" s="48">
        <v>44480</v>
      </c>
      <c r="E70" t="s">
        <v>20</v>
      </c>
      <c r="F70" t="s">
        <v>15</v>
      </c>
      <c r="G70" s="47">
        <v>0.3125</v>
      </c>
      <c r="H70">
        <v>7.5</v>
      </c>
      <c r="I70">
        <v>111</v>
      </c>
      <c r="J70">
        <v>0</v>
      </c>
      <c r="K70" s="47">
        <v>0</v>
      </c>
      <c r="L70">
        <v>0.67</v>
      </c>
      <c r="M70" s="47">
        <v>2.7777777777777776E-2</v>
      </c>
      <c r="N70">
        <v>17</v>
      </c>
      <c r="O70">
        <v>0</v>
      </c>
      <c r="P70" s="47">
        <v>0</v>
      </c>
      <c r="Q70">
        <v>0</v>
      </c>
      <c r="R70">
        <v>0</v>
      </c>
      <c r="S70">
        <v>0</v>
      </c>
      <c r="T70" s="15">
        <f t="shared" si="23"/>
        <v>0.3125</v>
      </c>
      <c r="U70" s="16">
        <f t="shared" si="24"/>
        <v>450</v>
      </c>
      <c r="V70" s="17">
        <f t="shared" si="25"/>
        <v>2.8153153153153152E-3</v>
      </c>
      <c r="W70" s="18">
        <f t="shared" si="26"/>
        <v>4.0540540540540544</v>
      </c>
      <c r="X70" s="19">
        <f t="shared" si="27"/>
        <v>15.315315315315315</v>
      </c>
      <c r="Y70" s="17">
        <v>3.4722222222222224E-4</v>
      </c>
      <c r="Z70" s="17">
        <v>3.4722222222222224E-4</v>
      </c>
      <c r="AA70" s="17">
        <v>1.0416666666666667E-3</v>
      </c>
      <c r="AC70" s="17">
        <v>1.3888888888888889E-3</v>
      </c>
      <c r="AD70" s="17">
        <v>4.1666666666666669E-4</v>
      </c>
      <c r="AE70" s="17">
        <v>4.1666666666666669E-4</v>
      </c>
      <c r="AF70" s="17">
        <v>2.4305555555555556E-3</v>
      </c>
      <c r="AG70" s="17">
        <v>1.6203703703703703E-3</v>
      </c>
      <c r="AH70" s="17">
        <v>1.6203703703703703E-3</v>
      </c>
      <c r="AI70" s="17">
        <v>5.5555555555555556E-4</v>
      </c>
      <c r="AJ70" s="17">
        <v>5.5555555555555556E-4</v>
      </c>
      <c r="AK70" s="17">
        <v>5.5555555555555556E-4</v>
      </c>
      <c r="AL70" s="17">
        <v>5.5555555555555556E-4</v>
      </c>
      <c r="AM70" s="17"/>
      <c r="AN70" s="17"/>
      <c r="AO70" s="17"/>
      <c r="AP70" s="17">
        <v>2.0833333333333333E-3</v>
      </c>
      <c r="AQ70" s="17"/>
      <c r="AR70" s="17">
        <v>2.0833333333333333E-3</v>
      </c>
      <c r="AS70" s="17">
        <v>3.472222222222222E-3</v>
      </c>
      <c r="AT70" s="17">
        <v>3.472222222222222E-3</v>
      </c>
      <c r="AU70" s="17">
        <v>3.472222222222222E-3</v>
      </c>
      <c r="AV70" s="17">
        <v>3.472222222222222E-3</v>
      </c>
      <c r="AW70" s="17">
        <v>3.472222222222222E-3</v>
      </c>
      <c r="AX70" s="17"/>
      <c r="AY70" s="17">
        <v>4.6296296296296293E-4</v>
      </c>
      <c r="AZ70" s="17">
        <v>3.4722222222222224E-4</v>
      </c>
      <c r="BA70" s="17"/>
      <c r="BB70" s="17"/>
      <c r="BC70" s="17"/>
      <c r="BD70" s="17">
        <v>3.4722222222222224E-4</v>
      </c>
      <c r="BE70" s="17">
        <v>6.9444444444444447E-4</v>
      </c>
      <c r="BF70" s="17">
        <v>6.9444444444444447E-4</v>
      </c>
      <c r="BG70" s="17">
        <v>6.9444444444444447E-4</v>
      </c>
      <c r="BH70" s="17">
        <v>6.9444444444444447E-4</v>
      </c>
      <c r="BI70" s="17">
        <v>1.3888888888888889E-3</v>
      </c>
      <c r="BJ70" s="17">
        <v>1.3888888888888889E-3</v>
      </c>
      <c r="BK70" s="17">
        <v>1.3888888888888889E-3</v>
      </c>
      <c r="BL70" s="17">
        <v>1.3888888888888889E-3</v>
      </c>
      <c r="BM70" s="17">
        <v>1.3888888888888889E-3</v>
      </c>
      <c r="BN70" s="17">
        <v>1.3888888888888889E-3</v>
      </c>
      <c r="BO70" s="17">
        <v>1.3888888888888889E-3</v>
      </c>
      <c r="BP70" s="17">
        <f t="shared" si="18"/>
        <v>2.8153153153153152E-3</v>
      </c>
      <c r="BQ70" s="17">
        <f t="shared" si="19"/>
        <v>2.8153153153153152E-3</v>
      </c>
    </row>
    <row r="71" spans="1:69" x14ac:dyDescent="0.25">
      <c r="A71" s="1">
        <f t="shared" si="20"/>
        <v>41</v>
      </c>
      <c r="B71" s="2">
        <f t="shared" si="21"/>
        <v>10</v>
      </c>
      <c r="C71" s="2">
        <f t="shared" si="22"/>
        <v>2021</v>
      </c>
      <c r="D71" s="48">
        <v>44480</v>
      </c>
      <c r="E71" t="s">
        <v>20</v>
      </c>
      <c r="F71" t="s">
        <v>36</v>
      </c>
      <c r="G71" s="47">
        <v>4.1666666666666664E-2</v>
      </c>
      <c r="H71">
        <v>1</v>
      </c>
      <c r="I71">
        <v>33</v>
      </c>
      <c r="J71">
        <v>0</v>
      </c>
      <c r="K71" s="47">
        <v>0</v>
      </c>
      <c r="L71">
        <v>0.25</v>
      </c>
      <c r="M71" s="47">
        <v>1.0416666666666666E-2</v>
      </c>
      <c r="N71">
        <v>4</v>
      </c>
      <c r="O71">
        <v>0</v>
      </c>
      <c r="P71" s="47">
        <v>0</v>
      </c>
      <c r="Q71">
        <v>0</v>
      </c>
      <c r="R71">
        <v>0</v>
      </c>
      <c r="S71">
        <v>0</v>
      </c>
      <c r="T71" s="15">
        <f t="shared" si="23"/>
        <v>4.1666666666666664E-2</v>
      </c>
      <c r="U71" s="16">
        <f t="shared" si="24"/>
        <v>59.999999999999993</v>
      </c>
      <c r="V71" s="17">
        <f t="shared" si="25"/>
        <v>1.2626262626262625E-3</v>
      </c>
      <c r="W71" s="18">
        <f t="shared" si="26"/>
        <v>1.8181818181818179</v>
      </c>
      <c r="X71" s="19">
        <f t="shared" si="27"/>
        <v>12.121212121212121</v>
      </c>
      <c r="Y71" s="17">
        <v>3.4722222222222224E-4</v>
      </c>
      <c r="Z71" s="17">
        <v>3.4722222222222224E-4</v>
      </c>
      <c r="AA71" s="17">
        <v>1.0416666666666667E-3</v>
      </c>
      <c r="AC71" s="17">
        <v>1.3888888888888889E-3</v>
      </c>
      <c r="AD71" s="17">
        <v>4.1666666666666669E-4</v>
      </c>
      <c r="AE71" s="17">
        <v>4.1666666666666669E-4</v>
      </c>
      <c r="AF71" s="17">
        <v>2.4305555555555556E-3</v>
      </c>
      <c r="AG71" s="17">
        <v>1.6203703703703703E-3</v>
      </c>
      <c r="AH71" s="17">
        <v>1.6203703703703703E-3</v>
      </c>
      <c r="AI71" s="17">
        <v>5.5555555555555556E-4</v>
      </c>
      <c r="AJ71" s="17">
        <v>5.5555555555555556E-4</v>
      </c>
      <c r="AK71" s="17">
        <v>5.5555555555555556E-4</v>
      </c>
      <c r="AL71" s="17">
        <v>5.5555555555555556E-4</v>
      </c>
      <c r="AM71" s="17"/>
      <c r="AN71" s="17"/>
      <c r="AO71" s="17"/>
      <c r="AP71" s="17">
        <v>2.0833333333333333E-3</v>
      </c>
      <c r="AQ71" s="17"/>
      <c r="AR71" s="17">
        <v>2.0833333333333333E-3</v>
      </c>
      <c r="AS71" s="17">
        <v>3.472222222222222E-3</v>
      </c>
      <c r="AT71" s="17">
        <v>3.472222222222222E-3</v>
      </c>
      <c r="AU71" s="17">
        <v>3.472222222222222E-3</v>
      </c>
      <c r="AV71" s="17">
        <v>3.472222222222222E-3</v>
      </c>
      <c r="AW71" s="17">
        <v>3.472222222222222E-3</v>
      </c>
      <c r="AX71" s="17"/>
      <c r="AY71" s="17">
        <v>4.6296296296296293E-4</v>
      </c>
      <c r="AZ71" s="17">
        <v>3.4722222222222224E-4</v>
      </c>
      <c r="BA71" s="17"/>
      <c r="BB71" s="17"/>
      <c r="BC71" s="17"/>
      <c r="BD71" s="17">
        <v>3.4722222222222224E-4</v>
      </c>
      <c r="BE71" s="17">
        <v>6.9444444444444447E-4</v>
      </c>
      <c r="BF71" s="17">
        <v>6.9444444444444447E-4</v>
      </c>
      <c r="BG71" s="17">
        <v>6.9444444444444447E-4</v>
      </c>
      <c r="BH71" s="17">
        <v>6.9444444444444447E-4</v>
      </c>
      <c r="BI71" s="17">
        <v>1.3888888888888889E-3</v>
      </c>
      <c r="BJ71" s="17">
        <v>1.3888888888888889E-3</v>
      </c>
      <c r="BK71" s="17">
        <v>1.3888888888888889E-3</v>
      </c>
      <c r="BL71" s="17">
        <v>1.3888888888888889E-3</v>
      </c>
      <c r="BM71" s="17">
        <v>1.3888888888888889E-3</v>
      </c>
      <c r="BN71" s="17">
        <v>1.3888888888888889E-3</v>
      </c>
      <c r="BO71" s="17">
        <v>1.3888888888888889E-3</v>
      </c>
      <c r="BP71" s="17">
        <f t="shared" si="18"/>
        <v>1.2626262626262625E-3</v>
      </c>
      <c r="BQ71" s="17">
        <f t="shared" si="19"/>
        <v>1.2626262626262625E-3</v>
      </c>
    </row>
    <row r="72" spans="1:69" x14ac:dyDescent="0.25">
      <c r="A72" s="1">
        <f t="shared" si="20"/>
        <v>41</v>
      </c>
      <c r="B72" s="2">
        <f t="shared" si="21"/>
        <v>10</v>
      </c>
      <c r="C72" s="2">
        <f t="shared" si="22"/>
        <v>2021</v>
      </c>
      <c r="D72" s="48">
        <v>44480</v>
      </c>
      <c r="E72" t="s">
        <v>61</v>
      </c>
      <c r="F72" t="s">
        <v>36</v>
      </c>
      <c r="G72" s="47">
        <v>0.3125</v>
      </c>
      <c r="H72">
        <v>7.5</v>
      </c>
      <c r="I72">
        <v>570</v>
      </c>
      <c r="J72">
        <v>0</v>
      </c>
      <c r="K72" s="47">
        <v>0</v>
      </c>
      <c r="L72">
        <v>0</v>
      </c>
      <c r="M72" s="47">
        <v>0</v>
      </c>
      <c r="N72">
        <v>0</v>
      </c>
      <c r="O72">
        <v>0</v>
      </c>
      <c r="P72" s="47">
        <v>0</v>
      </c>
      <c r="Q72">
        <v>70</v>
      </c>
      <c r="R72">
        <v>0</v>
      </c>
      <c r="S72">
        <v>0</v>
      </c>
      <c r="T72" s="15">
        <f t="shared" si="23"/>
        <v>0.3125</v>
      </c>
      <c r="U72" s="16">
        <f t="shared" si="24"/>
        <v>450</v>
      </c>
      <c r="V72" s="17">
        <f t="shared" si="25"/>
        <v>5.4824561403508769E-4</v>
      </c>
      <c r="W72" s="18">
        <f t="shared" si="26"/>
        <v>0.78947368421052633</v>
      </c>
      <c r="X72" s="19">
        <f t="shared" si="27"/>
        <v>0</v>
      </c>
      <c r="Y72" s="17">
        <v>3.4722222222222224E-4</v>
      </c>
      <c r="Z72" s="17">
        <v>3.4722222222222224E-4</v>
      </c>
      <c r="AA72" s="17">
        <v>1.0416666666666667E-3</v>
      </c>
      <c r="AC72" s="17">
        <v>1.3888888888888889E-3</v>
      </c>
      <c r="AD72" s="17">
        <v>4.1666666666666669E-4</v>
      </c>
      <c r="AE72" s="17">
        <v>4.1666666666666669E-4</v>
      </c>
      <c r="AF72" s="17">
        <v>2.4305555555555556E-3</v>
      </c>
      <c r="AG72" s="17">
        <v>1.6203703703703703E-3</v>
      </c>
      <c r="AH72" s="17">
        <v>1.6203703703703703E-3</v>
      </c>
      <c r="AI72" s="17">
        <v>5.5555555555555556E-4</v>
      </c>
      <c r="AJ72" s="17">
        <v>5.5555555555555556E-4</v>
      </c>
      <c r="AK72" s="17">
        <v>5.5555555555555556E-4</v>
      </c>
      <c r="AL72" s="17">
        <v>5.5555555555555556E-4</v>
      </c>
      <c r="AM72" s="17"/>
      <c r="AN72" s="17"/>
      <c r="AO72" s="17"/>
      <c r="AP72" s="17">
        <v>2.0833333333333333E-3</v>
      </c>
      <c r="AQ72" s="17"/>
      <c r="AR72" s="17">
        <v>2.0833333333333333E-3</v>
      </c>
      <c r="AS72" s="17">
        <v>3.472222222222222E-3</v>
      </c>
      <c r="AT72" s="17">
        <v>3.472222222222222E-3</v>
      </c>
      <c r="AU72" s="17">
        <v>3.472222222222222E-3</v>
      </c>
      <c r="AV72" s="17">
        <v>3.472222222222222E-3</v>
      </c>
      <c r="AW72" s="17">
        <v>3.472222222222222E-3</v>
      </c>
      <c r="AX72" s="17"/>
      <c r="AY72" s="17">
        <v>4.6296296296296293E-4</v>
      </c>
      <c r="AZ72" s="17">
        <v>3.4722222222222224E-4</v>
      </c>
      <c r="BA72" s="17"/>
      <c r="BB72" s="17"/>
      <c r="BC72" s="17"/>
      <c r="BD72" s="17">
        <v>3.4722222222222224E-4</v>
      </c>
      <c r="BE72" s="17">
        <v>6.9444444444444447E-4</v>
      </c>
      <c r="BF72" s="17">
        <v>6.9444444444444447E-4</v>
      </c>
      <c r="BG72" s="17">
        <v>6.9444444444444447E-4</v>
      </c>
      <c r="BH72" s="17">
        <v>6.9444444444444447E-4</v>
      </c>
      <c r="BI72" s="17">
        <v>1.3888888888888889E-3</v>
      </c>
      <c r="BJ72" s="17">
        <v>1.3888888888888889E-3</v>
      </c>
      <c r="BK72" s="17">
        <v>1.3888888888888889E-3</v>
      </c>
      <c r="BL72" s="17">
        <v>1.3888888888888889E-3</v>
      </c>
      <c r="BM72" s="17">
        <v>1.3888888888888889E-3</v>
      </c>
      <c r="BN72" s="17">
        <v>1.3888888888888889E-3</v>
      </c>
      <c r="BO72" s="17">
        <v>1.3888888888888889E-3</v>
      </c>
      <c r="BP72" s="17">
        <f t="shared" si="18"/>
        <v>5.4824561403508769E-4</v>
      </c>
      <c r="BQ72" s="17">
        <f t="shared" si="19"/>
        <v>5.4824561403508769E-4</v>
      </c>
    </row>
    <row r="73" spans="1:69" x14ac:dyDescent="0.25">
      <c r="A73" s="1">
        <f t="shared" si="20"/>
        <v>41</v>
      </c>
      <c r="B73" s="2">
        <f t="shared" si="21"/>
        <v>10</v>
      </c>
      <c r="C73" s="2">
        <f t="shared" si="22"/>
        <v>2021</v>
      </c>
      <c r="D73" s="48">
        <v>44480</v>
      </c>
      <c r="E73" t="s">
        <v>61</v>
      </c>
      <c r="F73" t="s">
        <v>14</v>
      </c>
      <c r="G73" s="47">
        <v>0.3125</v>
      </c>
      <c r="H73">
        <v>7.5</v>
      </c>
      <c r="I73">
        <v>471</v>
      </c>
      <c r="J73">
        <v>0</v>
      </c>
      <c r="K73" s="47">
        <v>0</v>
      </c>
      <c r="L73">
        <v>0.5</v>
      </c>
      <c r="M73" s="47">
        <v>2.0833333333333332E-2</v>
      </c>
      <c r="N73">
        <v>0</v>
      </c>
      <c r="O73">
        <v>0</v>
      </c>
      <c r="P73" s="47">
        <v>0</v>
      </c>
      <c r="Q73">
        <v>69</v>
      </c>
      <c r="R73">
        <v>0</v>
      </c>
      <c r="S73">
        <v>0</v>
      </c>
      <c r="T73" s="15">
        <f t="shared" si="23"/>
        <v>0.3125</v>
      </c>
      <c r="U73" s="16">
        <f t="shared" si="24"/>
        <v>450</v>
      </c>
      <c r="V73" s="17">
        <f t="shared" si="25"/>
        <v>6.6348195329087045E-4</v>
      </c>
      <c r="W73" s="18">
        <f t="shared" si="26"/>
        <v>0.95541401273885351</v>
      </c>
      <c r="X73" s="19">
        <f t="shared" si="27"/>
        <v>0</v>
      </c>
      <c r="Y73" s="17">
        <v>3.4722222222222224E-4</v>
      </c>
      <c r="Z73" s="17">
        <v>3.4722222222222224E-4</v>
      </c>
      <c r="AA73" s="17">
        <v>1.0416666666666667E-3</v>
      </c>
      <c r="AC73" s="17">
        <v>1.3888888888888889E-3</v>
      </c>
      <c r="AD73" s="17">
        <v>4.1666666666666669E-4</v>
      </c>
      <c r="AE73" s="17">
        <v>4.1666666666666669E-4</v>
      </c>
      <c r="AF73" s="17">
        <v>2.4305555555555556E-3</v>
      </c>
      <c r="AG73" s="17">
        <v>1.6203703703703703E-3</v>
      </c>
      <c r="AH73" s="17">
        <v>1.6203703703703703E-3</v>
      </c>
      <c r="AI73" s="17">
        <v>5.5555555555555556E-4</v>
      </c>
      <c r="AJ73" s="17">
        <v>5.5555555555555556E-4</v>
      </c>
      <c r="AK73" s="17">
        <v>5.5555555555555556E-4</v>
      </c>
      <c r="AL73" s="17">
        <v>5.5555555555555556E-4</v>
      </c>
      <c r="AM73" s="17"/>
      <c r="AN73" s="17"/>
      <c r="AO73" s="17"/>
      <c r="AP73" s="17">
        <v>2.0833333333333333E-3</v>
      </c>
      <c r="AQ73" s="17"/>
      <c r="AR73" s="17">
        <v>2.0833333333333333E-3</v>
      </c>
      <c r="AS73" s="17">
        <v>3.472222222222222E-3</v>
      </c>
      <c r="AT73" s="17">
        <v>3.472222222222222E-3</v>
      </c>
      <c r="AU73" s="17">
        <v>3.472222222222222E-3</v>
      </c>
      <c r="AV73" s="17">
        <v>3.472222222222222E-3</v>
      </c>
      <c r="AW73" s="17">
        <v>3.472222222222222E-3</v>
      </c>
      <c r="AX73" s="17"/>
      <c r="AY73" s="17">
        <v>4.6296296296296293E-4</v>
      </c>
      <c r="AZ73" s="17">
        <v>3.4722222222222224E-4</v>
      </c>
      <c r="BA73" s="17"/>
      <c r="BB73" s="17"/>
      <c r="BC73" s="17"/>
      <c r="BD73" s="17">
        <v>3.4722222222222224E-4</v>
      </c>
      <c r="BE73" s="17">
        <v>6.9444444444444447E-4</v>
      </c>
      <c r="BF73" s="17">
        <v>6.9444444444444447E-4</v>
      </c>
      <c r="BG73" s="17">
        <v>6.9444444444444447E-4</v>
      </c>
      <c r="BH73" s="17">
        <v>6.9444444444444447E-4</v>
      </c>
      <c r="BI73" s="17">
        <v>1.3888888888888889E-3</v>
      </c>
      <c r="BJ73" s="17">
        <v>1.3888888888888889E-3</v>
      </c>
      <c r="BK73" s="17">
        <v>1.3888888888888889E-3</v>
      </c>
      <c r="BL73" s="17">
        <v>1.3888888888888889E-3</v>
      </c>
      <c r="BM73" s="17">
        <v>1.3888888888888889E-3</v>
      </c>
      <c r="BN73" s="17">
        <v>1.3888888888888889E-3</v>
      </c>
      <c r="BO73" s="17">
        <v>1.3888888888888889E-3</v>
      </c>
      <c r="BP73" s="17">
        <f t="shared" si="18"/>
        <v>6.6348195329087045E-4</v>
      </c>
      <c r="BQ73" s="17">
        <f t="shared" si="19"/>
        <v>6.6348195329087045E-4</v>
      </c>
    </row>
    <row r="74" spans="1:69" x14ac:dyDescent="0.25">
      <c r="A74" s="1">
        <f t="shared" si="20"/>
        <v>41</v>
      </c>
      <c r="B74" s="2">
        <f t="shared" si="21"/>
        <v>10</v>
      </c>
      <c r="C74" s="2">
        <f t="shared" si="22"/>
        <v>2021</v>
      </c>
      <c r="D74" s="48">
        <v>44480</v>
      </c>
      <c r="E74" t="s">
        <v>61</v>
      </c>
      <c r="F74" t="s">
        <v>15</v>
      </c>
      <c r="G74" s="47">
        <v>0.3125</v>
      </c>
      <c r="H74">
        <v>7.5</v>
      </c>
      <c r="I74">
        <v>434</v>
      </c>
      <c r="J74">
        <v>0</v>
      </c>
      <c r="K74" s="47">
        <v>0</v>
      </c>
      <c r="L74">
        <v>0</v>
      </c>
      <c r="M74" s="47">
        <v>0</v>
      </c>
      <c r="N74">
        <v>0</v>
      </c>
      <c r="O74">
        <v>0</v>
      </c>
      <c r="P74" s="47">
        <v>0</v>
      </c>
      <c r="Q74">
        <v>66</v>
      </c>
      <c r="R74">
        <v>0</v>
      </c>
      <c r="S74">
        <v>0</v>
      </c>
      <c r="T74" s="15">
        <f t="shared" si="23"/>
        <v>0.3125</v>
      </c>
      <c r="U74" s="16">
        <f t="shared" si="24"/>
        <v>450</v>
      </c>
      <c r="V74" s="17">
        <f t="shared" si="25"/>
        <v>7.2004608294930878E-4</v>
      </c>
      <c r="W74" s="18">
        <f t="shared" si="26"/>
        <v>1.0368663594470047</v>
      </c>
      <c r="X74" s="19">
        <f t="shared" si="27"/>
        <v>0</v>
      </c>
      <c r="Y74" s="17">
        <v>3.4722222222222224E-4</v>
      </c>
      <c r="Z74" s="17">
        <v>3.4722222222222224E-4</v>
      </c>
      <c r="AA74" s="17">
        <v>1.0416666666666667E-3</v>
      </c>
      <c r="AC74" s="17">
        <v>1.3888888888888889E-3</v>
      </c>
      <c r="AD74" s="17">
        <v>4.1666666666666669E-4</v>
      </c>
      <c r="AE74" s="17">
        <v>4.1666666666666669E-4</v>
      </c>
      <c r="AF74" s="17">
        <v>2.4305555555555556E-3</v>
      </c>
      <c r="AG74" s="17">
        <v>1.6203703703703703E-3</v>
      </c>
      <c r="AH74" s="17">
        <v>1.6203703703703703E-3</v>
      </c>
      <c r="AI74" s="17">
        <v>5.5555555555555556E-4</v>
      </c>
      <c r="AJ74" s="17">
        <v>5.5555555555555556E-4</v>
      </c>
      <c r="AK74" s="17">
        <v>5.5555555555555556E-4</v>
      </c>
      <c r="AL74" s="17">
        <v>5.5555555555555556E-4</v>
      </c>
      <c r="AM74" s="17"/>
      <c r="AN74" s="17"/>
      <c r="AO74" s="17"/>
      <c r="AP74" s="17">
        <v>2.0833333333333333E-3</v>
      </c>
      <c r="AQ74" s="17"/>
      <c r="AR74" s="17">
        <v>2.0833333333333333E-3</v>
      </c>
      <c r="AS74" s="17">
        <v>3.472222222222222E-3</v>
      </c>
      <c r="AT74" s="17">
        <v>3.472222222222222E-3</v>
      </c>
      <c r="AU74" s="17">
        <v>3.472222222222222E-3</v>
      </c>
      <c r="AV74" s="17">
        <v>3.472222222222222E-3</v>
      </c>
      <c r="AW74" s="17">
        <v>3.472222222222222E-3</v>
      </c>
      <c r="AX74" s="17"/>
      <c r="AY74" s="17">
        <v>4.6296296296296293E-4</v>
      </c>
      <c r="AZ74" s="17">
        <v>3.4722222222222224E-4</v>
      </c>
      <c r="BA74" s="17"/>
      <c r="BB74" s="17"/>
      <c r="BC74" s="17"/>
      <c r="BD74" s="17">
        <v>3.4722222222222224E-4</v>
      </c>
      <c r="BE74" s="17">
        <v>6.9444444444444447E-4</v>
      </c>
      <c r="BF74" s="17">
        <v>6.9444444444444447E-4</v>
      </c>
      <c r="BG74" s="17">
        <v>6.9444444444444447E-4</v>
      </c>
      <c r="BH74" s="17">
        <v>6.9444444444444447E-4</v>
      </c>
      <c r="BI74" s="17">
        <v>1.3888888888888889E-3</v>
      </c>
      <c r="BJ74" s="17">
        <v>1.3888888888888889E-3</v>
      </c>
      <c r="BK74" s="17">
        <v>1.3888888888888889E-3</v>
      </c>
      <c r="BL74" s="17">
        <v>1.3888888888888889E-3</v>
      </c>
      <c r="BM74" s="17">
        <v>1.3888888888888889E-3</v>
      </c>
      <c r="BN74" s="17">
        <v>1.3888888888888889E-3</v>
      </c>
      <c r="BO74" s="17">
        <v>1.3888888888888889E-3</v>
      </c>
      <c r="BP74" s="17">
        <f t="shared" si="18"/>
        <v>7.2004608294930878E-4</v>
      </c>
      <c r="BQ74" s="17">
        <f t="shared" si="19"/>
        <v>7.2004608294930878E-4</v>
      </c>
    </row>
    <row r="75" spans="1:69" x14ac:dyDescent="0.25">
      <c r="A75" s="1">
        <f t="shared" si="20"/>
        <v>41</v>
      </c>
      <c r="B75" s="2">
        <f t="shared" si="21"/>
        <v>10</v>
      </c>
      <c r="C75" s="2">
        <f t="shared" si="22"/>
        <v>2021</v>
      </c>
      <c r="D75" s="48">
        <v>44480</v>
      </c>
      <c r="E75" t="s">
        <v>78</v>
      </c>
      <c r="F75" t="s">
        <v>10</v>
      </c>
      <c r="G75" s="47">
        <v>0.3125</v>
      </c>
      <c r="H75">
        <v>0</v>
      </c>
      <c r="I75">
        <v>431</v>
      </c>
      <c r="J75">
        <v>1</v>
      </c>
      <c r="K75" s="47">
        <v>4.1666666666666664E-2</v>
      </c>
      <c r="L75">
        <v>1.25</v>
      </c>
      <c r="M75" s="47">
        <v>5.2083333333333336E-2</v>
      </c>
      <c r="N75">
        <v>0</v>
      </c>
      <c r="O75">
        <v>0.5</v>
      </c>
      <c r="P75" s="47">
        <v>2.0833333333333332E-2</v>
      </c>
      <c r="Q75">
        <v>0</v>
      </c>
      <c r="R75">
        <v>0</v>
      </c>
      <c r="S75">
        <v>0</v>
      </c>
      <c r="T75" s="15">
        <f t="shared" si="23"/>
        <v>0.29166666666666669</v>
      </c>
      <c r="U75" s="16">
        <f t="shared" si="24"/>
        <v>420</v>
      </c>
      <c r="V75" s="17">
        <f t="shared" si="25"/>
        <v>6.7672080433101316E-4</v>
      </c>
      <c r="W75" s="18">
        <f t="shared" si="26"/>
        <v>0.97447795823665895</v>
      </c>
      <c r="X75" s="19">
        <f t="shared" si="27"/>
        <v>0</v>
      </c>
      <c r="Y75" s="17">
        <v>3.4722222222222224E-4</v>
      </c>
      <c r="Z75" s="17">
        <v>3.4722222222222224E-4</v>
      </c>
      <c r="AA75" s="17">
        <v>1.0416666666666667E-3</v>
      </c>
      <c r="AC75" s="17">
        <v>1.3888888888888889E-3</v>
      </c>
      <c r="AD75" s="17">
        <v>4.1666666666666669E-4</v>
      </c>
      <c r="AE75" s="17">
        <v>4.1666666666666669E-4</v>
      </c>
      <c r="AF75" s="17">
        <v>2.4305555555555556E-3</v>
      </c>
      <c r="AG75" s="17">
        <v>1.6203703703703703E-3</v>
      </c>
      <c r="AH75" s="17">
        <v>1.6203703703703703E-3</v>
      </c>
      <c r="AI75" s="17">
        <v>5.5555555555555556E-4</v>
      </c>
      <c r="AJ75" s="17">
        <v>5.5555555555555556E-4</v>
      </c>
      <c r="AK75" s="17">
        <v>5.5555555555555556E-4</v>
      </c>
      <c r="AL75" s="17">
        <v>5.5555555555555556E-4</v>
      </c>
      <c r="AM75" s="17"/>
      <c r="AN75" s="17"/>
      <c r="AO75" s="17"/>
      <c r="AP75" s="17">
        <v>2.0833333333333333E-3</v>
      </c>
      <c r="AQ75" s="17"/>
      <c r="AR75" s="17">
        <v>2.0833333333333333E-3</v>
      </c>
      <c r="AS75" s="17">
        <v>3.472222222222222E-3</v>
      </c>
      <c r="AT75" s="17">
        <v>3.472222222222222E-3</v>
      </c>
      <c r="AU75" s="17">
        <v>3.472222222222222E-3</v>
      </c>
      <c r="AV75" s="17">
        <v>3.472222222222222E-3</v>
      </c>
      <c r="AW75" s="17">
        <v>3.472222222222222E-3</v>
      </c>
      <c r="AX75" s="17"/>
      <c r="AY75" s="17">
        <v>4.6296296296296293E-4</v>
      </c>
      <c r="AZ75" s="17">
        <v>3.4722222222222224E-4</v>
      </c>
      <c r="BA75" s="17"/>
      <c r="BB75" s="17"/>
      <c r="BC75" s="17"/>
      <c r="BD75" s="17">
        <v>3.4722222222222224E-4</v>
      </c>
      <c r="BE75" s="17">
        <v>6.9444444444444447E-4</v>
      </c>
      <c r="BF75" s="17">
        <v>6.9444444444444447E-4</v>
      </c>
      <c r="BG75" s="17">
        <v>6.9444444444444447E-4</v>
      </c>
      <c r="BH75" s="17">
        <v>6.9444444444444447E-4</v>
      </c>
      <c r="BI75" s="17">
        <v>1.3888888888888889E-3</v>
      </c>
      <c r="BJ75" s="17">
        <v>1.3888888888888889E-3</v>
      </c>
      <c r="BK75" s="17">
        <v>1.3888888888888889E-3</v>
      </c>
      <c r="BL75" s="17">
        <v>1.3888888888888889E-3</v>
      </c>
      <c r="BM75" s="17">
        <v>1.3888888888888889E-3</v>
      </c>
      <c r="BN75" s="17">
        <v>1.3888888888888889E-3</v>
      </c>
      <c r="BO75" s="17">
        <v>1.3888888888888889E-3</v>
      </c>
      <c r="BP75" s="17">
        <f t="shared" si="18"/>
        <v>6.7672080433101316E-4</v>
      </c>
      <c r="BQ75" s="17">
        <f t="shared" si="19"/>
        <v>6.7672080433101316E-4</v>
      </c>
    </row>
    <row r="76" spans="1:69" x14ac:dyDescent="0.25">
      <c r="A76" s="1">
        <f t="shared" si="20"/>
        <v>41</v>
      </c>
      <c r="B76" s="2">
        <f t="shared" si="21"/>
        <v>10</v>
      </c>
      <c r="C76" s="2">
        <f t="shared" si="22"/>
        <v>2021</v>
      </c>
      <c r="D76" s="48">
        <v>44480</v>
      </c>
      <c r="E76" t="s">
        <v>78</v>
      </c>
      <c r="F76" t="s">
        <v>15</v>
      </c>
      <c r="G76" s="47">
        <v>0.3125</v>
      </c>
      <c r="H76">
        <v>7.5</v>
      </c>
      <c r="I76">
        <v>500</v>
      </c>
      <c r="J76">
        <v>0</v>
      </c>
      <c r="K76" s="47">
        <v>0</v>
      </c>
      <c r="L76">
        <v>0.5</v>
      </c>
      <c r="M76" s="47">
        <v>2.0833333333333332E-2</v>
      </c>
      <c r="N76">
        <v>0</v>
      </c>
      <c r="O76">
        <v>0</v>
      </c>
      <c r="P76" s="47">
        <v>0</v>
      </c>
      <c r="Q76">
        <v>0</v>
      </c>
      <c r="R76">
        <v>0</v>
      </c>
      <c r="S76">
        <v>0</v>
      </c>
      <c r="T76" s="15">
        <f t="shared" si="23"/>
        <v>0.3125</v>
      </c>
      <c r="U76" s="16">
        <f t="shared" si="24"/>
        <v>450</v>
      </c>
      <c r="V76" s="17">
        <f t="shared" si="25"/>
        <v>6.2500000000000001E-4</v>
      </c>
      <c r="W76" s="18">
        <f t="shared" si="26"/>
        <v>0.9</v>
      </c>
      <c r="X76" s="19">
        <f t="shared" si="27"/>
        <v>0</v>
      </c>
      <c r="Y76" s="17">
        <v>3.4722222222222224E-4</v>
      </c>
      <c r="Z76" s="17">
        <v>3.4722222222222224E-4</v>
      </c>
      <c r="AA76" s="17">
        <v>1.0416666666666667E-3</v>
      </c>
      <c r="AC76" s="17">
        <v>1.3888888888888889E-3</v>
      </c>
      <c r="AD76" s="17">
        <v>4.1666666666666669E-4</v>
      </c>
      <c r="AE76" s="17">
        <v>4.1666666666666669E-4</v>
      </c>
      <c r="AF76" s="17">
        <v>2.4305555555555556E-3</v>
      </c>
      <c r="AG76" s="17">
        <v>1.6203703703703703E-3</v>
      </c>
      <c r="AH76" s="17">
        <v>1.6203703703703703E-3</v>
      </c>
      <c r="AI76" s="17">
        <v>5.5555555555555556E-4</v>
      </c>
      <c r="AJ76" s="17">
        <v>5.5555555555555556E-4</v>
      </c>
      <c r="AK76" s="17">
        <v>5.5555555555555556E-4</v>
      </c>
      <c r="AL76" s="17">
        <v>5.5555555555555556E-4</v>
      </c>
      <c r="AM76" s="17"/>
      <c r="AN76" s="17"/>
      <c r="AO76" s="17"/>
      <c r="AP76" s="17">
        <v>2.0833333333333333E-3</v>
      </c>
      <c r="AQ76" s="17"/>
      <c r="AR76" s="17">
        <v>2.0833333333333333E-3</v>
      </c>
      <c r="AS76" s="17">
        <v>3.472222222222222E-3</v>
      </c>
      <c r="AT76" s="17">
        <v>3.472222222222222E-3</v>
      </c>
      <c r="AU76" s="17">
        <v>3.472222222222222E-3</v>
      </c>
      <c r="AV76" s="17">
        <v>3.472222222222222E-3</v>
      </c>
      <c r="AW76" s="17">
        <v>3.472222222222222E-3</v>
      </c>
      <c r="AX76" s="17"/>
      <c r="AY76" s="17">
        <v>4.6296296296296293E-4</v>
      </c>
      <c r="AZ76" s="17">
        <v>3.4722222222222224E-4</v>
      </c>
      <c r="BA76" s="17"/>
      <c r="BB76" s="17"/>
      <c r="BC76" s="17"/>
      <c r="BD76" s="17">
        <v>3.4722222222222224E-4</v>
      </c>
      <c r="BE76" s="17">
        <v>6.9444444444444447E-4</v>
      </c>
      <c r="BF76" s="17">
        <v>6.9444444444444447E-4</v>
      </c>
      <c r="BG76" s="17">
        <v>6.9444444444444447E-4</v>
      </c>
      <c r="BH76" s="17">
        <v>6.9444444444444447E-4</v>
      </c>
      <c r="BI76" s="17">
        <v>1.3888888888888889E-3</v>
      </c>
      <c r="BJ76" s="17">
        <v>1.3888888888888889E-3</v>
      </c>
      <c r="BK76" s="17">
        <v>1.3888888888888889E-3</v>
      </c>
      <c r="BL76" s="17">
        <v>1.3888888888888889E-3</v>
      </c>
      <c r="BM76" s="17">
        <v>1.3888888888888889E-3</v>
      </c>
      <c r="BN76" s="17">
        <v>1.3888888888888889E-3</v>
      </c>
      <c r="BO76" s="17">
        <v>1.3888888888888889E-3</v>
      </c>
      <c r="BP76" s="17">
        <f t="shared" si="18"/>
        <v>6.2500000000000001E-4</v>
      </c>
      <c r="BQ76" s="17">
        <f t="shared" si="19"/>
        <v>6.2500000000000001E-4</v>
      </c>
    </row>
    <row r="77" spans="1:69" x14ac:dyDescent="0.25">
      <c r="A77" s="1">
        <f t="shared" si="20"/>
        <v>41</v>
      </c>
      <c r="B77" s="2">
        <f t="shared" si="21"/>
        <v>10</v>
      </c>
      <c r="C77" s="2">
        <f t="shared" si="22"/>
        <v>2021</v>
      </c>
      <c r="D77" s="48">
        <v>44480</v>
      </c>
      <c r="E77" t="s">
        <v>78</v>
      </c>
      <c r="F77" t="s">
        <v>36</v>
      </c>
      <c r="G77" s="47">
        <v>0.3125</v>
      </c>
      <c r="H77">
        <v>7.5</v>
      </c>
      <c r="I77">
        <v>577</v>
      </c>
      <c r="J77">
        <v>0</v>
      </c>
      <c r="K77" s="47">
        <v>0</v>
      </c>
      <c r="L77">
        <v>0</v>
      </c>
      <c r="M77" s="47">
        <v>0</v>
      </c>
      <c r="N77">
        <v>0</v>
      </c>
      <c r="O77">
        <v>0</v>
      </c>
      <c r="P77" s="47">
        <v>0</v>
      </c>
      <c r="Q77">
        <v>0</v>
      </c>
      <c r="R77">
        <v>0</v>
      </c>
      <c r="S77">
        <v>0</v>
      </c>
      <c r="T77" s="15">
        <f t="shared" si="23"/>
        <v>0.3125</v>
      </c>
      <c r="U77" s="16">
        <f t="shared" si="24"/>
        <v>450</v>
      </c>
      <c r="V77" s="17">
        <f t="shared" si="25"/>
        <v>5.4159445407279028E-4</v>
      </c>
      <c r="W77" s="18">
        <f t="shared" si="26"/>
        <v>0.77989601386481799</v>
      </c>
      <c r="X77" s="19">
        <f t="shared" si="27"/>
        <v>0</v>
      </c>
      <c r="Y77" s="17">
        <v>3.4722222222222224E-4</v>
      </c>
      <c r="Z77" s="17">
        <v>3.4722222222222224E-4</v>
      </c>
      <c r="AA77" s="17">
        <v>1.0416666666666667E-3</v>
      </c>
      <c r="AC77" s="17">
        <v>1.3888888888888889E-3</v>
      </c>
      <c r="AD77" s="17">
        <v>4.1666666666666669E-4</v>
      </c>
      <c r="AE77" s="17">
        <v>4.1666666666666669E-4</v>
      </c>
      <c r="AF77" s="17">
        <v>2.4305555555555556E-3</v>
      </c>
      <c r="AG77" s="17">
        <v>1.6203703703703703E-3</v>
      </c>
      <c r="AH77" s="17">
        <v>1.6203703703703703E-3</v>
      </c>
      <c r="AI77" s="17">
        <v>5.5555555555555556E-4</v>
      </c>
      <c r="AJ77" s="17">
        <v>5.5555555555555556E-4</v>
      </c>
      <c r="AK77" s="17">
        <v>5.5555555555555556E-4</v>
      </c>
      <c r="AL77" s="17">
        <v>5.5555555555555556E-4</v>
      </c>
      <c r="AM77" s="17"/>
      <c r="AN77" s="17"/>
      <c r="AO77" s="17"/>
      <c r="AP77" s="17">
        <v>2.0833333333333333E-3</v>
      </c>
      <c r="AQ77" s="17"/>
      <c r="AR77" s="17">
        <v>2.0833333333333333E-3</v>
      </c>
      <c r="AS77" s="17">
        <v>3.472222222222222E-3</v>
      </c>
      <c r="AT77" s="17">
        <v>3.472222222222222E-3</v>
      </c>
      <c r="AU77" s="17">
        <v>3.472222222222222E-3</v>
      </c>
      <c r="AV77" s="17">
        <v>3.472222222222222E-3</v>
      </c>
      <c r="AW77" s="17">
        <v>3.472222222222222E-3</v>
      </c>
      <c r="AX77" s="17"/>
      <c r="AY77" s="17">
        <v>4.6296296296296293E-4</v>
      </c>
      <c r="AZ77" s="17">
        <v>3.4722222222222224E-4</v>
      </c>
      <c r="BA77" s="17"/>
      <c r="BB77" s="17"/>
      <c r="BC77" s="17"/>
      <c r="BD77" s="17">
        <v>3.4722222222222224E-4</v>
      </c>
      <c r="BE77" s="17">
        <v>6.9444444444444447E-4</v>
      </c>
      <c r="BF77" s="17">
        <v>6.9444444444444447E-4</v>
      </c>
      <c r="BG77" s="17">
        <v>6.9444444444444447E-4</v>
      </c>
      <c r="BH77" s="17">
        <v>6.9444444444444447E-4</v>
      </c>
      <c r="BI77" s="17">
        <v>1.3888888888888889E-3</v>
      </c>
      <c r="BJ77" s="17">
        <v>1.3888888888888889E-3</v>
      </c>
      <c r="BK77" s="17">
        <v>1.3888888888888889E-3</v>
      </c>
      <c r="BL77" s="17">
        <v>1.3888888888888889E-3</v>
      </c>
      <c r="BM77" s="17">
        <v>1.3888888888888889E-3</v>
      </c>
      <c r="BN77" s="17">
        <v>1.3888888888888889E-3</v>
      </c>
      <c r="BO77" s="17">
        <v>1.3888888888888889E-3</v>
      </c>
      <c r="BP77" s="17">
        <f t="shared" si="18"/>
        <v>5.4159445407279028E-4</v>
      </c>
      <c r="BQ77" s="17">
        <f t="shared" si="19"/>
        <v>5.4159445407279028E-4</v>
      </c>
    </row>
    <row r="78" spans="1:69" x14ac:dyDescent="0.25">
      <c r="A78" s="1">
        <f t="shared" si="20"/>
        <v>41</v>
      </c>
      <c r="B78" s="2">
        <f t="shared" si="21"/>
        <v>10</v>
      </c>
      <c r="C78" s="2">
        <f t="shared" si="22"/>
        <v>2021</v>
      </c>
      <c r="D78" s="48">
        <v>44480</v>
      </c>
      <c r="E78" t="s">
        <v>174</v>
      </c>
      <c r="F78" t="s">
        <v>12</v>
      </c>
      <c r="G78" s="47">
        <v>0.33333333333333331</v>
      </c>
      <c r="H78">
        <v>8</v>
      </c>
      <c r="I78">
        <v>706</v>
      </c>
      <c r="J78">
        <v>0</v>
      </c>
      <c r="K78" s="47">
        <v>0</v>
      </c>
      <c r="L78">
        <v>0</v>
      </c>
      <c r="M78" s="47">
        <v>0</v>
      </c>
      <c r="N78">
        <v>0</v>
      </c>
      <c r="O78">
        <v>0</v>
      </c>
      <c r="P78" s="47">
        <v>0</v>
      </c>
      <c r="Q78">
        <v>72</v>
      </c>
      <c r="R78">
        <v>0</v>
      </c>
      <c r="S78">
        <v>0</v>
      </c>
      <c r="T78" s="15">
        <f t="shared" si="23"/>
        <v>0.33333333333333331</v>
      </c>
      <c r="U78" s="16">
        <f t="shared" si="24"/>
        <v>479.99999999999994</v>
      </c>
      <c r="V78" s="17">
        <f t="shared" si="25"/>
        <v>4.7214353163361659E-4</v>
      </c>
      <c r="W78" s="18">
        <f t="shared" si="26"/>
        <v>0.67988668555240783</v>
      </c>
      <c r="X78" s="19">
        <f t="shared" si="27"/>
        <v>0</v>
      </c>
      <c r="Y78" s="17">
        <v>3.4722222222222224E-4</v>
      </c>
      <c r="Z78" s="17">
        <v>3.4722222222222224E-4</v>
      </c>
      <c r="AA78" s="17">
        <v>1.0416666666666667E-3</v>
      </c>
      <c r="AC78" s="17">
        <v>1.3888888888888889E-3</v>
      </c>
      <c r="AD78" s="17">
        <v>4.1666666666666669E-4</v>
      </c>
      <c r="AE78" s="17">
        <v>4.1666666666666669E-4</v>
      </c>
      <c r="AF78" s="17">
        <v>2.4305555555555556E-3</v>
      </c>
      <c r="AG78" s="17">
        <v>1.6203703703703703E-3</v>
      </c>
      <c r="AH78" s="17">
        <v>1.6203703703703703E-3</v>
      </c>
      <c r="AI78" s="17">
        <v>5.5555555555555556E-4</v>
      </c>
      <c r="AJ78" s="17">
        <v>5.5555555555555556E-4</v>
      </c>
      <c r="AK78" s="17">
        <v>5.5555555555555556E-4</v>
      </c>
      <c r="AL78" s="17">
        <v>5.5555555555555556E-4</v>
      </c>
      <c r="AM78" s="17"/>
      <c r="AN78" s="17"/>
      <c r="AO78" s="17"/>
      <c r="AP78" s="17">
        <v>2.0833333333333333E-3</v>
      </c>
      <c r="AQ78" s="17"/>
      <c r="AR78" s="17">
        <v>2.0833333333333333E-3</v>
      </c>
      <c r="AS78" s="17">
        <v>3.472222222222222E-3</v>
      </c>
      <c r="AT78" s="17">
        <v>3.472222222222222E-3</v>
      </c>
      <c r="AU78" s="17">
        <v>3.472222222222222E-3</v>
      </c>
      <c r="AV78" s="17">
        <v>3.472222222222222E-3</v>
      </c>
      <c r="AW78" s="17">
        <v>3.472222222222222E-3</v>
      </c>
      <c r="AX78" s="17"/>
      <c r="AY78" s="17">
        <v>4.6296296296296293E-4</v>
      </c>
      <c r="AZ78" s="17">
        <v>3.4722222222222224E-4</v>
      </c>
      <c r="BA78" s="17"/>
      <c r="BB78" s="17"/>
      <c r="BC78" s="17"/>
      <c r="BD78" s="17">
        <v>3.4722222222222224E-4</v>
      </c>
      <c r="BE78" s="17">
        <v>6.9444444444444447E-4</v>
      </c>
      <c r="BF78" s="17">
        <v>6.9444444444444447E-4</v>
      </c>
      <c r="BG78" s="17">
        <v>6.9444444444444447E-4</v>
      </c>
      <c r="BH78" s="17">
        <v>6.9444444444444447E-4</v>
      </c>
      <c r="BI78" s="17">
        <v>1.3888888888888889E-3</v>
      </c>
      <c r="BJ78" s="17">
        <v>1.3888888888888889E-3</v>
      </c>
      <c r="BK78" s="17">
        <v>1.3888888888888889E-3</v>
      </c>
      <c r="BL78" s="17">
        <v>1.3888888888888889E-3</v>
      </c>
      <c r="BM78" s="17">
        <v>1.3888888888888889E-3</v>
      </c>
      <c r="BN78" s="17">
        <v>1.3888888888888889E-3</v>
      </c>
      <c r="BO78" s="17">
        <v>1.3888888888888889E-3</v>
      </c>
      <c r="BP78" s="17">
        <f t="shared" si="18"/>
        <v>4.7214353163361659E-4</v>
      </c>
      <c r="BQ78" s="17">
        <f t="shared" si="19"/>
        <v>4.7214353163361659E-4</v>
      </c>
    </row>
    <row r="79" spans="1:69" x14ac:dyDescent="0.25">
      <c r="A79" s="1">
        <f t="shared" si="20"/>
        <v>41</v>
      </c>
      <c r="B79" s="2">
        <f t="shared" si="21"/>
        <v>10</v>
      </c>
      <c r="C79" s="2">
        <f t="shared" si="22"/>
        <v>2021</v>
      </c>
      <c r="D79" s="48">
        <v>44480</v>
      </c>
      <c r="E79" t="s">
        <v>157</v>
      </c>
      <c r="F79" t="s">
        <v>12</v>
      </c>
      <c r="G79" s="47">
        <v>0.20833333333333334</v>
      </c>
      <c r="H79">
        <v>5</v>
      </c>
      <c r="I79">
        <v>338</v>
      </c>
      <c r="J79">
        <v>0</v>
      </c>
      <c r="K79" s="47">
        <v>0</v>
      </c>
      <c r="L79">
        <v>0</v>
      </c>
      <c r="M79" s="47">
        <v>0</v>
      </c>
      <c r="N79">
        <v>0</v>
      </c>
      <c r="O79">
        <v>0</v>
      </c>
      <c r="P79" s="47">
        <v>0</v>
      </c>
      <c r="Q79">
        <v>0</v>
      </c>
      <c r="R79">
        <v>0</v>
      </c>
      <c r="S79">
        <v>0</v>
      </c>
      <c r="T79" s="15">
        <f t="shared" si="23"/>
        <v>0.20833333333333334</v>
      </c>
      <c r="U79" s="16">
        <f t="shared" si="24"/>
        <v>300</v>
      </c>
      <c r="V79" s="17">
        <f t="shared" si="25"/>
        <v>6.1637080867850099E-4</v>
      </c>
      <c r="W79" s="18">
        <f t="shared" si="26"/>
        <v>0.8875739644970414</v>
      </c>
      <c r="X79" s="19">
        <f t="shared" si="27"/>
        <v>0</v>
      </c>
      <c r="Y79" s="17">
        <v>3.4722222222222224E-4</v>
      </c>
      <c r="Z79" s="17">
        <v>3.4722222222222224E-4</v>
      </c>
      <c r="AA79" s="17">
        <v>1.0416666666666667E-3</v>
      </c>
      <c r="AC79" s="17">
        <v>1.3888888888888889E-3</v>
      </c>
      <c r="AD79" s="17">
        <v>4.1666666666666669E-4</v>
      </c>
      <c r="AE79" s="17">
        <v>4.1666666666666669E-4</v>
      </c>
      <c r="AF79" s="17">
        <v>2.4305555555555556E-3</v>
      </c>
      <c r="AG79" s="17">
        <v>1.6203703703703703E-3</v>
      </c>
      <c r="AH79" s="17">
        <v>1.6203703703703703E-3</v>
      </c>
      <c r="AI79" s="17">
        <v>5.5555555555555556E-4</v>
      </c>
      <c r="AJ79" s="17">
        <v>5.5555555555555556E-4</v>
      </c>
      <c r="AK79" s="17">
        <v>5.5555555555555556E-4</v>
      </c>
      <c r="AL79" s="17">
        <v>5.5555555555555556E-4</v>
      </c>
      <c r="AM79" s="17"/>
      <c r="AN79" s="17"/>
      <c r="AO79" s="17"/>
      <c r="AP79" s="17">
        <v>2.0833333333333333E-3</v>
      </c>
      <c r="AQ79" s="17"/>
      <c r="AR79" s="17">
        <v>2.0833333333333333E-3</v>
      </c>
      <c r="AS79" s="17">
        <v>3.472222222222222E-3</v>
      </c>
      <c r="AT79" s="17">
        <v>3.472222222222222E-3</v>
      </c>
      <c r="AU79" s="17">
        <v>3.472222222222222E-3</v>
      </c>
      <c r="AV79" s="17">
        <v>3.472222222222222E-3</v>
      </c>
      <c r="AW79" s="17">
        <v>3.472222222222222E-3</v>
      </c>
      <c r="AX79" s="17"/>
      <c r="AY79" s="17">
        <v>4.6296296296296293E-4</v>
      </c>
      <c r="AZ79" s="17">
        <v>3.4722222222222224E-4</v>
      </c>
      <c r="BA79" s="17"/>
      <c r="BB79" s="17"/>
      <c r="BC79" s="17"/>
      <c r="BD79" s="17">
        <v>3.4722222222222224E-4</v>
      </c>
      <c r="BE79" s="17">
        <v>6.9444444444444447E-4</v>
      </c>
      <c r="BF79" s="17">
        <v>6.9444444444444447E-4</v>
      </c>
      <c r="BG79" s="17">
        <v>6.9444444444444447E-4</v>
      </c>
      <c r="BH79" s="17">
        <v>6.9444444444444447E-4</v>
      </c>
      <c r="BI79" s="17">
        <v>1.3888888888888889E-3</v>
      </c>
      <c r="BJ79" s="17">
        <v>1.3888888888888889E-3</v>
      </c>
      <c r="BK79" s="17">
        <v>1.3888888888888889E-3</v>
      </c>
      <c r="BL79" s="17">
        <v>1.3888888888888889E-3</v>
      </c>
      <c r="BM79" s="17">
        <v>1.3888888888888889E-3</v>
      </c>
      <c r="BN79" s="17">
        <v>1.3888888888888889E-3</v>
      </c>
      <c r="BO79" s="17">
        <v>1.3888888888888889E-3</v>
      </c>
      <c r="BP79" s="17">
        <f t="shared" si="18"/>
        <v>6.1637080867850099E-4</v>
      </c>
      <c r="BQ79" s="17">
        <f t="shared" si="19"/>
        <v>6.1637080867850099E-4</v>
      </c>
    </row>
    <row r="80" spans="1:69" x14ac:dyDescent="0.25">
      <c r="A80" s="1">
        <f t="shared" si="20"/>
        <v>41</v>
      </c>
      <c r="B80" s="2">
        <f t="shared" si="21"/>
        <v>10</v>
      </c>
      <c r="C80" s="2">
        <f t="shared" si="22"/>
        <v>2021</v>
      </c>
      <c r="D80" s="48">
        <v>44480</v>
      </c>
      <c r="E80" t="s">
        <v>177</v>
      </c>
      <c r="F80" t="s">
        <v>12</v>
      </c>
      <c r="G80" s="47">
        <v>0.125</v>
      </c>
      <c r="H80">
        <v>3</v>
      </c>
      <c r="I80">
        <v>165</v>
      </c>
      <c r="J80">
        <v>0</v>
      </c>
      <c r="K80" s="47">
        <v>0</v>
      </c>
      <c r="L80">
        <v>0.5</v>
      </c>
      <c r="M80" s="47">
        <v>2.0833333333333332E-2</v>
      </c>
      <c r="N80">
        <v>0</v>
      </c>
      <c r="O80">
        <v>0.5</v>
      </c>
      <c r="P80" s="47">
        <v>2.0833333333333332E-2</v>
      </c>
      <c r="Q80">
        <v>69</v>
      </c>
      <c r="R80">
        <v>0</v>
      </c>
      <c r="S80">
        <v>0</v>
      </c>
      <c r="T80" s="15">
        <f t="shared" si="23"/>
        <v>0.10416666666666667</v>
      </c>
      <c r="U80" s="16">
        <f t="shared" si="24"/>
        <v>150</v>
      </c>
      <c r="V80" s="17">
        <f t="shared" si="25"/>
        <v>6.3131313131313137E-4</v>
      </c>
      <c r="W80" s="18">
        <f t="shared" si="26"/>
        <v>0.90909090909090906</v>
      </c>
      <c r="X80" s="19">
        <f t="shared" si="27"/>
        <v>0</v>
      </c>
      <c r="Y80" s="17">
        <v>3.4722222222222224E-4</v>
      </c>
      <c r="Z80" s="17">
        <v>3.4722222222222224E-4</v>
      </c>
      <c r="AA80" s="17">
        <v>1.0416666666666667E-3</v>
      </c>
      <c r="AC80" s="17">
        <v>1.3888888888888889E-3</v>
      </c>
      <c r="AD80" s="17">
        <v>4.1666666666666669E-4</v>
      </c>
      <c r="AE80" s="17">
        <v>4.1666666666666669E-4</v>
      </c>
      <c r="AF80" s="17">
        <v>2.4305555555555556E-3</v>
      </c>
      <c r="AG80" s="17">
        <v>1.6203703703703703E-3</v>
      </c>
      <c r="AH80" s="17">
        <v>1.6203703703703703E-3</v>
      </c>
      <c r="AI80" s="17">
        <v>5.5555555555555556E-4</v>
      </c>
      <c r="AJ80" s="17">
        <v>5.5555555555555556E-4</v>
      </c>
      <c r="AK80" s="17">
        <v>5.5555555555555556E-4</v>
      </c>
      <c r="AL80" s="17">
        <v>5.5555555555555556E-4</v>
      </c>
      <c r="AM80" s="17"/>
      <c r="AN80" s="17"/>
      <c r="AO80" s="17"/>
      <c r="AP80" s="17">
        <v>2.0833333333333333E-3</v>
      </c>
      <c r="AQ80" s="17"/>
      <c r="AR80" s="17">
        <v>2.0833333333333333E-3</v>
      </c>
      <c r="AS80" s="17">
        <v>3.472222222222222E-3</v>
      </c>
      <c r="AT80" s="17">
        <v>3.472222222222222E-3</v>
      </c>
      <c r="AU80" s="17">
        <v>3.472222222222222E-3</v>
      </c>
      <c r="AV80" s="17">
        <v>3.472222222222222E-3</v>
      </c>
      <c r="AW80" s="17">
        <v>3.472222222222222E-3</v>
      </c>
      <c r="AX80" s="17"/>
      <c r="AY80" s="17">
        <v>4.6296296296296293E-4</v>
      </c>
      <c r="AZ80" s="17">
        <v>3.4722222222222224E-4</v>
      </c>
      <c r="BA80" s="17"/>
      <c r="BB80" s="17"/>
      <c r="BC80" s="17"/>
      <c r="BD80" s="17">
        <v>3.4722222222222224E-4</v>
      </c>
      <c r="BE80" s="17">
        <v>6.9444444444444447E-4</v>
      </c>
      <c r="BF80" s="17">
        <v>6.9444444444444447E-4</v>
      </c>
      <c r="BG80" s="17">
        <v>6.9444444444444447E-4</v>
      </c>
      <c r="BH80" s="17">
        <v>6.9444444444444447E-4</v>
      </c>
      <c r="BI80" s="17">
        <v>1.3888888888888889E-3</v>
      </c>
      <c r="BJ80" s="17">
        <v>1.3888888888888889E-3</v>
      </c>
      <c r="BK80" s="17">
        <v>1.3888888888888889E-3</v>
      </c>
      <c r="BL80" s="17">
        <v>1.3888888888888889E-3</v>
      </c>
      <c r="BM80" s="17">
        <v>1.3888888888888889E-3</v>
      </c>
      <c r="BN80" s="17">
        <v>1.3888888888888889E-3</v>
      </c>
      <c r="BO80" s="17">
        <v>1.3888888888888889E-3</v>
      </c>
      <c r="BP80" s="17">
        <f t="shared" si="18"/>
        <v>6.3131313131313137E-4</v>
      </c>
      <c r="BQ80" s="17">
        <f t="shared" si="19"/>
        <v>6.3131313131313137E-4</v>
      </c>
    </row>
    <row r="81" spans="1:69" x14ac:dyDescent="0.25">
      <c r="A81" s="1">
        <f t="shared" si="20"/>
        <v>41</v>
      </c>
      <c r="B81" s="2">
        <f t="shared" si="21"/>
        <v>10</v>
      </c>
      <c r="C81" s="2">
        <f t="shared" si="22"/>
        <v>2021</v>
      </c>
      <c r="D81" s="48">
        <v>44480</v>
      </c>
      <c r="E81" t="s">
        <v>177</v>
      </c>
      <c r="F81" t="s">
        <v>10</v>
      </c>
      <c r="G81" s="47">
        <v>0.33333333333333331</v>
      </c>
      <c r="H81">
        <v>8</v>
      </c>
      <c r="I81">
        <v>315</v>
      </c>
      <c r="J81">
        <v>0</v>
      </c>
      <c r="K81" s="47">
        <v>0</v>
      </c>
      <c r="L81">
        <v>1.5</v>
      </c>
      <c r="M81" s="47">
        <v>6.25E-2</v>
      </c>
      <c r="N81">
        <v>11</v>
      </c>
      <c r="O81">
        <v>0</v>
      </c>
      <c r="P81" s="47">
        <v>0</v>
      </c>
      <c r="Q81">
        <v>0</v>
      </c>
      <c r="R81">
        <v>0</v>
      </c>
      <c r="S81">
        <v>0</v>
      </c>
      <c r="T81" s="15">
        <f t="shared" si="23"/>
        <v>0.33333333333333331</v>
      </c>
      <c r="U81" s="16">
        <f t="shared" si="24"/>
        <v>479.99999999999994</v>
      </c>
      <c r="V81" s="17">
        <f t="shared" si="25"/>
        <v>1.0582010582010581E-3</v>
      </c>
      <c r="W81" s="18">
        <f t="shared" si="26"/>
        <v>1.5238095238095237</v>
      </c>
      <c r="X81" s="19">
        <f t="shared" si="27"/>
        <v>3.4920634920634921</v>
      </c>
      <c r="Y81" s="17">
        <v>3.4722222222222224E-4</v>
      </c>
      <c r="Z81" s="17">
        <v>3.4722222222222224E-4</v>
      </c>
      <c r="AA81" s="17">
        <v>1.0416666666666667E-3</v>
      </c>
      <c r="AC81" s="17">
        <v>1.3888888888888889E-3</v>
      </c>
      <c r="AD81" s="17">
        <v>4.1666666666666669E-4</v>
      </c>
      <c r="AE81" s="17">
        <v>4.1666666666666669E-4</v>
      </c>
      <c r="AF81" s="17">
        <v>2.4305555555555556E-3</v>
      </c>
      <c r="AG81" s="17">
        <v>1.6203703703703703E-3</v>
      </c>
      <c r="AH81" s="17">
        <v>1.6203703703703703E-3</v>
      </c>
      <c r="AI81" s="17">
        <v>5.5555555555555556E-4</v>
      </c>
      <c r="AJ81" s="17">
        <v>5.5555555555555556E-4</v>
      </c>
      <c r="AK81" s="17">
        <v>5.5555555555555556E-4</v>
      </c>
      <c r="AL81" s="17">
        <v>5.5555555555555556E-4</v>
      </c>
      <c r="AM81" s="17"/>
      <c r="AN81" s="17"/>
      <c r="AO81" s="17"/>
      <c r="AP81" s="17">
        <v>2.0833333333333333E-3</v>
      </c>
      <c r="AQ81" s="17"/>
      <c r="AR81" s="17">
        <v>2.0833333333333333E-3</v>
      </c>
      <c r="AS81" s="17">
        <v>3.472222222222222E-3</v>
      </c>
      <c r="AT81" s="17">
        <v>3.472222222222222E-3</v>
      </c>
      <c r="AU81" s="17">
        <v>3.472222222222222E-3</v>
      </c>
      <c r="AV81" s="17">
        <v>3.472222222222222E-3</v>
      </c>
      <c r="AW81" s="17">
        <v>3.472222222222222E-3</v>
      </c>
      <c r="AX81" s="17"/>
      <c r="AY81" s="17">
        <v>4.6296296296296293E-4</v>
      </c>
      <c r="AZ81" s="17">
        <v>3.4722222222222224E-4</v>
      </c>
      <c r="BA81" s="17"/>
      <c r="BB81" s="17"/>
      <c r="BC81" s="17"/>
      <c r="BD81" s="17">
        <v>3.4722222222222224E-4</v>
      </c>
      <c r="BE81" s="17">
        <v>6.9444444444444447E-4</v>
      </c>
      <c r="BF81" s="17">
        <v>6.9444444444444447E-4</v>
      </c>
      <c r="BG81" s="17">
        <v>6.9444444444444447E-4</v>
      </c>
      <c r="BH81" s="17">
        <v>6.9444444444444447E-4</v>
      </c>
      <c r="BI81" s="17">
        <v>1.3888888888888889E-3</v>
      </c>
      <c r="BJ81" s="17">
        <v>1.3888888888888889E-3</v>
      </c>
      <c r="BK81" s="17">
        <v>1.3888888888888889E-3</v>
      </c>
      <c r="BL81" s="17">
        <v>1.3888888888888889E-3</v>
      </c>
      <c r="BM81" s="17">
        <v>1.3888888888888889E-3</v>
      </c>
      <c r="BN81" s="17">
        <v>1.3888888888888889E-3</v>
      </c>
      <c r="BO81" s="17">
        <v>1.3888888888888889E-3</v>
      </c>
      <c r="BP81" s="17">
        <f t="shared" si="18"/>
        <v>1.0582010582010581E-3</v>
      </c>
      <c r="BQ81" s="17">
        <f t="shared" si="19"/>
        <v>1.0582010582010581E-3</v>
      </c>
    </row>
    <row r="82" spans="1:69" x14ac:dyDescent="0.25">
      <c r="A82" s="1">
        <f t="shared" si="20"/>
        <v>41</v>
      </c>
      <c r="B82" s="2">
        <f t="shared" si="21"/>
        <v>10</v>
      </c>
      <c r="C82" s="2">
        <f t="shared" si="22"/>
        <v>2021</v>
      </c>
      <c r="D82" s="48">
        <v>44480</v>
      </c>
      <c r="E82" t="s">
        <v>66</v>
      </c>
      <c r="F82" t="s">
        <v>15</v>
      </c>
      <c r="G82" s="47">
        <v>0.3125</v>
      </c>
      <c r="H82">
        <v>7.5</v>
      </c>
      <c r="I82">
        <v>535</v>
      </c>
      <c r="J82">
        <v>0</v>
      </c>
      <c r="K82" s="47">
        <v>0</v>
      </c>
      <c r="L82">
        <v>0</v>
      </c>
      <c r="M82" s="47">
        <v>0</v>
      </c>
      <c r="N82">
        <v>0</v>
      </c>
      <c r="O82">
        <v>0</v>
      </c>
      <c r="P82" s="47">
        <v>0</v>
      </c>
      <c r="Q82">
        <v>71</v>
      </c>
      <c r="R82">
        <v>0</v>
      </c>
      <c r="S82">
        <v>0</v>
      </c>
      <c r="T82" s="15">
        <f t="shared" si="23"/>
        <v>0.3125</v>
      </c>
      <c r="U82" s="16">
        <f t="shared" si="24"/>
        <v>450</v>
      </c>
      <c r="V82" s="17">
        <f t="shared" si="25"/>
        <v>5.8411214953271024E-4</v>
      </c>
      <c r="W82" s="18">
        <f t="shared" si="26"/>
        <v>0.84112149532710279</v>
      </c>
      <c r="X82" s="19">
        <f t="shared" si="27"/>
        <v>0</v>
      </c>
      <c r="Y82" s="17">
        <v>3.4722222222222224E-4</v>
      </c>
      <c r="Z82" s="17">
        <v>3.4722222222222224E-4</v>
      </c>
      <c r="AA82" s="17">
        <v>1.0416666666666667E-3</v>
      </c>
      <c r="AC82" s="17">
        <v>1.3888888888888889E-3</v>
      </c>
      <c r="AD82" s="17">
        <v>4.1666666666666669E-4</v>
      </c>
      <c r="AE82" s="17">
        <v>4.1666666666666669E-4</v>
      </c>
      <c r="AF82" s="17">
        <v>2.4305555555555556E-3</v>
      </c>
      <c r="AG82" s="17">
        <v>1.6203703703703703E-3</v>
      </c>
      <c r="AH82" s="17">
        <v>1.6203703703703703E-3</v>
      </c>
      <c r="AI82" s="17">
        <v>5.5555555555555556E-4</v>
      </c>
      <c r="AJ82" s="17">
        <v>5.5555555555555556E-4</v>
      </c>
      <c r="AK82" s="17">
        <v>5.5555555555555556E-4</v>
      </c>
      <c r="AL82" s="17">
        <v>5.5555555555555556E-4</v>
      </c>
      <c r="AM82" s="17"/>
      <c r="AN82" s="17"/>
      <c r="AO82" s="17"/>
      <c r="AP82" s="17">
        <v>2.0833333333333333E-3</v>
      </c>
      <c r="AQ82" s="17"/>
      <c r="AR82" s="17">
        <v>2.0833333333333333E-3</v>
      </c>
      <c r="AS82" s="17">
        <v>3.472222222222222E-3</v>
      </c>
      <c r="AT82" s="17">
        <v>3.472222222222222E-3</v>
      </c>
      <c r="AU82" s="17">
        <v>3.472222222222222E-3</v>
      </c>
      <c r="AV82" s="17">
        <v>3.472222222222222E-3</v>
      </c>
      <c r="AW82" s="17">
        <v>3.472222222222222E-3</v>
      </c>
      <c r="AX82" s="17"/>
      <c r="AY82" s="17">
        <v>4.6296296296296293E-4</v>
      </c>
      <c r="AZ82" s="17">
        <v>3.4722222222222224E-4</v>
      </c>
      <c r="BA82" s="17"/>
      <c r="BB82" s="17"/>
      <c r="BC82" s="17"/>
      <c r="BD82" s="17">
        <v>3.4722222222222224E-4</v>
      </c>
      <c r="BE82" s="17">
        <v>6.9444444444444447E-4</v>
      </c>
      <c r="BF82" s="17">
        <v>6.9444444444444447E-4</v>
      </c>
      <c r="BG82" s="17">
        <v>6.9444444444444447E-4</v>
      </c>
      <c r="BH82" s="17">
        <v>6.9444444444444447E-4</v>
      </c>
      <c r="BI82" s="17">
        <v>1.3888888888888889E-3</v>
      </c>
      <c r="BJ82" s="17">
        <v>1.3888888888888889E-3</v>
      </c>
      <c r="BK82" s="17">
        <v>1.3888888888888889E-3</v>
      </c>
      <c r="BL82" s="17">
        <v>1.3888888888888889E-3</v>
      </c>
      <c r="BM82" s="17">
        <v>1.3888888888888889E-3</v>
      </c>
      <c r="BN82" s="17">
        <v>1.3888888888888889E-3</v>
      </c>
      <c r="BO82" s="17">
        <v>1.3888888888888889E-3</v>
      </c>
      <c r="BP82" s="17">
        <f t="shared" si="18"/>
        <v>5.8411214953271024E-4</v>
      </c>
      <c r="BQ82" s="17">
        <f t="shared" si="19"/>
        <v>5.8411214953271024E-4</v>
      </c>
    </row>
    <row r="83" spans="1:69" x14ac:dyDescent="0.25">
      <c r="A83" s="1">
        <f t="shared" si="20"/>
        <v>41</v>
      </c>
      <c r="B83" s="2">
        <f t="shared" si="21"/>
        <v>10</v>
      </c>
      <c r="C83" s="2">
        <f t="shared" si="22"/>
        <v>2021</v>
      </c>
      <c r="D83" s="48">
        <v>44480</v>
      </c>
      <c r="E83" t="s">
        <v>66</v>
      </c>
      <c r="F83" t="s">
        <v>14</v>
      </c>
      <c r="G83" s="47">
        <v>0.3125</v>
      </c>
      <c r="H83">
        <v>7.5</v>
      </c>
      <c r="I83">
        <v>378</v>
      </c>
      <c r="J83">
        <v>0</v>
      </c>
      <c r="K83" s="47">
        <v>0</v>
      </c>
      <c r="L83">
        <v>0</v>
      </c>
      <c r="M83" s="47">
        <v>0</v>
      </c>
      <c r="N83">
        <v>0</v>
      </c>
      <c r="O83">
        <v>1.5</v>
      </c>
      <c r="P83" s="47">
        <v>6.25E-2</v>
      </c>
      <c r="Q83">
        <v>0</v>
      </c>
      <c r="R83">
        <v>0</v>
      </c>
      <c r="S83">
        <v>0</v>
      </c>
      <c r="T83" s="15">
        <f t="shared" si="23"/>
        <v>0.25</v>
      </c>
      <c r="U83" s="16">
        <f t="shared" si="24"/>
        <v>360</v>
      </c>
      <c r="V83" s="17">
        <f t="shared" si="25"/>
        <v>6.6137566137566134E-4</v>
      </c>
      <c r="W83" s="18">
        <f t="shared" si="26"/>
        <v>0.95238095238095233</v>
      </c>
      <c r="X83" s="19">
        <f t="shared" si="27"/>
        <v>0</v>
      </c>
      <c r="Y83" s="17">
        <v>3.4722222222222224E-4</v>
      </c>
      <c r="Z83" s="17">
        <v>3.4722222222222224E-4</v>
      </c>
      <c r="AA83" s="17">
        <v>1.0416666666666667E-3</v>
      </c>
      <c r="AC83" s="17">
        <v>1.3888888888888889E-3</v>
      </c>
      <c r="AD83" s="17">
        <v>4.1666666666666669E-4</v>
      </c>
      <c r="AE83" s="17">
        <v>4.1666666666666669E-4</v>
      </c>
      <c r="AF83" s="17">
        <v>2.4305555555555556E-3</v>
      </c>
      <c r="AG83" s="17">
        <v>1.6203703703703703E-3</v>
      </c>
      <c r="AH83" s="17">
        <v>1.6203703703703703E-3</v>
      </c>
      <c r="AI83" s="17">
        <v>5.5555555555555556E-4</v>
      </c>
      <c r="AJ83" s="17">
        <v>5.5555555555555556E-4</v>
      </c>
      <c r="AK83" s="17">
        <v>5.5555555555555556E-4</v>
      </c>
      <c r="AL83" s="17">
        <v>5.5555555555555556E-4</v>
      </c>
      <c r="AM83" s="17"/>
      <c r="AN83" s="17"/>
      <c r="AO83" s="17"/>
      <c r="AP83" s="17">
        <v>2.0833333333333333E-3</v>
      </c>
      <c r="AQ83" s="17"/>
      <c r="AR83" s="17">
        <v>2.0833333333333333E-3</v>
      </c>
      <c r="AS83" s="17">
        <v>3.472222222222222E-3</v>
      </c>
      <c r="AT83" s="17">
        <v>3.472222222222222E-3</v>
      </c>
      <c r="AU83" s="17">
        <v>3.472222222222222E-3</v>
      </c>
      <c r="AV83" s="17">
        <v>3.472222222222222E-3</v>
      </c>
      <c r="AW83" s="17">
        <v>3.472222222222222E-3</v>
      </c>
      <c r="AX83" s="17"/>
      <c r="AY83" s="17">
        <v>4.6296296296296293E-4</v>
      </c>
      <c r="AZ83" s="17">
        <v>3.4722222222222224E-4</v>
      </c>
      <c r="BA83" s="17"/>
      <c r="BB83" s="17"/>
      <c r="BC83" s="17"/>
      <c r="BD83" s="17">
        <v>3.4722222222222224E-4</v>
      </c>
      <c r="BE83" s="17">
        <v>6.9444444444444447E-4</v>
      </c>
      <c r="BF83" s="17">
        <v>6.9444444444444447E-4</v>
      </c>
      <c r="BG83" s="17">
        <v>6.9444444444444447E-4</v>
      </c>
      <c r="BH83" s="17">
        <v>6.9444444444444447E-4</v>
      </c>
      <c r="BI83" s="17">
        <v>1.3888888888888889E-3</v>
      </c>
      <c r="BJ83" s="17">
        <v>1.3888888888888889E-3</v>
      </c>
      <c r="BK83" s="17">
        <v>1.3888888888888889E-3</v>
      </c>
      <c r="BL83" s="17">
        <v>1.3888888888888889E-3</v>
      </c>
      <c r="BM83" s="17">
        <v>1.3888888888888889E-3</v>
      </c>
      <c r="BN83" s="17">
        <v>1.3888888888888889E-3</v>
      </c>
      <c r="BO83" s="17">
        <v>1.3888888888888889E-3</v>
      </c>
      <c r="BP83" s="17">
        <f t="shared" si="18"/>
        <v>6.6137566137566134E-4</v>
      </c>
      <c r="BQ83" s="17">
        <f t="shared" si="19"/>
        <v>6.6137566137566134E-4</v>
      </c>
    </row>
    <row r="84" spans="1:69" x14ac:dyDescent="0.25">
      <c r="A84" s="1">
        <f t="shared" si="20"/>
        <v>41</v>
      </c>
      <c r="B84" s="2">
        <f t="shared" si="21"/>
        <v>10</v>
      </c>
      <c r="C84" s="2">
        <f t="shared" si="22"/>
        <v>2021</v>
      </c>
      <c r="D84" s="48">
        <v>44480</v>
      </c>
      <c r="E84" t="s">
        <v>66</v>
      </c>
      <c r="F84" t="s">
        <v>36</v>
      </c>
      <c r="G84" s="47">
        <v>0.3125</v>
      </c>
      <c r="H84">
        <v>7.5</v>
      </c>
      <c r="I84">
        <v>438</v>
      </c>
      <c r="J84">
        <v>0</v>
      </c>
      <c r="K84" s="47">
        <v>0</v>
      </c>
      <c r="L84">
        <v>0.5</v>
      </c>
      <c r="M84" s="47">
        <v>2.0833333333333332E-2</v>
      </c>
      <c r="N84">
        <v>0</v>
      </c>
      <c r="O84">
        <v>0.25</v>
      </c>
      <c r="P84" s="47">
        <v>1.0416666666666666E-2</v>
      </c>
      <c r="Q84">
        <v>0</v>
      </c>
      <c r="R84">
        <v>0</v>
      </c>
      <c r="S84">
        <v>0</v>
      </c>
      <c r="T84" s="15">
        <f t="shared" si="23"/>
        <v>0.30208333333333331</v>
      </c>
      <c r="U84" s="16">
        <f t="shared" si="24"/>
        <v>434.99999999999994</v>
      </c>
      <c r="V84" s="17">
        <f t="shared" si="25"/>
        <v>6.8968797564687972E-4</v>
      </c>
      <c r="W84" s="18">
        <f t="shared" si="26"/>
        <v>0.99315068493150671</v>
      </c>
      <c r="X84" s="19">
        <f t="shared" si="27"/>
        <v>0</v>
      </c>
      <c r="Y84" s="17">
        <v>3.4722222222222224E-4</v>
      </c>
      <c r="Z84" s="17">
        <v>3.4722222222222224E-4</v>
      </c>
      <c r="AA84" s="17">
        <v>1.0416666666666667E-3</v>
      </c>
      <c r="AC84" s="17">
        <v>1.3888888888888889E-3</v>
      </c>
      <c r="AD84" s="17">
        <v>4.1666666666666669E-4</v>
      </c>
      <c r="AE84" s="17">
        <v>4.1666666666666669E-4</v>
      </c>
      <c r="AF84" s="17">
        <v>2.4305555555555556E-3</v>
      </c>
      <c r="AG84" s="17">
        <v>1.6203703703703703E-3</v>
      </c>
      <c r="AH84" s="17">
        <v>1.6203703703703703E-3</v>
      </c>
      <c r="AI84" s="17">
        <v>5.5555555555555556E-4</v>
      </c>
      <c r="AJ84" s="17">
        <v>5.5555555555555556E-4</v>
      </c>
      <c r="AK84" s="17">
        <v>5.5555555555555556E-4</v>
      </c>
      <c r="AL84" s="17">
        <v>5.5555555555555556E-4</v>
      </c>
      <c r="AM84" s="17"/>
      <c r="AN84" s="17"/>
      <c r="AO84" s="17"/>
      <c r="AP84" s="17">
        <v>2.0833333333333333E-3</v>
      </c>
      <c r="AQ84" s="17"/>
      <c r="AR84" s="17">
        <v>2.0833333333333333E-3</v>
      </c>
      <c r="AS84" s="17">
        <v>3.472222222222222E-3</v>
      </c>
      <c r="AT84" s="17">
        <v>3.472222222222222E-3</v>
      </c>
      <c r="AU84" s="17">
        <v>3.472222222222222E-3</v>
      </c>
      <c r="AV84" s="17">
        <v>3.472222222222222E-3</v>
      </c>
      <c r="AW84" s="17">
        <v>3.472222222222222E-3</v>
      </c>
      <c r="AX84" s="17"/>
      <c r="AY84" s="17">
        <v>4.6296296296296293E-4</v>
      </c>
      <c r="AZ84" s="17">
        <v>3.4722222222222224E-4</v>
      </c>
      <c r="BA84" s="17"/>
      <c r="BB84" s="17"/>
      <c r="BC84" s="17"/>
      <c r="BD84" s="17">
        <v>3.4722222222222224E-4</v>
      </c>
      <c r="BE84" s="17">
        <v>6.9444444444444447E-4</v>
      </c>
      <c r="BF84" s="17">
        <v>6.9444444444444447E-4</v>
      </c>
      <c r="BG84" s="17">
        <v>6.9444444444444447E-4</v>
      </c>
      <c r="BH84" s="17">
        <v>6.9444444444444447E-4</v>
      </c>
      <c r="BI84" s="17">
        <v>1.3888888888888889E-3</v>
      </c>
      <c r="BJ84" s="17">
        <v>1.3888888888888889E-3</v>
      </c>
      <c r="BK84" s="17">
        <v>1.3888888888888889E-3</v>
      </c>
      <c r="BL84" s="17">
        <v>1.3888888888888889E-3</v>
      </c>
      <c r="BM84" s="17">
        <v>1.3888888888888889E-3</v>
      </c>
      <c r="BN84" s="17">
        <v>1.3888888888888889E-3</v>
      </c>
      <c r="BO84" s="17">
        <v>1.3888888888888889E-3</v>
      </c>
      <c r="BP84" s="17">
        <f t="shared" si="18"/>
        <v>6.8968797564687972E-4</v>
      </c>
      <c r="BQ84" s="17">
        <f t="shared" si="19"/>
        <v>6.8968797564687972E-4</v>
      </c>
    </row>
    <row r="85" spans="1:69" x14ac:dyDescent="0.25">
      <c r="A85" s="1">
        <f t="shared" si="20"/>
        <v>41</v>
      </c>
      <c r="B85" s="2">
        <f t="shared" si="21"/>
        <v>10</v>
      </c>
      <c r="C85" s="2">
        <f t="shared" si="22"/>
        <v>2021</v>
      </c>
      <c r="D85" s="48">
        <v>44480</v>
      </c>
      <c r="E85" t="s">
        <v>52</v>
      </c>
      <c r="F85" t="s">
        <v>13</v>
      </c>
      <c r="G85" s="47">
        <v>0.33333333333333331</v>
      </c>
      <c r="H85">
        <v>8</v>
      </c>
      <c r="I85">
        <v>56</v>
      </c>
      <c r="J85">
        <v>0</v>
      </c>
      <c r="K85" s="47">
        <v>0</v>
      </c>
      <c r="L85">
        <v>0</v>
      </c>
      <c r="M85" s="47">
        <v>0</v>
      </c>
      <c r="N85">
        <v>0</v>
      </c>
      <c r="O85">
        <v>0</v>
      </c>
      <c r="P85" s="47">
        <v>0</v>
      </c>
      <c r="Q85">
        <v>0</v>
      </c>
      <c r="R85">
        <v>0</v>
      </c>
      <c r="S85">
        <v>0</v>
      </c>
      <c r="T85" s="15">
        <f t="shared" si="23"/>
        <v>0.33333333333333331</v>
      </c>
      <c r="U85" s="16">
        <f t="shared" si="24"/>
        <v>479.99999999999994</v>
      </c>
      <c r="V85" s="17">
        <f t="shared" si="25"/>
        <v>5.9523809523809521E-3</v>
      </c>
      <c r="W85" s="18">
        <f t="shared" si="26"/>
        <v>8.5714285714285712</v>
      </c>
      <c r="X85" s="19">
        <f t="shared" si="27"/>
        <v>0</v>
      </c>
      <c r="Y85" s="17">
        <v>3.4722222222222224E-4</v>
      </c>
      <c r="Z85" s="17">
        <v>3.4722222222222224E-4</v>
      </c>
      <c r="AA85" s="17">
        <v>1.0416666666666667E-3</v>
      </c>
      <c r="AC85" s="17">
        <v>1.3888888888888889E-3</v>
      </c>
      <c r="AD85" s="17">
        <v>4.1666666666666669E-4</v>
      </c>
      <c r="AE85" s="17">
        <v>4.1666666666666669E-4</v>
      </c>
      <c r="AF85" s="17">
        <v>2.4305555555555556E-3</v>
      </c>
      <c r="AG85" s="17">
        <v>1.6203703703703703E-3</v>
      </c>
      <c r="AH85" s="17">
        <v>1.6203703703703703E-3</v>
      </c>
      <c r="AI85" s="17">
        <v>5.5555555555555556E-4</v>
      </c>
      <c r="AJ85" s="17">
        <v>5.5555555555555556E-4</v>
      </c>
      <c r="AK85" s="17">
        <v>5.5555555555555556E-4</v>
      </c>
      <c r="AL85" s="17">
        <v>5.5555555555555556E-4</v>
      </c>
      <c r="AM85" s="17"/>
      <c r="AN85" s="17"/>
      <c r="AO85" s="17"/>
      <c r="AP85" s="17">
        <v>2.0833333333333333E-3</v>
      </c>
      <c r="AQ85" s="17"/>
      <c r="AR85" s="17">
        <v>2.0833333333333333E-3</v>
      </c>
      <c r="AS85" s="17">
        <v>3.472222222222222E-3</v>
      </c>
      <c r="AT85" s="17">
        <v>3.472222222222222E-3</v>
      </c>
      <c r="AU85" s="17">
        <v>3.472222222222222E-3</v>
      </c>
      <c r="AV85" s="17">
        <v>3.472222222222222E-3</v>
      </c>
      <c r="AW85" s="17">
        <v>3.472222222222222E-3</v>
      </c>
      <c r="AX85" s="17"/>
      <c r="AY85" s="17">
        <v>4.6296296296296293E-4</v>
      </c>
      <c r="AZ85" s="17">
        <v>3.4722222222222224E-4</v>
      </c>
      <c r="BA85" s="17"/>
      <c r="BB85" s="17"/>
      <c r="BC85" s="17"/>
      <c r="BD85" s="17">
        <v>3.4722222222222224E-4</v>
      </c>
      <c r="BE85" s="17">
        <v>6.9444444444444447E-4</v>
      </c>
      <c r="BF85" s="17">
        <v>6.9444444444444447E-4</v>
      </c>
      <c r="BG85" s="17">
        <v>6.9444444444444447E-4</v>
      </c>
      <c r="BH85" s="17">
        <v>6.9444444444444447E-4</v>
      </c>
      <c r="BI85" s="17">
        <v>1.3888888888888889E-3</v>
      </c>
      <c r="BJ85" s="17">
        <v>1.3888888888888889E-3</v>
      </c>
      <c r="BK85" s="17">
        <v>1.3888888888888889E-3</v>
      </c>
      <c r="BL85" s="17">
        <v>1.3888888888888889E-3</v>
      </c>
      <c r="BM85" s="17">
        <v>1.3888888888888889E-3</v>
      </c>
      <c r="BN85" s="17">
        <v>1.3888888888888889E-3</v>
      </c>
      <c r="BO85" s="17">
        <v>1.3888888888888889E-3</v>
      </c>
      <c r="BP85" s="17">
        <f t="shared" si="18"/>
        <v>5.9523809523809521E-3</v>
      </c>
      <c r="BQ85" s="17">
        <f t="shared" si="19"/>
        <v>5.9523809523809521E-3</v>
      </c>
    </row>
    <row r="86" spans="1:69" x14ac:dyDescent="0.25">
      <c r="A86" s="1">
        <f t="shared" si="20"/>
        <v>41</v>
      </c>
      <c r="B86" s="2">
        <f t="shared" si="21"/>
        <v>10</v>
      </c>
      <c r="C86" s="2">
        <f t="shared" si="22"/>
        <v>2021</v>
      </c>
      <c r="D86" s="48">
        <v>44481</v>
      </c>
      <c r="E86" t="s">
        <v>59</v>
      </c>
      <c r="F86" t="s">
        <v>13</v>
      </c>
      <c r="G86" s="47">
        <v>0.33333333333333331</v>
      </c>
      <c r="H86">
        <v>8</v>
      </c>
      <c r="I86">
        <v>141</v>
      </c>
      <c r="J86">
        <v>0</v>
      </c>
      <c r="K86" s="47">
        <v>0</v>
      </c>
      <c r="L86">
        <v>0</v>
      </c>
      <c r="M86" s="47">
        <v>0</v>
      </c>
      <c r="N86">
        <v>17</v>
      </c>
      <c r="O86">
        <v>0</v>
      </c>
      <c r="P86" s="47">
        <v>0</v>
      </c>
      <c r="Q86">
        <v>0</v>
      </c>
      <c r="R86">
        <v>0</v>
      </c>
      <c r="S86">
        <v>0</v>
      </c>
      <c r="T86" s="15">
        <f t="shared" si="23"/>
        <v>0.33333333333333331</v>
      </c>
      <c r="U86" s="16">
        <f t="shared" si="24"/>
        <v>479.99999999999994</v>
      </c>
      <c r="V86" s="17">
        <f t="shared" si="25"/>
        <v>2.3640661938534278E-3</v>
      </c>
      <c r="W86" s="18">
        <f t="shared" si="26"/>
        <v>3.4042553191489358</v>
      </c>
      <c r="X86" s="19">
        <f t="shared" si="27"/>
        <v>12.056737588652481</v>
      </c>
      <c r="Y86" s="17">
        <v>3.4722222222222224E-4</v>
      </c>
      <c r="Z86" s="17">
        <v>3.4722222222222224E-4</v>
      </c>
      <c r="AA86" s="17">
        <v>1.0416666666666667E-3</v>
      </c>
      <c r="AC86" s="17">
        <v>1.3888888888888889E-3</v>
      </c>
      <c r="AD86" s="17">
        <v>4.1666666666666669E-4</v>
      </c>
      <c r="AE86" s="17">
        <v>4.1666666666666669E-4</v>
      </c>
      <c r="AF86" s="17">
        <v>2.4305555555555556E-3</v>
      </c>
      <c r="AG86" s="17">
        <v>1.6203703703703703E-3</v>
      </c>
      <c r="AH86" s="17">
        <v>1.6203703703703703E-3</v>
      </c>
      <c r="AI86" s="17">
        <v>5.5555555555555556E-4</v>
      </c>
      <c r="AJ86" s="17">
        <v>5.5555555555555556E-4</v>
      </c>
      <c r="AK86" s="17">
        <v>5.5555555555555556E-4</v>
      </c>
      <c r="AL86" s="17">
        <v>5.5555555555555556E-4</v>
      </c>
      <c r="AM86" s="17"/>
      <c r="AN86" s="17"/>
      <c r="AO86" s="17"/>
      <c r="AP86" s="17">
        <v>2.0833333333333333E-3</v>
      </c>
      <c r="AQ86" s="17"/>
      <c r="AR86" s="17">
        <v>2.0833333333333333E-3</v>
      </c>
      <c r="AS86" s="17">
        <v>3.472222222222222E-3</v>
      </c>
      <c r="AT86" s="17">
        <v>3.472222222222222E-3</v>
      </c>
      <c r="AU86" s="17">
        <v>3.472222222222222E-3</v>
      </c>
      <c r="AV86" s="17">
        <v>3.472222222222222E-3</v>
      </c>
      <c r="AW86" s="17">
        <v>3.472222222222222E-3</v>
      </c>
      <c r="AX86" s="17"/>
      <c r="AY86" s="17">
        <v>4.6296296296296293E-4</v>
      </c>
      <c r="AZ86" s="17">
        <v>3.4722222222222224E-4</v>
      </c>
      <c r="BA86" s="17"/>
      <c r="BB86" s="17"/>
      <c r="BC86" s="17"/>
      <c r="BD86" s="17">
        <v>3.4722222222222224E-4</v>
      </c>
      <c r="BE86" s="17">
        <v>6.9444444444444447E-4</v>
      </c>
      <c r="BF86" s="17">
        <v>6.9444444444444447E-4</v>
      </c>
      <c r="BG86" s="17">
        <v>6.9444444444444447E-4</v>
      </c>
      <c r="BH86" s="17">
        <v>6.9444444444444447E-4</v>
      </c>
      <c r="BI86" s="17">
        <v>1.3888888888888889E-3</v>
      </c>
      <c r="BJ86" s="17">
        <v>1.3888888888888889E-3</v>
      </c>
      <c r="BK86" s="17">
        <v>1.3888888888888889E-3</v>
      </c>
      <c r="BL86" s="17">
        <v>1.3888888888888889E-3</v>
      </c>
      <c r="BM86" s="17">
        <v>1.3888888888888889E-3</v>
      </c>
      <c r="BN86" s="17">
        <v>1.3888888888888889E-3</v>
      </c>
      <c r="BO86" s="17">
        <v>1.3888888888888889E-3</v>
      </c>
      <c r="BP86" s="17">
        <f t="shared" si="18"/>
        <v>2.3640661938534278E-3</v>
      </c>
      <c r="BQ86" s="17">
        <f t="shared" si="19"/>
        <v>2.3640661938534278E-3</v>
      </c>
    </row>
    <row r="87" spans="1:69" x14ac:dyDescent="0.25">
      <c r="A87" s="1">
        <f t="shared" si="20"/>
        <v>41</v>
      </c>
      <c r="B87" s="2">
        <f t="shared" si="21"/>
        <v>10</v>
      </c>
      <c r="C87" s="2">
        <f t="shared" si="22"/>
        <v>2021</v>
      </c>
      <c r="D87" s="48">
        <v>44481</v>
      </c>
      <c r="E87" t="s">
        <v>62</v>
      </c>
      <c r="F87" t="s">
        <v>13</v>
      </c>
      <c r="G87" s="47">
        <v>0.33333333333333331</v>
      </c>
      <c r="H87">
        <v>8</v>
      </c>
      <c r="I87">
        <v>157</v>
      </c>
      <c r="J87">
        <v>0</v>
      </c>
      <c r="K87" s="47">
        <v>0</v>
      </c>
      <c r="L87">
        <v>0</v>
      </c>
      <c r="M87" s="47">
        <v>0</v>
      </c>
      <c r="N87">
        <v>10</v>
      </c>
      <c r="O87">
        <v>0</v>
      </c>
      <c r="P87" s="47">
        <v>0</v>
      </c>
      <c r="Q87">
        <v>0</v>
      </c>
      <c r="R87">
        <v>0</v>
      </c>
      <c r="S87">
        <v>0</v>
      </c>
      <c r="T87" s="15">
        <f t="shared" si="23"/>
        <v>0.33333333333333331</v>
      </c>
      <c r="U87" s="16">
        <f t="shared" si="24"/>
        <v>479.99999999999994</v>
      </c>
      <c r="V87" s="17">
        <f t="shared" si="25"/>
        <v>2.1231422505307855E-3</v>
      </c>
      <c r="W87" s="18">
        <f t="shared" si="26"/>
        <v>3.057324840764331</v>
      </c>
      <c r="X87" s="19">
        <f t="shared" si="27"/>
        <v>6.369426751592357</v>
      </c>
      <c r="Y87" s="17">
        <v>3.4722222222222224E-4</v>
      </c>
      <c r="Z87" s="17">
        <v>3.4722222222222224E-4</v>
      </c>
      <c r="AA87" s="17">
        <v>1.0416666666666667E-3</v>
      </c>
      <c r="AC87" s="17">
        <v>1.3888888888888889E-3</v>
      </c>
      <c r="AD87" s="17">
        <v>4.1666666666666669E-4</v>
      </c>
      <c r="AE87" s="17">
        <v>4.1666666666666669E-4</v>
      </c>
      <c r="AF87" s="17">
        <v>2.4305555555555556E-3</v>
      </c>
      <c r="AG87" s="17">
        <v>1.6203703703703703E-3</v>
      </c>
      <c r="AH87" s="17">
        <v>1.6203703703703703E-3</v>
      </c>
      <c r="AI87" s="17">
        <v>5.5555555555555556E-4</v>
      </c>
      <c r="AJ87" s="17">
        <v>5.5555555555555556E-4</v>
      </c>
      <c r="AK87" s="17">
        <v>5.5555555555555556E-4</v>
      </c>
      <c r="AL87" s="17">
        <v>5.5555555555555556E-4</v>
      </c>
      <c r="AM87" s="17"/>
      <c r="AN87" s="17"/>
      <c r="AO87" s="17"/>
      <c r="AP87" s="17">
        <v>2.0833333333333333E-3</v>
      </c>
      <c r="AQ87" s="17"/>
      <c r="AR87" s="17">
        <v>2.0833333333333333E-3</v>
      </c>
      <c r="AS87" s="17">
        <v>3.472222222222222E-3</v>
      </c>
      <c r="AT87" s="17">
        <v>3.472222222222222E-3</v>
      </c>
      <c r="AU87" s="17">
        <v>3.472222222222222E-3</v>
      </c>
      <c r="AV87" s="17">
        <v>3.472222222222222E-3</v>
      </c>
      <c r="AW87" s="17">
        <v>3.472222222222222E-3</v>
      </c>
      <c r="AX87" s="17"/>
      <c r="AY87" s="17">
        <v>4.6296296296296293E-4</v>
      </c>
      <c r="AZ87" s="17">
        <v>3.4722222222222224E-4</v>
      </c>
      <c r="BA87" s="17"/>
      <c r="BB87" s="17"/>
      <c r="BC87" s="17"/>
      <c r="BD87" s="17">
        <v>3.4722222222222224E-4</v>
      </c>
      <c r="BE87" s="17">
        <v>6.9444444444444447E-4</v>
      </c>
      <c r="BF87" s="17">
        <v>6.9444444444444447E-4</v>
      </c>
      <c r="BG87" s="17">
        <v>6.9444444444444447E-4</v>
      </c>
      <c r="BH87" s="17">
        <v>6.9444444444444447E-4</v>
      </c>
      <c r="BI87" s="17">
        <v>1.3888888888888889E-3</v>
      </c>
      <c r="BJ87" s="17">
        <v>1.3888888888888889E-3</v>
      </c>
      <c r="BK87" s="17">
        <v>1.3888888888888889E-3</v>
      </c>
      <c r="BL87" s="17">
        <v>1.3888888888888889E-3</v>
      </c>
      <c r="BM87" s="17">
        <v>1.3888888888888889E-3</v>
      </c>
      <c r="BN87" s="17">
        <v>1.3888888888888889E-3</v>
      </c>
      <c r="BO87" s="17">
        <v>1.3888888888888889E-3</v>
      </c>
      <c r="BP87" s="17">
        <f t="shared" si="18"/>
        <v>2.1231422505307855E-3</v>
      </c>
      <c r="BQ87" s="17">
        <f t="shared" si="19"/>
        <v>2.1231422505307855E-3</v>
      </c>
    </row>
    <row r="88" spans="1:69" x14ac:dyDescent="0.25">
      <c r="A88" s="1">
        <f t="shared" si="20"/>
        <v>41</v>
      </c>
      <c r="B88" s="2">
        <f t="shared" si="21"/>
        <v>10</v>
      </c>
      <c r="C88" s="2">
        <f t="shared" si="22"/>
        <v>2021</v>
      </c>
      <c r="D88" s="48">
        <v>44481</v>
      </c>
      <c r="E88" t="s">
        <v>72</v>
      </c>
      <c r="F88" t="s">
        <v>13</v>
      </c>
      <c r="G88" s="47">
        <v>0.29166666666666669</v>
      </c>
      <c r="H88">
        <v>7</v>
      </c>
      <c r="I88">
        <v>200</v>
      </c>
      <c r="J88">
        <v>0</v>
      </c>
      <c r="K88" s="47">
        <v>0</v>
      </c>
      <c r="L88">
        <v>0</v>
      </c>
      <c r="M88" s="47">
        <v>0</v>
      </c>
      <c r="N88">
        <v>13</v>
      </c>
      <c r="O88">
        <v>0</v>
      </c>
      <c r="P88" s="47">
        <v>0</v>
      </c>
      <c r="Q88">
        <v>0</v>
      </c>
      <c r="R88">
        <v>0</v>
      </c>
      <c r="S88">
        <v>0</v>
      </c>
      <c r="T88" s="15">
        <f t="shared" si="23"/>
        <v>0.29166666666666669</v>
      </c>
      <c r="U88" s="16">
        <f t="shared" si="24"/>
        <v>420</v>
      </c>
      <c r="V88" s="17">
        <f t="shared" si="25"/>
        <v>1.4583333333333334E-3</v>
      </c>
      <c r="W88" s="18">
        <f t="shared" si="26"/>
        <v>2.1</v>
      </c>
      <c r="X88" s="19">
        <f t="shared" si="27"/>
        <v>6.5</v>
      </c>
      <c r="Y88" s="17">
        <v>3.4722222222222224E-4</v>
      </c>
      <c r="Z88" s="17">
        <v>3.4722222222222224E-4</v>
      </c>
      <c r="AA88" s="17">
        <v>1.0416666666666667E-3</v>
      </c>
      <c r="AC88" s="17">
        <v>1.3888888888888889E-3</v>
      </c>
      <c r="AD88" s="17">
        <v>4.1666666666666669E-4</v>
      </c>
      <c r="AE88" s="17">
        <v>4.1666666666666669E-4</v>
      </c>
      <c r="AF88" s="17">
        <v>2.4305555555555556E-3</v>
      </c>
      <c r="AG88" s="17">
        <v>1.6203703703703703E-3</v>
      </c>
      <c r="AH88" s="17">
        <v>1.6203703703703703E-3</v>
      </c>
      <c r="AI88" s="17">
        <v>5.5555555555555556E-4</v>
      </c>
      <c r="AJ88" s="17">
        <v>5.5555555555555556E-4</v>
      </c>
      <c r="AK88" s="17">
        <v>5.5555555555555556E-4</v>
      </c>
      <c r="AL88" s="17">
        <v>5.5555555555555556E-4</v>
      </c>
      <c r="AM88" s="17"/>
      <c r="AN88" s="17"/>
      <c r="AO88" s="17"/>
      <c r="AP88" s="17">
        <v>2.0833333333333333E-3</v>
      </c>
      <c r="AQ88" s="17"/>
      <c r="AR88" s="17">
        <v>2.0833333333333333E-3</v>
      </c>
      <c r="AS88" s="17">
        <v>3.472222222222222E-3</v>
      </c>
      <c r="AT88" s="17">
        <v>3.472222222222222E-3</v>
      </c>
      <c r="AU88" s="17">
        <v>3.472222222222222E-3</v>
      </c>
      <c r="AV88" s="17">
        <v>3.472222222222222E-3</v>
      </c>
      <c r="AW88" s="17">
        <v>3.472222222222222E-3</v>
      </c>
      <c r="AX88" s="17"/>
      <c r="AY88" s="17">
        <v>4.6296296296296293E-4</v>
      </c>
      <c r="AZ88" s="17">
        <v>3.4722222222222224E-4</v>
      </c>
      <c r="BA88" s="17"/>
      <c r="BB88" s="17"/>
      <c r="BC88" s="17"/>
      <c r="BD88" s="17">
        <v>3.4722222222222224E-4</v>
      </c>
      <c r="BE88" s="17">
        <v>6.9444444444444447E-4</v>
      </c>
      <c r="BF88" s="17">
        <v>6.9444444444444447E-4</v>
      </c>
      <c r="BG88" s="17">
        <v>6.9444444444444447E-4</v>
      </c>
      <c r="BH88" s="17">
        <v>6.9444444444444447E-4</v>
      </c>
      <c r="BI88" s="17">
        <v>1.3888888888888889E-3</v>
      </c>
      <c r="BJ88" s="17">
        <v>1.3888888888888889E-3</v>
      </c>
      <c r="BK88" s="17">
        <v>1.3888888888888889E-3</v>
      </c>
      <c r="BL88" s="17">
        <v>1.3888888888888889E-3</v>
      </c>
      <c r="BM88" s="17">
        <v>1.3888888888888889E-3</v>
      </c>
      <c r="BN88" s="17">
        <v>1.3888888888888889E-3</v>
      </c>
      <c r="BO88" s="17">
        <v>1.3888888888888889E-3</v>
      </c>
      <c r="BP88" s="17">
        <f t="shared" si="18"/>
        <v>1.4583333333333334E-3</v>
      </c>
      <c r="BQ88" s="17">
        <f t="shared" si="19"/>
        <v>1.4583333333333334E-3</v>
      </c>
    </row>
    <row r="89" spans="1:69" x14ac:dyDescent="0.25">
      <c r="A89" s="1">
        <f t="shared" si="20"/>
        <v>41</v>
      </c>
      <c r="B89" s="2">
        <f t="shared" si="21"/>
        <v>10</v>
      </c>
      <c r="C89" s="2">
        <f t="shared" si="22"/>
        <v>2021</v>
      </c>
      <c r="D89" s="48">
        <v>44481</v>
      </c>
      <c r="E89" t="s">
        <v>67</v>
      </c>
      <c r="F89" t="s">
        <v>13</v>
      </c>
      <c r="G89" s="47">
        <v>0.19791666666666666</v>
      </c>
      <c r="H89">
        <v>4.75</v>
      </c>
      <c r="I89">
        <v>21</v>
      </c>
      <c r="J89">
        <v>0</v>
      </c>
      <c r="K89" s="47">
        <v>0</v>
      </c>
      <c r="L89">
        <v>0</v>
      </c>
      <c r="M89" s="47">
        <v>0</v>
      </c>
      <c r="N89">
        <v>0</v>
      </c>
      <c r="O89">
        <v>0</v>
      </c>
      <c r="P89" s="47">
        <v>0</v>
      </c>
      <c r="Q89">
        <v>0</v>
      </c>
      <c r="R89">
        <v>0</v>
      </c>
      <c r="S89">
        <v>0</v>
      </c>
      <c r="T89" s="15">
        <f t="shared" si="23"/>
        <v>0.19791666666666666</v>
      </c>
      <c r="U89" s="16">
        <f t="shared" si="24"/>
        <v>285</v>
      </c>
      <c r="V89" s="17">
        <f t="shared" si="25"/>
        <v>9.4246031746031741E-3</v>
      </c>
      <c r="W89" s="18">
        <f t="shared" si="26"/>
        <v>13.571428571428571</v>
      </c>
      <c r="X89" s="19">
        <f t="shared" si="27"/>
        <v>0</v>
      </c>
      <c r="Y89" s="17">
        <v>3.4722222222222224E-4</v>
      </c>
      <c r="Z89" s="17">
        <v>3.4722222222222224E-4</v>
      </c>
      <c r="AA89" s="17">
        <v>1.0416666666666667E-3</v>
      </c>
      <c r="AC89" s="17">
        <v>1.3888888888888889E-3</v>
      </c>
      <c r="AD89" s="17">
        <v>4.1666666666666669E-4</v>
      </c>
      <c r="AE89" s="17">
        <v>4.1666666666666669E-4</v>
      </c>
      <c r="AF89" s="17">
        <v>2.4305555555555556E-3</v>
      </c>
      <c r="AG89" s="17">
        <v>1.6203703703703703E-3</v>
      </c>
      <c r="AH89" s="17">
        <v>1.6203703703703703E-3</v>
      </c>
      <c r="AI89" s="17">
        <v>5.5555555555555556E-4</v>
      </c>
      <c r="AJ89" s="17">
        <v>5.5555555555555556E-4</v>
      </c>
      <c r="AK89" s="17">
        <v>5.5555555555555556E-4</v>
      </c>
      <c r="AL89" s="17">
        <v>5.5555555555555556E-4</v>
      </c>
      <c r="AM89" s="17"/>
      <c r="AN89" s="17"/>
      <c r="AO89" s="17"/>
      <c r="AP89" s="17">
        <v>2.0833333333333333E-3</v>
      </c>
      <c r="AQ89" s="17"/>
      <c r="AR89" s="17">
        <v>2.0833333333333333E-3</v>
      </c>
      <c r="AS89" s="17">
        <v>3.472222222222222E-3</v>
      </c>
      <c r="AT89" s="17">
        <v>3.472222222222222E-3</v>
      </c>
      <c r="AU89" s="17">
        <v>3.472222222222222E-3</v>
      </c>
      <c r="AV89" s="17">
        <v>3.472222222222222E-3</v>
      </c>
      <c r="AW89" s="17">
        <v>3.472222222222222E-3</v>
      </c>
      <c r="AX89" s="17"/>
      <c r="AY89" s="17">
        <v>4.6296296296296293E-4</v>
      </c>
      <c r="AZ89" s="17">
        <v>3.4722222222222224E-4</v>
      </c>
      <c r="BA89" s="17"/>
      <c r="BB89" s="17"/>
      <c r="BC89" s="17"/>
      <c r="BD89" s="17">
        <v>3.4722222222222224E-4</v>
      </c>
      <c r="BE89" s="17">
        <v>6.9444444444444447E-4</v>
      </c>
      <c r="BF89" s="17">
        <v>6.9444444444444447E-4</v>
      </c>
      <c r="BG89" s="17">
        <v>6.9444444444444447E-4</v>
      </c>
      <c r="BH89" s="17">
        <v>6.9444444444444447E-4</v>
      </c>
      <c r="BI89" s="17">
        <v>1.3888888888888889E-3</v>
      </c>
      <c r="BJ89" s="17">
        <v>1.3888888888888889E-3</v>
      </c>
      <c r="BK89" s="17">
        <v>1.3888888888888889E-3</v>
      </c>
      <c r="BL89" s="17">
        <v>1.3888888888888889E-3</v>
      </c>
      <c r="BM89" s="17">
        <v>1.3888888888888889E-3</v>
      </c>
      <c r="BN89" s="17">
        <v>1.3888888888888889E-3</v>
      </c>
      <c r="BO89" s="17">
        <v>1.3888888888888889E-3</v>
      </c>
      <c r="BP89" s="17">
        <f t="shared" si="18"/>
        <v>9.4246031746031741E-3</v>
      </c>
      <c r="BQ89" s="17">
        <f t="shared" si="19"/>
        <v>9.4246031746031741E-3</v>
      </c>
    </row>
    <row r="90" spans="1:69" x14ac:dyDescent="0.25">
      <c r="A90" s="1">
        <f t="shared" si="20"/>
        <v>41</v>
      </c>
      <c r="B90" s="2">
        <f t="shared" si="21"/>
        <v>10</v>
      </c>
      <c r="C90" s="2">
        <f t="shared" si="22"/>
        <v>2021</v>
      </c>
      <c r="D90" s="48">
        <v>44481</v>
      </c>
      <c r="E90" t="s">
        <v>67</v>
      </c>
      <c r="F90" t="s">
        <v>13</v>
      </c>
      <c r="G90" s="47">
        <v>0.33333333333333331</v>
      </c>
      <c r="H90">
        <v>8</v>
      </c>
      <c r="I90">
        <v>13</v>
      </c>
      <c r="J90">
        <v>0</v>
      </c>
      <c r="K90" s="47">
        <v>0</v>
      </c>
      <c r="L90">
        <v>0</v>
      </c>
      <c r="M90" s="47">
        <v>0</v>
      </c>
      <c r="N90">
        <v>0</v>
      </c>
      <c r="O90">
        <v>0</v>
      </c>
      <c r="P90" s="47">
        <v>0</v>
      </c>
      <c r="Q90">
        <v>0</v>
      </c>
      <c r="R90">
        <v>0</v>
      </c>
      <c r="S90">
        <v>0</v>
      </c>
      <c r="T90" s="15">
        <f t="shared" si="23"/>
        <v>0.33333333333333331</v>
      </c>
      <c r="U90" s="16">
        <f t="shared" si="24"/>
        <v>479.99999999999994</v>
      </c>
      <c r="V90" s="17">
        <f t="shared" si="25"/>
        <v>2.564102564102564E-2</v>
      </c>
      <c r="W90" s="18">
        <f t="shared" si="26"/>
        <v>36.92307692307692</v>
      </c>
      <c r="X90" s="19">
        <f t="shared" si="27"/>
        <v>0</v>
      </c>
      <c r="Y90" s="17">
        <v>3.4722222222222224E-4</v>
      </c>
      <c r="Z90" s="17">
        <v>3.4722222222222224E-4</v>
      </c>
      <c r="AA90" s="17">
        <v>1.0416666666666667E-3</v>
      </c>
      <c r="AC90" s="17">
        <v>1.3888888888888889E-3</v>
      </c>
      <c r="AD90" s="17">
        <v>4.1666666666666669E-4</v>
      </c>
      <c r="AE90" s="17">
        <v>4.1666666666666669E-4</v>
      </c>
      <c r="AF90" s="17">
        <v>2.4305555555555556E-3</v>
      </c>
      <c r="AG90" s="17">
        <v>1.6203703703703703E-3</v>
      </c>
      <c r="AH90" s="17">
        <v>1.6203703703703703E-3</v>
      </c>
      <c r="AI90" s="17">
        <v>5.5555555555555556E-4</v>
      </c>
      <c r="AJ90" s="17">
        <v>5.5555555555555556E-4</v>
      </c>
      <c r="AK90" s="17">
        <v>5.5555555555555556E-4</v>
      </c>
      <c r="AL90" s="17">
        <v>5.5555555555555556E-4</v>
      </c>
      <c r="AM90" s="17"/>
      <c r="AN90" s="17"/>
      <c r="AO90" s="17"/>
      <c r="AP90" s="17">
        <v>2.0833333333333333E-3</v>
      </c>
      <c r="AQ90" s="17"/>
      <c r="AR90" s="17">
        <v>2.0833333333333333E-3</v>
      </c>
      <c r="AS90" s="17">
        <v>3.472222222222222E-3</v>
      </c>
      <c r="AT90" s="17">
        <v>3.472222222222222E-3</v>
      </c>
      <c r="AU90" s="17">
        <v>3.472222222222222E-3</v>
      </c>
      <c r="AV90" s="17">
        <v>3.472222222222222E-3</v>
      </c>
      <c r="AW90" s="17">
        <v>3.472222222222222E-3</v>
      </c>
      <c r="AX90" s="17"/>
      <c r="AY90" s="17">
        <v>4.6296296296296293E-4</v>
      </c>
      <c r="AZ90" s="17">
        <v>3.4722222222222224E-4</v>
      </c>
      <c r="BA90" s="17"/>
      <c r="BB90" s="17"/>
      <c r="BC90" s="17"/>
      <c r="BD90" s="17">
        <v>3.4722222222222224E-4</v>
      </c>
      <c r="BE90" s="17">
        <v>6.9444444444444447E-4</v>
      </c>
      <c r="BF90" s="17">
        <v>6.9444444444444447E-4</v>
      </c>
      <c r="BG90" s="17">
        <v>6.9444444444444447E-4</v>
      </c>
      <c r="BH90" s="17">
        <v>6.9444444444444447E-4</v>
      </c>
      <c r="BI90" s="17">
        <v>1.3888888888888889E-3</v>
      </c>
      <c r="BJ90" s="17">
        <v>1.3888888888888889E-3</v>
      </c>
      <c r="BK90" s="17">
        <v>1.3888888888888889E-3</v>
      </c>
      <c r="BL90" s="17">
        <v>1.3888888888888889E-3</v>
      </c>
      <c r="BM90" s="17">
        <v>1.3888888888888889E-3</v>
      </c>
      <c r="BN90" s="17">
        <v>1.3888888888888889E-3</v>
      </c>
      <c r="BO90" s="17">
        <v>1.3888888888888889E-3</v>
      </c>
      <c r="BP90" s="17">
        <f t="shared" si="18"/>
        <v>2.564102564102564E-2</v>
      </c>
      <c r="BQ90" s="17">
        <f t="shared" si="19"/>
        <v>2.564102564102564E-2</v>
      </c>
    </row>
    <row r="91" spans="1:69" x14ac:dyDescent="0.25">
      <c r="A91" s="1">
        <f t="shared" si="20"/>
        <v>41</v>
      </c>
      <c r="B91" s="2">
        <f t="shared" si="21"/>
        <v>10</v>
      </c>
      <c r="C91" s="2">
        <f t="shared" si="22"/>
        <v>2021</v>
      </c>
      <c r="D91" s="48">
        <v>44481</v>
      </c>
      <c r="E91" t="s">
        <v>67</v>
      </c>
      <c r="F91" t="s">
        <v>13</v>
      </c>
      <c r="G91" s="47">
        <v>0.33333333333333331</v>
      </c>
      <c r="H91">
        <v>8</v>
      </c>
      <c r="I91">
        <v>142</v>
      </c>
      <c r="J91">
        <v>0</v>
      </c>
      <c r="K91" s="47">
        <v>0</v>
      </c>
      <c r="L91">
        <v>0</v>
      </c>
      <c r="M91" s="47">
        <v>0</v>
      </c>
      <c r="N91">
        <v>0</v>
      </c>
      <c r="O91">
        <v>0</v>
      </c>
      <c r="P91" s="47">
        <v>0</v>
      </c>
      <c r="Q91">
        <v>0</v>
      </c>
      <c r="R91">
        <v>0</v>
      </c>
      <c r="S91">
        <v>0</v>
      </c>
      <c r="T91" s="15">
        <f t="shared" si="23"/>
        <v>0.33333333333333331</v>
      </c>
      <c r="U91" s="16">
        <f t="shared" si="24"/>
        <v>479.99999999999994</v>
      </c>
      <c r="V91" s="17">
        <f t="shared" si="25"/>
        <v>2.3474178403755869E-3</v>
      </c>
      <c r="W91" s="18">
        <f t="shared" si="26"/>
        <v>3.3802816901408446</v>
      </c>
      <c r="X91" s="19">
        <f t="shared" si="27"/>
        <v>0</v>
      </c>
      <c r="Y91" s="17">
        <v>3.4722222222222224E-4</v>
      </c>
      <c r="Z91" s="17">
        <v>3.4722222222222224E-4</v>
      </c>
      <c r="AA91" s="17">
        <v>1.0416666666666667E-3</v>
      </c>
      <c r="AC91" s="17">
        <v>1.3888888888888889E-3</v>
      </c>
      <c r="AD91" s="17">
        <v>4.1666666666666669E-4</v>
      </c>
      <c r="AE91" s="17">
        <v>4.1666666666666669E-4</v>
      </c>
      <c r="AF91" s="17">
        <v>2.4305555555555556E-3</v>
      </c>
      <c r="AG91" s="17">
        <v>1.6203703703703703E-3</v>
      </c>
      <c r="AH91" s="17">
        <v>1.6203703703703703E-3</v>
      </c>
      <c r="AI91" s="17">
        <v>5.5555555555555556E-4</v>
      </c>
      <c r="AJ91" s="17">
        <v>5.5555555555555556E-4</v>
      </c>
      <c r="AK91" s="17">
        <v>5.5555555555555556E-4</v>
      </c>
      <c r="AL91" s="17">
        <v>5.5555555555555556E-4</v>
      </c>
      <c r="AM91" s="17"/>
      <c r="AN91" s="17"/>
      <c r="AO91" s="17"/>
      <c r="AP91" s="17">
        <v>2.0833333333333333E-3</v>
      </c>
      <c r="AQ91" s="17"/>
      <c r="AR91" s="17">
        <v>2.0833333333333333E-3</v>
      </c>
      <c r="AS91" s="17">
        <v>3.472222222222222E-3</v>
      </c>
      <c r="AT91" s="17">
        <v>3.472222222222222E-3</v>
      </c>
      <c r="AU91" s="17">
        <v>3.472222222222222E-3</v>
      </c>
      <c r="AV91" s="17">
        <v>3.472222222222222E-3</v>
      </c>
      <c r="AW91" s="17">
        <v>3.472222222222222E-3</v>
      </c>
      <c r="AX91" s="17"/>
      <c r="AY91" s="17">
        <v>4.6296296296296293E-4</v>
      </c>
      <c r="AZ91" s="17">
        <v>3.4722222222222224E-4</v>
      </c>
      <c r="BA91" s="17"/>
      <c r="BB91" s="17"/>
      <c r="BC91" s="17"/>
      <c r="BD91" s="17">
        <v>3.4722222222222224E-4</v>
      </c>
      <c r="BE91" s="17">
        <v>6.9444444444444447E-4</v>
      </c>
      <c r="BF91" s="17">
        <v>6.9444444444444447E-4</v>
      </c>
      <c r="BG91" s="17">
        <v>6.9444444444444447E-4</v>
      </c>
      <c r="BH91" s="17">
        <v>6.9444444444444447E-4</v>
      </c>
      <c r="BI91" s="17">
        <v>1.3888888888888889E-3</v>
      </c>
      <c r="BJ91" s="17">
        <v>1.3888888888888889E-3</v>
      </c>
      <c r="BK91" s="17">
        <v>1.3888888888888889E-3</v>
      </c>
      <c r="BL91" s="17">
        <v>1.3888888888888889E-3</v>
      </c>
      <c r="BM91" s="17">
        <v>1.3888888888888889E-3</v>
      </c>
      <c r="BN91" s="17">
        <v>1.3888888888888889E-3</v>
      </c>
      <c r="BO91" s="17">
        <v>1.3888888888888889E-3</v>
      </c>
      <c r="BP91" s="17">
        <f t="shared" si="18"/>
        <v>2.3474178403755869E-3</v>
      </c>
      <c r="BQ91" s="17">
        <f t="shared" si="19"/>
        <v>2.3474178403755869E-3</v>
      </c>
    </row>
    <row r="92" spans="1:69" x14ac:dyDescent="0.25">
      <c r="A92" s="1">
        <f t="shared" si="20"/>
        <v>41</v>
      </c>
      <c r="B92" s="2">
        <f t="shared" si="21"/>
        <v>10</v>
      </c>
      <c r="C92" s="2">
        <f t="shared" si="22"/>
        <v>2021</v>
      </c>
      <c r="D92" s="48">
        <v>44481</v>
      </c>
      <c r="E92" t="s">
        <v>74</v>
      </c>
      <c r="F92" t="s">
        <v>13</v>
      </c>
      <c r="G92" s="47">
        <v>0.37847222222222227</v>
      </c>
      <c r="H92">
        <v>9.08</v>
      </c>
      <c r="I92">
        <v>140</v>
      </c>
      <c r="J92">
        <v>0</v>
      </c>
      <c r="K92" s="47">
        <v>0</v>
      </c>
      <c r="L92">
        <v>0</v>
      </c>
      <c r="M92" s="47">
        <v>0</v>
      </c>
      <c r="N92">
        <v>8</v>
      </c>
      <c r="O92">
        <v>0</v>
      </c>
      <c r="P92" s="47">
        <v>0</v>
      </c>
      <c r="Q92">
        <v>0</v>
      </c>
      <c r="R92">
        <v>0</v>
      </c>
      <c r="S92">
        <v>0</v>
      </c>
      <c r="T92" s="15">
        <f t="shared" si="23"/>
        <v>0.37847222222222227</v>
      </c>
      <c r="U92" s="16">
        <f t="shared" si="24"/>
        <v>545</v>
      </c>
      <c r="V92" s="17">
        <f t="shared" si="25"/>
        <v>2.7033730158730162E-3</v>
      </c>
      <c r="W92" s="18">
        <f t="shared" si="26"/>
        <v>3.8928571428571428</v>
      </c>
      <c r="X92" s="19">
        <f t="shared" si="27"/>
        <v>5.7142857142857144</v>
      </c>
      <c r="Y92" s="17">
        <v>3.4722222222222224E-4</v>
      </c>
      <c r="Z92" s="17">
        <v>3.4722222222222224E-4</v>
      </c>
      <c r="AA92" s="17">
        <v>1.0416666666666667E-3</v>
      </c>
      <c r="AC92" s="17">
        <v>1.3888888888888889E-3</v>
      </c>
      <c r="AD92" s="17">
        <v>4.1666666666666669E-4</v>
      </c>
      <c r="AE92" s="17">
        <v>4.1666666666666669E-4</v>
      </c>
      <c r="AF92" s="17">
        <v>2.4305555555555556E-3</v>
      </c>
      <c r="AG92" s="17">
        <v>1.6203703703703703E-3</v>
      </c>
      <c r="AH92" s="17">
        <v>1.6203703703703703E-3</v>
      </c>
      <c r="AI92" s="17">
        <v>5.5555555555555556E-4</v>
      </c>
      <c r="AJ92" s="17">
        <v>5.5555555555555556E-4</v>
      </c>
      <c r="AK92" s="17">
        <v>5.5555555555555556E-4</v>
      </c>
      <c r="AL92" s="17">
        <v>5.5555555555555556E-4</v>
      </c>
      <c r="AM92" s="17"/>
      <c r="AN92" s="17"/>
      <c r="AO92" s="17"/>
      <c r="AP92" s="17">
        <v>2.0833333333333333E-3</v>
      </c>
      <c r="AQ92" s="17"/>
      <c r="AR92" s="17">
        <v>2.0833333333333333E-3</v>
      </c>
      <c r="AS92" s="17">
        <v>3.472222222222222E-3</v>
      </c>
      <c r="AT92" s="17">
        <v>3.472222222222222E-3</v>
      </c>
      <c r="AU92" s="17">
        <v>3.472222222222222E-3</v>
      </c>
      <c r="AV92" s="17">
        <v>3.472222222222222E-3</v>
      </c>
      <c r="AW92" s="17">
        <v>3.472222222222222E-3</v>
      </c>
      <c r="AX92" s="17"/>
      <c r="AY92" s="17">
        <v>4.6296296296296293E-4</v>
      </c>
      <c r="AZ92" s="17">
        <v>3.4722222222222224E-4</v>
      </c>
      <c r="BA92" s="17"/>
      <c r="BB92" s="17"/>
      <c r="BC92" s="17"/>
      <c r="BD92" s="17">
        <v>3.4722222222222224E-4</v>
      </c>
      <c r="BE92" s="17">
        <v>6.9444444444444447E-4</v>
      </c>
      <c r="BF92" s="17">
        <v>6.9444444444444447E-4</v>
      </c>
      <c r="BG92" s="17">
        <v>6.9444444444444447E-4</v>
      </c>
      <c r="BH92" s="17">
        <v>6.9444444444444447E-4</v>
      </c>
      <c r="BI92" s="17">
        <v>1.3888888888888889E-3</v>
      </c>
      <c r="BJ92" s="17">
        <v>1.3888888888888889E-3</v>
      </c>
      <c r="BK92" s="17">
        <v>1.3888888888888889E-3</v>
      </c>
      <c r="BL92" s="17">
        <v>1.3888888888888889E-3</v>
      </c>
      <c r="BM92" s="17">
        <v>1.3888888888888889E-3</v>
      </c>
      <c r="BN92" s="17">
        <v>1.3888888888888889E-3</v>
      </c>
      <c r="BO92" s="17">
        <v>1.3888888888888889E-3</v>
      </c>
      <c r="BP92" s="17">
        <f t="shared" si="18"/>
        <v>2.7033730158730162E-3</v>
      </c>
      <c r="BQ92" s="17">
        <f t="shared" si="19"/>
        <v>2.7033730158730162E-3</v>
      </c>
    </row>
    <row r="93" spans="1:69" x14ac:dyDescent="0.25">
      <c r="A93" s="1">
        <f t="shared" si="20"/>
        <v>41</v>
      </c>
      <c r="B93" s="2">
        <f t="shared" si="21"/>
        <v>10</v>
      </c>
      <c r="C93" s="2">
        <f t="shared" si="22"/>
        <v>2021</v>
      </c>
      <c r="D93" s="48">
        <v>44481</v>
      </c>
      <c r="E93" t="s">
        <v>79</v>
      </c>
      <c r="F93" t="s">
        <v>13</v>
      </c>
      <c r="G93" s="47">
        <v>0.33333333333333331</v>
      </c>
      <c r="H93">
        <v>8</v>
      </c>
      <c r="I93">
        <v>54</v>
      </c>
      <c r="J93">
        <v>0</v>
      </c>
      <c r="K93" s="47">
        <v>0</v>
      </c>
      <c r="L93">
        <v>0</v>
      </c>
      <c r="M93" s="47">
        <v>0</v>
      </c>
      <c r="N93">
        <v>1</v>
      </c>
      <c r="O93">
        <v>0</v>
      </c>
      <c r="P93" s="47">
        <v>0</v>
      </c>
      <c r="Q93">
        <v>0</v>
      </c>
      <c r="R93">
        <v>0</v>
      </c>
      <c r="S93">
        <v>0</v>
      </c>
      <c r="T93" s="15">
        <f t="shared" si="23"/>
        <v>0.33333333333333331</v>
      </c>
      <c r="U93" s="16">
        <f t="shared" si="24"/>
        <v>479.99999999999994</v>
      </c>
      <c r="V93" s="17">
        <f t="shared" si="25"/>
        <v>6.1728395061728392E-3</v>
      </c>
      <c r="W93" s="18">
        <f t="shared" si="26"/>
        <v>8.8888888888888875</v>
      </c>
      <c r="X93" s="19">
        <f t="shared" si="27"/>
        <v>1.8518518518518519</v>
      </c>
      <c r="Y93" s="17">
        <v>3.4722222222222224E-4</v>
      </c>
      <c r="Z93" s="17">
        <v>3.4722222222222224E-4</v>
      </c>
      <c r="AA93" s="17">
        <v>1.0416666666666667E-3</v>
      </c>
      <c r="AC93" s="17">
        <v>1.3888888888888889E-3</v>
      </c>
      <c r="AD93" s="17">
        <v>4.1666666666666669E-4</v>
      </c>
      <c r="AE93" s="17">
        <v>4.1666666666666669E-4</v>
      </c>
      <c r="AF93" s="17">
        <v>2.4305555555555556E-3</v>
      </c>
      <c r="AG93" s="17">
        <v>1.6203703703703703E-3</v>
      </c>
      <c r="AH93" s="17">
        <v>1.6203703703703703E-3</v>
      </c>
      <c r="AI93" s="17">
        <v>5.5555555555555556E-4</v>
      </c>
      <c r="AJ93" s="17">
        <v>5.5555555555555556E-4</v>
      </c>
      <c r="AK93" s="17">
        <v>5.5555555555555556E-4</v>
      </c>
      <c r="AL93" s="17">
        <v>5.5555555555555556E-4</v>
      </c>
      <c r="AM93" s="17"/>
      <c r="AN93" s="17"/>
      <c r="AO93" s="17"/>
      <c r="AP93" s="17">
        <v>2.0833333333333333E-3</v>
      </c>
      <c r="AQ93" s="17"/>
      <c r="AR93" s="17">
        <v>2.0833333333333333E-3</v>
      </c>
      <c r="AS93" s="17">
        <v>3.472222222222222E-3</v>
      </c>
      <c r="AT93" s="17">
        <v>3.472222222222222E-3</v>
      </c>
      <c r="AU93" s="17">
        <v>3.472222222222222E-3</v>
      </c>
      <c r="AV93" s="17">
        <v>3.472222222222222E-3</v>
      </c>
      <c r="AW93" s="17">
        <v>3.472222222222222E-3</v>
      </c>
      <c r="AX93" s="17"/>
      <c r="AY93" s="17">
        <v>4.6296296296296293E-4</v>
      </c>
      <c r="AZ93" s="17">
        <v>3.4722222222222224E-4</v>
      </c>
      <c r="BA93" s="17"/>
      <c r="BB93" s="17"/>
      <c r="BC93" s="17"/>
      <c r="BD93" s="17">
        <v>3.4722222222222224E-4</v>
      </c>
      <c r="BE93" s="17">
        <v>6.9444444444444447E-4</v>
      </c>
      <c r="BF93" s="17">
        <v>6.9444444444444447E-4</v>
      </c>
      <c r="BG93" s="17">
        <v>6.9444444444444447E-4</v>
      </c>
      <c r="BH93" s="17">
        <v>6.9444444444444447E-4</v>
      </c>
      <c r="BI93" s="17">
        <v>1.3888888888888889E-3</v>
      </c>
      <c r="BJ93" s="17">
        <v>1.3888888888888889E-3</v>
      </c>
      <c r="BK93" s="17">
        <v>1.3888888888888889E-3</v>
      </c>
      <c r="BL93" s="17">
        <v>1.3888888888888889E-3</v>
      </c>
      <c r="BM93" s="17">
        <v>1.3888888888888889E-3</v>
      </c>
      <c r="BN93" s="17">
        <v>1.3888888888888889E-3</v>
      </c>
      <c r="BO93" s="17">
        <v>1.3888888888888889E-3</v>
      </c>
      <c r="BP93" s="17">
        <f t="shared" si="18"/>
        <v>6.1728395061728392E-3</v>
      </c>
      <c r="BQ93" s="17">
        <f t="shared" si="19"/>
        <v>6.1728395061728392E-3</v>
      </c>
    </row>
    <row r="94" spans="1:69" x14ac:dyDescent="0.25">
      <c r="A94" s="1">
        <f t="shared" si="20"/>
        <v>41</v>
      </c>
      <c r="B94" s="2">
        <f t="shared" si="21"/>
        <v>10</v>
      </c>
      <c r="C94" s="2">
        <f t="shared" si="22"/>
        <v>2021</v>
      </c>
      <c r="D94" s="48">
        <v>44481</v>
      </c>
      <c r="E94" t="s">
        <v>56</v>
      </c>
      <c r="F94" t="s">
        <v>13</v>
      </c>
      <c r="G94" s="47">
        <v>0.33333333333333331</v>
      </c>
      <c r="H94">
        <v>8</v>
      </c>
      <c r="I94">
        <v>934</v>
      </c>
      <c r="J94">
        <v>0</v>
      </c>
      <c r="K94" s="47">
        <v>0</v>
      </c>
      <c r="L94">
        <v>0</v>
      </c>
      <c r="M94" s="47">
        <v>0</v>
      </c>
      <c r="N94">
        <v>121</v>
      </c>
      <c r="O94">
        <v>0</v>
      </c>
      <c r="P94" s="47">
        <v>0</v>
      </c>
      <c r="Q94">
        <v>0</v>
      </c>
      <c r="R94">
        <v>0</v>
      </c>
      <c r="S94">
        <v>0</v>
      </c>
      <c r="T94" s="15">
        <f t="shared" si="23"/>
        <v>0.33333333333333331</v>
      </c>
      <c r="U94" s="16">
        <f t="shared" si="24"/>
        <v>479.99999999999994</v>
      </c>
      <c r="V94" s="17">
        <f t="shared" si="25"/>
        <v>3.5688793718772306E-4</v>
      </c>
      <c r="W94" s="18">
        <f t="shared" si="26"/>
        <v>0.51391862955032119</v>
      </c>
      <c r="X94" s="19">
        <f t="shared" si="27"/>
        <v>12.955032119914346</v>
      </c>
      <c r="Y94" s="17">
        <v>3.4722222222222224E-4</v>
      </c>
      <c r="Z94" s="17">
        <v>3.4722222222222224E-4</v>
      </c>
      <c r="AA94" s="17">
        <v>1.0416666666666667E-3</v>
      </c>
      <c r="AC94" s="17">
        <v>1.3888888888888889E-3</v>
      </c>
      <c r="AD94" s="17">
        <v>4.1666666666666669E-4</v>
      </c>
      <c r="AE94" s="17">
        <v>4.1666666666666669E-4</v>
      </c>
      <c r="AF94" s="17">
        <v>2.4305555555555556E-3</v>
      </c>
      <c r="AG94" s="17">
        <v>1.6203703703703703E-3</v>
      </c>
      <c r="AH94" s="17">
        <v>1.6203703703703703E-3</v>
      </c>
      <c r="AI94" s="17">
        <v>5.5555555555555556E-4</v>
      </c>
      <c r="AJ94" s="17">
        <v>5.5555555555555556E-4</v>
      </c>
      <c r="AK94" s="17">
        <v>5.5555555555555556E-4</v>
      </c>
      <c r="AL94" s="17">
        <v>5.5555555555555556E-4</v>
      </c>
      <c r="AM94" s="17"/>
      <c r="AN94" s="17"/>
      <c r="AO94" s="17"/>
      <c r="AP94" s="17">
        <v>2.0833333333333333E-3</v>
      </c>
      <c r="AQ94" s="17"/>
      <c r="AR94" s="17">
        <v>2.0833333333333333E-3</v>
      </c>
      <c r="AS94" s="17">
        <v>3.472222222222222E-3</v>
      </c>
      <c r="AT94" s="17">
        <v>3.472222222222222E-3</v>
      </c>
      <c r="AU94" s="17">
        <v>3.472222222222222E-3</v>
      </c>
      <c r="AV94" s="17">
        <v>3.472222222222222E-3</v>
      </c>
      <c r="AW94" s="17">
        <v>3.472222222222222E-3</v>
      </c>
      <c r="AX94" s="17"/>
      <c r="AY94" s="17">
        <v>4.6296296296296293E-4</v>
      </c>
      <c r="AZ94" s="17">
        <v>3.4722222222222224E-4</v>
      </c>
      <c r="BA94" s="17"/>
      <c r="BB94" s="17"/>
      <c r="BC94" s="17"/>
      <c r="BD94" s="17">
        <v>3.4722222222222224E-4</v>
      </c>
      <c r="BE94" s="17">
        <v>6.9444444444444447E-4</v>
      </c>
      <c r="BF94" s="17">
        <v>6.9444444444444447E-4</v>
      </c>
      <c r="BG94" s="17">
        <v>6.9444444444444447E-4</v>
      </c>
      <c r="BH94" s="17">
        <v>6.9444444444444447E-4</v>
      </c>
      <c r="BI94" s="17">
        <v>1.3888888888888889E-3</v>
      </c>
      <c r="BJ94" s="17">
        <v>1.3888888888888889E-3</v>
      </c>
      <c r="BK94" s="17">
        <v>1.3888888888888889E-3</v>
      </c>
      <c r="BL94" s="17">
        <v>1.3888888888888889E-3</v>
      </c>
      <c r="BM94" s="17">
        <v>1.3888888888888889E-3</v>
      </c>
      <c r="BN94" s="17">
        <v>1.3888888888888889E-3</v>
      </c>
      <c r="BO94" s="17">
        <v>1.3888888888888889E-3</v>
      </c>
      <c r="BP94" s="17">
        <f t="shared" si="18"/>
        <v>3.5688793718772306E-4</v>
      </c>
      <c r="BQ94" s="17">
        <f t="shared" si="19"/>
        <v>3.5688793718772306E-4</v>
      </c>
    </row>
    <row r="95" spans="1:69" x14ac:dyDescent="0.25">
      <c r="A95" s="1">
        <f t="shared" si="20"/>
        <v>41</v>
      </c>
      <c r="B95" s="2">
        <f t="shared" si="21"/>
        <v>10</v>
      </c>
      <c r="C95" s="2">
        <f t="shared" si="22"/>
        <v>2021</v>
      </c>
      <c r="D95" s="48">
        <v>44481</v>
      </c>
      <c r="E95" t="s">
        <v>11</v>
      </c>
      <c r="F95" t="s">
        <v>13</v>
      </c>
      <c r="G95" s="47">
        <v>0.29722222222222222</v>
      </c>
      <c r="H95">
        <v>7.13</v>
      </c>
      <c r="I95">
        <v>485</v>
      </c>
      <c r="J95">
        <v>0</v>
      </c>
      <c r="K95" s="47">
        <v>0</v>
      </c>
      <c r="L95">
        <v>0</v>
      </c>
      <c r="M95" s="47">
        <v>0</v>
      </c>
      <c r="N95">
        <v>89</v>
      </c>
      <c r="O95">
        <v>0</v>
      </c>
      <c r="P95" s="47">
        <v>0</v>
      </c>
      <c r="Q95">
        <v>61</v>
      </c>
      <c r="R95">
        <v>0</v>
      </c>
      <c r="S95">
        <v>0</v>
      </c>
      <c r="T95" s="15">
        <f t="shared" si="23"/>
        <v>0.29722222222222222</v>
      </c>
      <c r="U95" s="16">
        <f t="shared" si="24"/>
        <v>428</v>
      </c>
      <c r="V95" s="17">
        <f t="shared" si="25"/>
        <v>6.1282932416953037E-4</v>
      </c>
      <c r="W95" s="18">
        <f t="shared" si="26"/>
        <v>0.88247422680412368</v>
      </c>
      <c r="X95" s="19">
        <f t="shared" si="27"/>
        <v>18.350515463917525</v>
      </c>
      <c r="Y95" s="17">
        <v>3.4722222222222224E-4</v>
      </c>
      <c r="Z95" s="17">
        <v>3.4722222222222224E-4</v>
      </c>
      <c r="AA95" s="17">
        <v>1.0416666666666667E-3</v>
      </c>
      <c r="AC95" s="17">
        <v>1.3888888888888889E-3</v>
      </c>
      <c r="AD95" s="17">
        <v>4.1666666666666669E-4</v>
      </c>
      <c r="AE95" s="17">
        <v>4.1666666666666669E-4</v>
      </c>
      <c r="AF95" s="17">
        <v>2.4305555555555556E-3</v>
      </c>
      <c r="AG95" s="17">
        <v>1.6203703703703703E-3</v>
      </c>
      <c r="AH95" s="17">
        <v>1.6203703703703703E-3</v>
      </c>
      <c r="AI95" s="17">
        <v>5.5555555555555556E-4</v>
      </c>
      <c r="AJ95" s="17">
        <v>5.5555555555555556E-4</v>
      </c>
      <c r="AK95" s="17">
        <v>5.5555555555555556E-4</v>
      </c>
      <c r="AL95" s="17">
        <v>5.5555555555555556E-4</v>
      </c>
      <c r="AM95" s="17"/>
      <c r="AN95" s="17"/>
      <c r="AO95" s="17"/>
      <c r="AP95" s="17">
        <v>2.0833333333333333E-3</v>
      </c>
      <c r="AQ95" s="17"/>
      <c r="AR95" s="17">
        <v>2.0833333333333333E-3</v>
      </c>
      <c r="AS95" s="17">
        <v>3.472222222222222E-3</v>
      </c>
      <c r="AT95" s="17">
        <v>3.472222222222222E-3</v>
      </c>
      <c r="AU95" s="17">
        <v>3.472222222222222E-3</v>
      </c>
      <c r="AV95" s="17">
        <v>3.472222222222222E-3</v>
      </c>
      <c r="AW95" s="17">
        <v>3.472222222222222E-3</v>
      </c>
      <c r="AX95" s="17"/>
      <c r="AY95" s="17">
        <v>4.6296296296296293E-4</v>
      </c>
      <c r="AZ95" s="17">
        <v>3.4722222222222224E-4</v>
      </c>
      <c r="BA95" s="17"/>
      <c r="BB95" s="17"/>
      <c r="BC95" s="17"/>
      <c r="BD95" s="17">
        <v>3.4722222222222224E-4</v>
      </c>
      <c r="BE95" s="17">
        <v>6.9444444444444447E-4</v>
      </c>
      <c r="BF95" s="17">
        <v>6.9444444444444447E-4</v>
      </c>
      <c r="BG95" s="17">
        <v>6.9444444444444447E-4</v>
      </c>
      <c r="BH95" s="17">
        <v>6.9444444444444447E-4</v>
      </c>
      <c r="BI95" s="17">
        <v>1.3888888888888889E-3</v>
      </c>
      <c r="BJ95" s="17">
        <v>1.3888888888888889E-3</v>
      </c>
      <c r="BK95" s="17">
        <v>1.3888888888888889E-3</v>
      </c>
      <c r="BL95" s="17">
        <v>1.3888888888888889E-3</v>
      </c>
      <c r="BM95" s="17">
        <v>1.3888888888888889E-3</v>
      </c>
      <c r="BN95" s="17">
        <v>1.3888888888888889E-3</v>
      </c>
      <c r="BO95" s="17">
        <v>1.3888888888888889E-3</v>
      </c>
      <c r="BP95" s="17">
        <f t="shared" si="18"/>
        <v>6.1282932416953037E-4</v>
      </c>
      <c r="BQ95" s="17">
        <f t="shared" si="19"/>
        <v>6.1282932416953037E-4</v>
      </c>
    </row>
    <row r="96" spans="1:69" x14ac:dyDescent="0.25">
      <c r="A96" s="1">
        <f t="shared" si="20"/>
        <v>41</v>
      </c>
      <c r="B96" s="2">
        <f t="shared" si="21"/>
        <v>10</v>
      </c>
      <c r="C96" s="2">
        <f t="shared" si="22"/>
        <v>2021</v>
      </c>
      <c r="D96" s="48">
        <v>44481</v>
      </c>
      <c r="E96" t="s">
        <v>71</v>
      </c>
      <c r="F96" t="s">
        <v>13</v>
      </c>
      <c r="G96" s="47">
        <v>6.25E-2</v>
      </c>
      <c r="H96">
        <v>1.5</v>
      </c>
      <c r="I96">
        <v>52</v>
      </c>
      <c r="J96">
        <v>0</v>
      </c>
      <c r="K96" s="47">
        <v>0</v>
      </c>
      <c r="L96">
        <v>0</v>
      </c>
      <c r="M96" s="47">
        <v>0</v>
      </c>
      <c r="N96">
        <v>2</v>
      </c>
      <c r="O96">
        <v>0</v>
      </c>
      <c r="P96" s="47">
        <v>0</v>
      </c>
      <c r="Q96">
        <v>0</v>
      </c>
      <c r="R96">
        <v>0</v>
      </c>
      <c r="S96">
        <v>0</v>
      </c>
      <c r="T96" s="15">
        <f t="shared" si="23"/>
        <v>6.25E-2</v>
      </c>
      <c r="U96" s="16">
        <f t="shared" si="24"/>
        <v>90</v>
      </c>
      <c r="V96" s="17">
        <f t="shared" si="25"/>
        <v>1.201923076923077E-3</v>
      </c>
      <c r="W96" s="18">
        <f t="shared" si="26"/>
        <v>1.7307692307692308</v>
      </c>
      <c r="X96" s="19">
        <f t="shared" si="27"/>
        <v>3.8461538461538463</v>
      </c>
      <c r="Y96" s="17">
        <v>3.4722222222222224E-4</v>
      </c>
      <c r="Z96" s="17">
        <v>3.4722222222222224E-4</v>
      </c>
      <c r="AA96" s="17">
        <v>1.0416666666666667E-3</v>
      </c>
      <c r="AC96" s="17">
        <v>1.3888888888888889E-3</v>
      </c>
      <c r="AD96" s="17">
        <v>4.1666666666666669E-4</v>
      </c>
      <c r="AE96" s="17">
        <v>4.1666666666666669E-4</v>
      </c>
      <c r="AF96" s="17">
        <v>2.4305555555555556E-3</v>
      </c>
      <c r="AG96" s="17">
        <v>1.6203703703703703E-3</v>
      </c>
      <c r="AH96" s="17">
        <v>1.6203703703703703E-3</v>
      </c>
      <c r="AI96" s="17">
        <v>5.5555555555555556E-4</v>
      </c>
      <c r="AJ96" s="17">
        <v>5.5555555555555556E-4</v>
      </c>
      <c r="AK96" s="17">
        <v>5.5555555555555556E-4</v>
      </c>
      <c r="AL96" s="17">
        <v>5.5555555555555556E-4</v>
      </c>
      <c r="AM96" s="17"/>
      <c r="AN96" s="17"/>
      <c r="AO96" s="17"/>
      <c r="AP96" s="17">
        <v>2.0833333333333333E-3</v>
      </c>
      <c r="AQ96" s="17"/>
      <c r="AR96" s="17">
        <v>2.0833333333333333E-3</v>
      </c>
      <c r="AS96" s="17">
        <v>3.472222222222222E-3</v>
      </c>
      <c r="AT96" s="17">
        <v>3.472222222222222E-3</v>
      </c>
      <c r="AU96" s="17">
        <v>3.472222222222222E-3</v>
      </c>
      <c r="AV96" s="17">
        <v>3.472222222222222E-3</v>
      </c>
      <c r="AW96" s="17">
        <v>3.472222222222222E-3</v>
      </c>
      <c r="AX96" s="17"/>
      <c r="AY96" s="17">
        <v>4.6296296296296293E-4</v>
      </c>
      <c r="AZ96" s="17">
        <v>3.4722222222222224E-4</v>
      </c>
      <c r="BA96" s="17"/>
      <c r="BB96" s="17"/>
      <c r="BC96" s="17"/>
      <c r="BD96" s="17">
        <v>3.4722222222222224E-4</v>
      </c>
      <c r="BE96" s="17">
        <v>6.9444444444444447E-4</v>
      </c>
      <c r="BF96" s="17">
        <v>6.9444444444444447E-4</v>
      </c>
      <c r="BG96" s="17">
        <v>6.9444444444444447E-4</v>
      </c>
      <c r="BH96" s="17">
        <v>6.9444444444444447E-4</v>
      </c>
      <c r="BI96" s="17">
        <v>1.3888888888888889E-3</v>
      </c>
      <c r="BJ96" s="17">
        <v>1.3888888888888889E-3</v>
      </c>
      <c r="BK96" s="17">
        <v>1.3888888888888889E-3</v>
      </c>
      <c r="BL96" s="17">
        <v>1.3888888888888889E-3</v>
      </c>
      <c r="BM96" s="17">
        <v>1.3888888888888889E-3</v>
      </c>
      <c r="BN96" s="17">
        <v>1.3888888888888889E-3</v>
      </c>
      <c r="BO96" s="17">
        <v>1.3888888888888889E-3</v>
      </c>
      <c r="BP96" s="17">
        <f t="shared" si="18"/>
        <v>1.201923076923077E-3</v>
      </c>
      <c r="BQ96" s="17">
        <f t="shared" si="19"/>
        <v>1.201923076923077E-3</v>
      </c>
    </row>
    <row r="97" spans="1:69" x14ac:dyDescent="0.25">
      <c r="A97" s="1">
        <f t="shared" si="20"/>
        <v>41</v>
      </c>
      <c r="B97" s="2">
        <f t="shared" si="21"/>
        <v>10</v>
      </c>
      <c r="C97" s="2">
        <f t="shared" si="22"/>
        <v>2021</v>
      </c>
      <c r="D97" s="48">
        <v>44481</v>
      </c>
      <c r="E97" t="s">
        <v>34</v>
      </c>
      <c r="F97" t="s">
        <v>15</v>
      </c>
      <c r="G97" s="47">
        <v>0.3125</v>
      </c>
      <c r="H97">
        <v>7.5</v>
      </c>
      <c r="I97">
        <v>249</v>
      </c>
      <c r="J97">
        <v>0</v>
      </c>
      <c r="K97" s="47">
        <v>0</v>
      </c>
      <c r="L97">
        <v>0.5</v>
      </c>
      <c r="M97" s="47">
        <v>2.0833333333333332E-2</v>
      </c>
      <c r="N97">
        <v>6</v>
      </c>
      <c r="O97">
        <v>0</v>
      </c>
      <c r="P97" s="47">
        <v>0</v>
      </c>
      <c r="Q97">
        <v>82</v>
      </c>
      <c r="R97">
        <v>0</v>
      </c>
      <c r="S97">
        <v>0</v>
      </c>
      <c r="T97" s="15">
        <f t="shared" si="23"/>
        <v>0.3125</v>
      </c>
      <c r="U97" s="16">
        <f t="shared" si="24"/>
        <v>450</v>
      </c>
      <c r="V97" s="17">
        <f t="shared" si="25"/>
        <v>1.2550200803212851E-3</v>
      </c>
      <c r="W97" s="18">
        <f t="shared" si="26"/>
        <v>1.8072289156626506</v>
      </c>
      <c r="X97" s="19">
        <f t="shared" si="27"/>
        <v>2.4096385542168677</v>
      </c>
      <c r="Y97" s="17">
        <v>3.4722222222222224E-4</v>
      </c>
      <c r="Z97" s="17">
        <v>3.4722222222222224E-4</v>
      </c>
      <c r="AA97" s="17">
        <v>1.0416666666666667E-3</v>
      </c>
      <c r="AC97" s="17">
        <v>1.3888888888888889E-3</v>
      </c>
      <c r="AD97" s="17">
        <v>4.1666666666666669E-4</v>
      </c>
      <c r="AE97" s="17">
        <v>4.1666666666666669E-4</v>
      </c>
      <c r="AF97" s="17">
        <v>2.4305555555555556E-3</v>
      </c>
      <c r="AG97" s="17">
        <v>1.6203703703703703E-3</v>
      </c>
      <c r="AH97" s="17">
        <v>1.6203703703703703E-3</v>
      </c>
      <c r="AI97" s="17">
        <v>5.5555555555555556E-4</v>
      </c>
      <c r="AJ97" s="17">
        <v>5.5555555555555556E-4</v>
      </c>
      <c r="AK97" s="17">
        <v>5.5555555555555556E-4</v>
      </c>
      <c r="AL97" s="17">
        <v>5.5555555555555556E-4</v>
      </c>
      <c r="AM97" s="17"/>
      <c r="AN97" s="17"/>
      <c r="AO97" s="17"/>
      <c r="AP97" s="17">
        <v>2.0833333333333333E-3</v>
      </c>
      <c r="AQ97" s="17"/>
      <c r="AR97" s="17">
        <v>2.0833333333333333E-3</v>
      </c>
      <c r="AS97" s="17">
        <v>3.472222222222222E-3</v>
      </c>
      <c r="AT97" s="17">
        <v>3.472222222222222E-3</v>
      </c>
      <c r="AU97" s="17">
        <v>3.472222222222222E-3</v>
      </c>
      <c r="AV97" s="17">
        <v>3.472222222222222E-3</v>
      </c>
      <c r="AW97" s="17">
        <v>3.472222222222222E-3</v>
      </c>
      <c r="AX97" s="17"/>
      <c r="AY97" s="17">
        <v>4.6296296296296293E-4</v>
      </c>
      <c r="AZ97" s="17">
        <v>3.4722222222222224E-4</v>
      </c>
      <c r="BA97" s="17"/>
      <c r="BB97" s="17"/>
      <c r="BC97" s="17"/>
      <c r="BD97" s="17">
        <v>3.4722222222222224E-4</v>
      </c>
      <c r="BE97" s="17">
        <v>6.9444444444444447E-4</v>
      </c>
      <c r="BF97" s="17">
        <v>6.9444444444444447E-4</v>
      </c>
      <c r="BG97" s="17">
        <v>6.9444444444444447E-4</v>
      </c>
      <c r="BH97" s="17">
        <v>6.9444444444444447E-4</v>
      </c>
      <c r="BI97" s="17">
        <v>1.3888888888888889E-3</v>
      </c>
      <c r="BJ97" s="17">
        <v>1.3888888888888889E-3</v>
      </c>
      <c r="BK97" s="17">
        <v>1.3888888888888889E-3</v>
      </c>
      <c r="BL97" s="17">
        <v>1.3888888888888889E-3</v>
      </c>
      <c r="BM97" s="17">
        <v>1.3888888888888889E-3</v>
      </c>
      <c r="BN97" s="17">
        <v>1.3888888888888889E-3</v>
      </c>
      <c r="BO97" s="17">
        <v>1.3888888888888889E-3</v>
      </c>
      <c r="BP97" s="17">
        <f t="shared" si="18"/>
        <v>1.2550200803212851E-3</v>
      </c>
      <c r="BQ97" s="17">
        <f t="shared" si="19"/>
        <v>1.2550200803212851E-3</v>
      </c>
    </row>
    <row r="98" spans="1:69" x14ac:dyDescent="0.25">
      <c r="A98" s="1">
        <f t="shared" si="20"/>
        <v>41</v>
      </c>
      <c r="B98" s="2">
        <f t="shared" si="21"/>
        <v>10</v>
      </c>
      <c r="C98" s="2">
        <f t="shared" si="22"/>
        <v>2021</v>
      </c>
      <c r="D98" s="48">
        <v>44481</v>
      </c>
      <c r="E98" t="s">
        <v>34</v>
      </c>
      <c r="F98" t="s">
        <v>14</v>
      </c>
      <c r="G98" s="47">
        <v>0.3125</v>
      </c>
      <c r="H98">
        <v>7.5</v>
      </c>
      <c r="I98">
        <v>197</v>
      </c>
      <c r="J98">
        <v>0</v>
      </c>
      <c r="K98" s="47">
        <v>0</v>
      </c>
      <c r="L98">
        <v>0</v>
      </c>
      <c r="M98" s="47">
        <v>0</v>
      </c>
      <c r="N98">
        <v>5</v>
      </c>
      <c r="O98">
        <v>0</v>
      </c>
      <c r="P98" s="47">
        <v>0</v>
      </c>
      <c r="Q98">
        <v>70</v>
      </c>
      <c r="R98">
        <v>0</v>
      </c>
      <c r="S98">
        <v>0</v>
      </c>
      <c r="T98" s="15">
        <f t="shared" si="23"/>
        <v>0.3125</v>
      </c>
      <c r="U98" s="16">
        <f t="shared" si="24"/>
        <v>450</v>
      </c>
      <c r="V98" s="17">
        <f t="shared" si="25"/>
        <v>1.5862944162436548E-3</v>
      </c>
      <c r="W98" s="18">
        <f t="shared" si="26"/>
        <v>2.2842639593908629</v>
      </c>
      <c r="X98" s="19">
        <f t="shared" si="27"/>
        <v>2.5380710659898478</v>
      </c>
      <c r="Y98" s="17">
        <v>3.4722222222222224E-4</v>
      </c>
      <c r="Z98" s="17">
        <v>3.4722222222222224E-4</v>
      </c>
      <c r="AA98" s="17">
        <v>1.0416666666666667E-3</v>
      </c>
      <c r="AC98" s="17">
        <v>1.3888888888888889E-3</v>
      </c>
      <c r="AD98" s="17">
        <v>4.1666666666666669E-4</v>
      </c>
      <c r="AE98" s="17">
        <v>4.1666666666666669E-4</v>
      </c>
      <c r="AF98" s="17">
        <v>2.4305555555555556E-3</v>
      </c>
      <c r="AG98" s="17">
        <v>1.6203703703703703E-3</v>
      </c>
      <c r="AH98" s="17">
        <v>1.6203703703703703E-3</v>
      </c>
      <c r="AI98" s="17">
        <v>5.5555555555555556E-4</v>
      </c>
      <c r="AJ98" s="17">
        <v>5.5555555555555556E-4</v>
      </c>
      <c r="AK98" s="17">
        <v>5.5555555555555556E-4</v>
      </c>
      <c r="AL98" s="17">
        <v>5.5555555555555556E-4</v>
      </c>
      <c r="AM98" s="17"/>
      <c r="AN98" s="17"/>
      <c r="AO98" s="17"/>
      <c r="AP98" s="17">
        <v>2.0833333333333333E-3</v>
      </c>
      <c r="AQ98" s="17"/>
      <c r="AR98" s="17">
        <v>2.0833333333333333E-3</v>
      </c>
      <c r="AS98" s="17">
        <v>3.472222222222222E-3</v>
      </c>
      <c r="AT98" s="17">
        <v>3.472222222222222E-3</v>
      </c>
      <c r="AU98" s="17">
        <v>3.472222222222222E-3</v>
      </c>
      <c r="AV98" s="17">
        <v>3.472222222222222E-3</v>
      </c>
      <c r="AW98" s="17">
        <v>3.472222222222222E-3</v>
      </c>
      <c r="AX98" s="17"/>
      <c r="AY98" s="17">
        <v>4.6296296296296293E-4</v>
      </c>
      <c r="AZ98" s="17">
        <v>3.4722222222222224E-4</v>
      </c>
      <c r="BA98" s="17"/>
      <c r="BB98" s="17"/>
      <c r="BC98" s="17"/>
      <c r="BD98" s="17">
        <v>3.4722222222222224E-4</v>
      </c>
      <c r="BE98" s="17">
        <v>6.9444444444444447E-4</v>
      </c>
      <c r="BF98" s="17">
        <v>6.9444444444444447E-4</v>
      </c>
      <c r="BG98" s="17">
        <v>6.9444444444444447E-4</v>
      </c>
      <c r="BH98" s="17">
        <v>6.9444444444444447E-4</v>
      </c>
      <c r="BI98" s="17">
        <v>1.3888888888888889E-3</v>
      </c>
      <c r="BJ98" s="17">
        <v>1.3888888888888889E-3</v>
      </c>
      <c r="BK98" s="17">
        <v>1.3888888888888889E-3</v>
      </c>
      <c r="BL98" s="17">
        <v>1.3888888888888889E-3</v>
      </c>
      <c r="BM98" s="17">
        <v>1.3888888888888889E-3</v>
      </c>
      <c r="BN98" s="17">
        <v>1.3888888888888889E-3</v>
      </c>
      <c r="BO98" s="17">
        <v>1.3888888888888889E-3</v>
      </c>
      <c r="BP98" s="17">
        <f t="shared" si="18"/>
        <v>1.5862944162436548E-3</v>
      </c>
      <c r="BQ98" s="17">
        <f t="shared" si="19"/>
        <v>1.5862944162436548E-3</v>
      </c>
    </row>
    <row r="99" spans="1:69" x14ac:dyDescent="0.25">
      <c r="A99" s="1">
        <f t="shared" si="20"/>
        <v>41</v>
      </c>
      <c r="B99" s="2">
        <f t="shared" si="21"/>
        <v>10</v>
      </c>
      <c r="C99" s="2">
        <f t="shared" si="22"/>
        <v>2021</v>
      </c>
      <c r="D99" s="48">
        <v>44481</v>
      </c>
      <c r="E99" t="s">
        <v>16</v>
      </c>
      <c r="F99" t="s">
        <v>14</v>
      </c>
      <c r="G99" s="47">
        <v>0.3125</v>
      </c>
      <c r="H99">
        <v>7.5</v>
      </c>
      <c r="I99">
        <v>54</v>
      </c>
      <c r="J99">
        <v>0</v>
      </c>
      <c r="K99" s="47">
        <v>0</v>
      </c>
      <c r="L99">
        <v>0</v>
      </c>
      <c r="M99" s="47">
        <v>0</v>
      </c>
      <c r="N99">
        <v>5</v>
      </c>
      <c r="O99">
        <v>0.33</v>
      </c>
      <c r="P99" s="47">
        <v>1.3888888888888888E-2</v>
      </c>
      <c r="Q99">
        <v>77</v>
      </c>
      <c r="R99">
        <v>0</v>
      </c>
      <c r="S99">
        <v>0</v>
      </c>
      <c r="T99" s="15">
        <f t="shared" si="23"/>
        <v>0.2986111111111111</v>
      </c>
      <c r="U99" s="16">
        <f t="shared" si="24"/>
        <v>430</v>
      </c>
      <c r="V99" s="17">
        <f t="shared" si="25"/>
        <v>5.529835390946502E-3</v>
      </c>
      <c r="W99" s="18">
        <f t="shared" si="26"/>
        <v>7.9629629629629628</v>
      </c>
      <c r="X99" s="19">
        <f t="shared" si="27"/>
        <v>9.2592592592592595</v>
      </c>
      <c r="Y99" s="17">
        <v>3.4722222222222224E-4</v>
      </c>
      <c r="Z99" s="17">
        <v>3.4722222222222224E-4</v>
      </c>
      <c r="AA99" s="17">
        <v>1.0416666666666667E-3</v>
      </c>
      <c r="AC99" s="17">
        <v>1.3888888888888889E-3</v>
      </c>
      <c r="AD99" s="17">
        <v>4.1666666666666669E-4</v>
      </c>
      <c r="AE99" s="17">
        <v>4.1666666666666669E-4</v>
      </c>
      <c r="AF99" s="17">
        <v>2.4305555555555556E-3</v>
      </c>
      <c r="AG99" s="17">
        <v>1.6203703703703703E-3</v>
      </c>
      <c r="AH99" s="17">
        <v>1.6203703703703703E-3</v>
      </c>
      <c r="AI99" s="17">
        <v>5.5555555555555556E-4</v>
      </c>
      <c r="AJ99" s="17">
        <v>5.5555555555555556E-4</v>
      </c>
      <c r="AK99" s="17">
        <v>5.5555555555555556E-4</v>
      </c>
      <c r="AL99" s="17">
        <v>5.5555555555555556E-4</v>
      </c>
      <c r="AM99" s="17"/>
      <c r="AN99" s="17"/>
      <c r="AO99" s="17"/>
      <c r="AP99" s="17">
        <v>2.0833333333333333E-3</v>
      </c>
      <c r="AQ99" s="17"/>
      <c r="AR99" s="17">
        <v>2.0833333333333333E-3</v>
      </c>
      <c r="AS99" s="17">
        <v>3.472222222222222E-3</v>
      </c>
      <c r="AT99" s="17">
        <v>3.472222222222222E-3</v>
      </c>
      <c r="AU99" s="17">
        <v>3.472222222222222E-3</v>
      </c>
      <c r="AV99" s="17">
        <v>3.472222222222222E-3</v>
      </c>
      <c r="AW99" s="17">
        <v>3.472222222222222E-3</v>
      </c>
      <c r="AX99" s="17"/>
      <c r="AY99" s="17">
        <v>4.6296296296296293E-4</v>
      </c>
      <c r="AZ99" s="17">
        <v>3.4722222222222224E-4</v>
      </c>
      <c r="BA99" s="17"/>
      <c r="BB99" s="17"/>
      <c r="BC99" s="17"/>
      <c r="BD99" s="17">
        <v>3.4722222222222224E-4</v>
      </c>
      <c r="BE99" s="17">
        <v>6.9444444444444447E-4</v>
      </c>
      <c r="BF99" s="17">
        <v>6.9444444444444447E-4</v>
      </c>
      <c r="BG99" s="17">
        <v>6.9444444444444447E-4</v>
      </c>
      <c r="BH99" s="17">
        <v>6.9444444444444447E-4</v>
      </c>
      <c r="BI99" s="17">
        <v>1.3888888888888889E-3</v>
      </c>
      <c r="BJ99" s="17">
        <v>1.3888888888888889E-3</v>
      </c>
      <c r="BK99" s="17">
        <v>1.3888888888888889E-3</v>
      </c>
      <c r="BL99" s="17">
        <v>1.3888888888888889E-3</v>
      </c>
      <c r="BM99" s="17">
        <v>1.3888888888888889E-3</v>
      </c>
      <c r="BN99" s="17">
        <v>1.3888888888888889E-3</v>
      </c>
      <c r="BO99" s="17">
        <v>1.3888888888888889E-3</v>
      </c>
      <c r="BP99" s="17">
        <f t="shared" si="18"/>
        <v>5.529835390946502E-3</v>
      </c>
      <c r="BQ99" s="17">
        <f t="shared" si="19"/>
        <v>5.529835390946502E-3</v>
      </c>
    </row>
    <row r="100" spans="1:69" x14ac:dyDescent="0.25">
      <c r="A100" s="1">
        <f t="shared" si="20"/>
        <v>41</v>
      </c>
      <c r="B100" s="2">
        <f t="shared" si="21"/>
        <v>10</v>
      </c>
      <c r="C100" s="2">
        <f t="shared" si="22"/>
        <v>2021</v>
      </c>
      <c r="D100" s="48">
        <v>44481</v>
      </c>
      <c r="E100" t="s">
        <v>16</v>
      </c>
      <c r="F100" t="s">
        <v>15</v>
      </c>
      <c r="G100" s="47">
        <v>0.3125</v>
      </c>
      <c r="H100">
        <v>7.5</v>
      </c>
      <c r="I100">
        <v>48</v>
      </c>
      <c r="J100">
        <v>0.25</v>
      </c>
      <c r="K100" s="47">
        <v>1.0416666666666666E-2</v>
      </c>
      <c r="L100">
        <v>0</v>
      </c>
      <c r="M100" s="47">
        <v>0</v>
      </c>
      <c r="N100">
        <v>2</v>
      </c>
      <c r="O100">
        <v>0.33</v>
      </c>
      <c r="P100" s="47">
        <v>1.3888888888888888E-2</v>
      </c>
      <c r="Q100">
        <v>70</v>
      </c>
      <c r="R100">
        <v>0</v>
      </c>
      <c r="S100">
        <v>0</v>
      </c>
      <c r="T100" s="15">
        <f t="shared" si="23"/>
        <v>0.2986111111111111</v>
      </c>
      <c r="U100" s="16">
        <f t="shared" si="24"/>
        <v>430</v>
      </c>
      <c r="V100" s="17">
        <f t="shared" si="25"/>
        <v>6.2210648148148147E-3</v>
      </c>
      <c r="W100" s="18">
        <f t="shared" si="26"/>
        <v>8.9583333333333339</v>
      </c>
      <c r="X100" s="19">
        <f t="shared" si="27"/>
        <v>4.166666666666667</v>
      </c>
      <c r="Y100" s="17">
        <v>3.4722222222222224E-4</v>
      </c>
      <c r="Z100" s="17">
        <v>3.4722222222222224E-4</v>
      </c>
      <c r="AA100" s="17">
        <v>1.0416666666666667E-3</v>
      </c>
      <c r="AC100" s="17">
        <v>1.3888888888888889E-3</v>
      </c>
      <c r="AD100" s="17">
        <v>4.1666666666666669E-4</v>
      </c>
      <c r="AE100" s="17">
        <v>4.1666666666666669E-4</v>
      </c>
      <c r="AF100" s="17">
        <v>2.4305555555555556E-3</v>
      </c>
      <c r="AG100" s="17">
        <v>1.6203703703703703E-3</v>
      </c>
      <c r="AH100" s="17">
        <v>1.6203703703703703E-3</v>
      </c>
      <c r="AI100" s="17">
        <v>5.5555555555555556E-4</v>
      </c>
      <c r="AJ100" s="17">
        <v>5.5555555555555556E-4</v>
      </c>
      <c r="AK100" s="17">
        <v>5.5555555555555556E-4</v>
      </c>
      <c r="AL100" s="17">
        <v>5.5555555555555556E-4</v>
      </c>
      <c r="AM100" s="17"/>
      <c r="AN100" s="17"/>
      <c r="AO100" s="17"/>
      <c r="AP100" s="17">
        <v>2.0833333333333333E-3</v>
      </c>
      <c r="AQ100" s="17"/>
      <c r="AR100" s="17">
        <v>2.0833333333333333E-3</v>
      </c>
      <c r="AS100" s="17">
        <v>3.472222222222222E-3</v>
      </c>
      <c r="AT100" s="17">
        <v>3.472222222222222E-3</v>
      </c>
      <c r="AU100" s="17">
        <v>3.472222222222222E-3</v>
      </c>
      <c r="AV100" s="17">
        <v>3.472222222222222E-3</v>
      </c>
      <c r="AW100" s="17">
        <v>3.472222222222222E-3</v>
      </c>
      <c r="AX100" s="17"/>
      <c r="AY100" s="17">
        <v>4.6296296296296293E-4</v>
      </c>
      <c r="AZ100" s="17">
        <v>3.4722222222222224E-4</v>
      </c>
      <c r="BA100" s="17"/>
      <c r="BB100" s="17"/>
      <c r="BC100" s="17"/>
      <c r="BD100" s="17">
        <v>3.4722222222222224E-4</v>
      </c>
      <c r="BE100" s="17">
        <v>6.9444444444444447E-4</v>
      </c>
      <c r="BF100" s="17">
        <v>6.9444444444444447E-4</v>
      </c>
      <c r="BG100" s="17">
        <v>6.9444444444444447E-4</v>
      </c>
      <c r="BH100" s="17">
        <v>6.9444444444444447E-4</v>
      </c>
      <c r="BI100" s="17">
        <v>1.3888888888888889E-3</v>
      </c>
      <c r="BJ100" s="17">
        <v>1.3888888888888889E-3</v>
      </c>
      <c r="BK100" s="17">
        <v>1.3888888888888889E-3</v>
      </c>
      <c r="BL100" s="17">
        <v>1.3888888888888889E-3</v>
      </c>
      <c r="BM100" s="17">
        <v>1.3888888888888889E-3</v>
      </c>
      <c r="BN100" s="17">
        <v>1.3888888888888889E-3</v>
      </c>
      <c r="BO100" s="17">
        <v>1.3888888888888889E-3</v>
      </c>
      <c r="BP100" s="17">
        <f t="shared" si="18"/>
        <v>6.2210648148148147E-3</v>
      </c>
      <c r="BQ100" s="17">
        <f t="shared" si="19"/>
        <v>6.2210648148148147E-3</v>
      </c>
    </row>
    <row r="101" spans="1:69" x14ac:dyDescent="0.25">
      <c r="A101" s="1">
        <f t="shared" si="20"/>
        <v>41</v>
      </c>
      <c r="B101" s="2">
        <f t="shared" si="21"/>
        <v>10</v>
      </c>
      <c r="C101" s="2">
        <f t="shared" si="22"/>
        <v>2021</v>
      </c>
      <c r="D101" s="48">
        <v>44481</v>
      </c>
      <c r="E101" t="s">
        <v>16</v>
      </c>
      <c r="F101" t="s">
        <v>36</v>
      </c>
      <c r="G101" s="47">
        <v>0.3125</v>
      </c>
      <c r="H101">
        <v>7.5</v>
      </c>
      <c r="I101">
        <v>44</v>
      </c>
      <c r="J101">
        <v>0</v>
      </c>
      <c r="K101" s="47">
        <v>0</v>
      </c>
      <c r="L101">
        <v>0.42</v>
      </c>
      <c r="M101" s="47">
        <v>1.7361111111111112E-2</v>
      </c>
      <c r="N101">
        <v>1</v>
      </c>
      <c r="O101">
        <v>0.42</v>
      </c>
      <c r="P101" s="47">
        <v>1.7361111111111112E-2</v>
      </c>
      <c r="Q101">
        <v>69</v>
      </c>
      <c r="R101">
        <v>0</v>
      </c>
      <c r="S101">
        <v>0</v>
      </c>
      <c r="T101" s="15">
        <f t="shared" si="23"/>
        <v>0.2951388888888889</v>
      </c>
      <c r="U101" s="16">
        <f t="shared" si="24"/>
        <v>425</v>
      </c>
      <c r="V101" s="17">
        <f t="shared" si="25"/>
        <v>6.70770202020202E-3</v>
      </c>
      <c r="W101" s="18">
        <f t="shared" si="26"/>
        <v>9.6590909090909083</v>
      </c>
      <c r="X101" s="19">
        <f t="shared" si="27"/>
        <v>2.2727272727272729</v>
      </c>
      <c r="Y101" s="17">
        <v>3.4722222222222224E-4</v>
      </c>
      <c r="Z101" s="17">
        <v>3.4722222222222224E-4</v>
      </c>
      <c r="AA101" s="17">
        <v>1.0416666666666667E-3</v>
      </c>
      <c r="AC101" s="17">
        <v>1.3888888888888889E-3</v>
      </c>
      <c r="AD101" s="17">
        <v>4.1666666666666669E-4</v>
      </c>
      <c r="AE101" s="17">
        <v>4.1666666666666669E-4</v>
      </c>
      <c r="AF101" s="17">
        <v>2.4305555555555556E-3</v>
      </c>
      <c r="AG101" s="17">
        <v>1.6203703703703703E-3</v>
      </c>
      <c r="AH101" s="17">
        <v>1.6203703703703703E-3</v>
      </c>
      <c r="AI101" s="17">
        <v>5.5555555555555556E-4</v>
      </c>
      <c r="AJ101" s="17">
        <v>5.5555555555555556E-4</v>
      </c>
      <c r="AK101" s="17">
        <v>5.5555555555555556E-4</v>
      </c>
      <c r="AL101" s="17">
        <v>5.5555555555555556E-4</v>
      </c>
      <c r="AM101" s="17"/>
      <c r="AN101" s="17"/>
      <c r="AO101" s="17"/>
      <c r="AP101" s="17">
        <v>2.0833333333333333E-3</v>
      </c>
      <c r="AQ101" s="17"/>
      <c r="AR101" s="17">
        <v>2.0833333333333333E-3</v>
      </c>
      <c r="AS101" s="17">
        <v>3.472222222222222E-3</v>
      </c>
      <c r="AT101" s="17">
        <v>3.472222222222222E-3</v>
      </c>
      <c r="AU101" s="17">
        <v>3.472222222222222E-3</v>
      </c>
      <c r="AV101" s="17">
        <v>3.472222222222222E-3</v>
      </c>
      <c r="AW101" s="17">
        <v>3.472222222222222E-3</v>
      </c>
      <c r="AX101" s="17"/>
      <c r="AY101" s="17">
        <v>4.6296296296296293E-4</v>
      </c>
      <c r="AZ101" s="17">
        <v>3.4722222222222224E-4</v>
      </c>
      <c r="BA101" s="17"/>
      <c r="BB101" s="17"/>
      <c r="BC101" s="17"/>
      <c r="BD101" s="17">
        <v>3.4722222222222224E-4</v>
      </c>
      <c r="BE101" s="17">
        <v>6.9444444444444447E-4</v>
      </c>
      <c r="BF101" s="17">
        <v>6.9444444444444447E-4</v>
      </c>
      <c r="BG101" s="17">
        <v>6.9444444444444447E-4</v>
      </c>
      <c r="BH101" s="17">
        <v>6.9444444444444447E-4</v>
      </c>
      <c r="BI101" s="17">
        <v>1.3888888888888889E-3</v>
      </c>
      <c r="BJ101" s="17">
        <v>1.3888888888888889E-3</v>
      </c>
      <c r="BK101" s="17">
        <v>1.3888888888888889E-3</v>
      </c>
      <c r="BL101" s="17">
        <v>1.3888888888888889E-3</v>
      </c>
      <c r="BM101" s="17">
        <v>1.3888888888888889E-3</v>
      </c>
      <c r="BN101" s="17">
        <v>1.3888888888888889E-3</v>
      </c>
      <c r="BO101" s="17">
        <v>1.3888888888888889E-3</v>
      </c>
      <c r="BP101" s="17">
        <f t="shared" si="18"/>
        <v>6.70770202020202E-3</v>
      </c>
      <c r="BQ101" s="17">
        <f t="shared" si="19"/>
        <v>6.70770202020202E-3</v>
      </c>
    </row>
    <row r="102" spans="1:69" x14ac:dyDescent="0.25">
      <c r="A102" s="1">
        <f t="shared" si="20"/>
        <v>41</v>
      </c>
      <c r="B102" s="2">
        <f t="shared" si="21"/>
        <v>10</v>
      </c>
      <c r="C102" s="2">
        <f t="shared" si="22"/>
        <v>2021</v>
      </c>
      <c r="D102" s="48">
        <v>44481</v>
      </c>
      <c r="E102" t="s">
        <v>21</v>
      </c>
      <c r="F102" t="s">
        <v>12</v>
      </c>
      <c r="G102" s="47">
        <v>0.33333333333333331</v>
      </c>
      <c r="H102">
        <v>8</v>
      </c>
      <c r="I102">
        <v>58</v>
      </c>
      <c r="J102">
        <v>0</v>
      </c>
      <c r="K102" s="47">
        <v>0</v>
      </c>
      <c r="L102">
        <v>0</v>
      </c>
      <c r="M102" s="47">
        <v>0</v>
      </c>
      <c r="N102">
        <v>0</v>
      </c>
      <c r="O102">
        <v>0.5</v>
      </c>
      <c r="P102" s="47">
        <v>2.0833333333333332E-2</v>
      </c>
      <c r="Q102">
        <v>72</v>
      </c>
      <c r="R102">
        <v>0</v>
      </c>
      <c r="S102">
        <v>0</v>
      </c>
      <c r="T102" s="15">
        <f t="shared" si="23"/>
        <v>0.3125</v>
      </c>
      <c r="U102" s="16">
        <f t="shared" si="24"/>
        <v>450</v>
      </c>
      <c r="V102" s="17">
        <f t="shared" si="25"/>
        <v>5.387931034482759E-3</v>
      </c>
      <c r="W102" s="18">
        <f t="shared" si="26"/>
        <v>7.7586206896551726</v>
      </c>
      <c r="X102" s="19">
        <f t="shared" si="27"/>
        <v>0</v>
      </c>
      <c r="Y102" s="17">
        <v>3.4722222222222224E-4</v>
      </c>
      <c r="Z102" s="17">
        <v>3.4722222222222224E-4</v>
      </c>
      <c r="AA102" s="17">
        <v>1.0416666666666667E-3</v>
      </c>
      <c r="AC102" s="17">
        <v>1.3888888888888889E-3</v>
      </c>
      <c r="AD102" s="17">
        <v>4.1666666666666669E-4</v>
      </c>
      <c r="AE102" s="17">
        <v>4.1666666666666669E-4</v>
      </c>
      <c r="AF102" s="17">
        <v>2.4305555555555556E-3</v>
      </c>
      <c r="AG102" s="17">
        <v>1.6203703703703703E-3</v>
      </c>
      <c r="AH102" s="17">
        <v>1.6203703703703703E-3</v>
      </c>
      <c r="AI102" s="17">
        <v>5.5555555555555556E-4</v>
      </c>
      <c r="AJ102" s="17">
        <v>5.5555555555555556E-4</v>
      </c>
      <c r="AK102" s="17">
        <v>5.5555555555555556E-4</v>
      </c>
      <c r="AL102" s="17">
        <v>5.5555555555555556E-4</v>
      </c>
      <c r="AM102" s="17"/>
      <c r="AN102" s="17"/>
      <c r="AO102" s="17"/>
      <c r="AP102" s="17">
        <v>2.0833333333333333E-3</v>
      </c>
      <c r="AQ102" s="17"/>
      <c r="AR102" s="17">
        <v>2.0833333333333333E-3</v>
      </c>
      <c r="AS102" s="17">
        <v>3.472222222222222E-3</v>
      </c>
      <c r="AT102" s="17">
        <v>3.472222222222222E-3</v>
      </c>
      <c r="AU102" s="17">
        <v>3.472222222222222E-3</v>
      </c>
      <c r="AV102" s="17">
        <v>3.472222222222222E-3</v>
      </c>
      <c r="AW102" s="17">
        <v>3.472222222222222E-3</v>
      </c>
      <c r="AX102" s="17"/>
      <c r="AY102" s="17">
        <v>4.6296296296296293E-4</v>
      </c>
      <c r="AZ102" s="17">
        <v>3.4722222222222224E-4</v>
      </c>
      <c r="BA102" s="17"/>
      <c r="BB102" s="17"/>
      <c r="BC102" s="17"/>
      <c r="BD102" s="17">
        <v>3.4722222222222224E-4</v>
      </c>
      <c r="BE102" s="17">
        <v>6.9444444444444447E-4</v>
      </c>
      <c r="BF102" s="17">
        <v>6.9444444444444447E-4</v>
      </c>
      <c r="BG102" s="17">
        <v>6.9444444444444447E-4</v>
      </c>
      <c r="BH102" s="17">
        <v>6.9444444444444447E-4</v>
      </c>
      <c r="BI102" s="17">
        <v>1.3888888888888889E-3</v>
      </c>
      <c r="BJ102" s="17">
        <v>1.3888888888888889E-3</v>
      </c>
      <c r="BK102" s="17">
        <v>1.3888888888888889E-3</v>
      </c>
      <c r="BL102" s="17">
        <v>1.3888888888888889E-3</v>
      </c>
      <c r="BM102" s="17">
        <v>1.3888888888888889E-3</v>
      </c>
      <c r="BN102" s="17">
        <v>1.3888888888888889E-3</v>
      </c>
      <c r="BO102" s="17">
        <v>1.3888888888888889E-3</v>
      </c>
      <c r="BP102" s="17">
        <f t="shared" si="18"/>
        <v>5.387931034482759E-3</v>
      </c>
      <c r="BQ102" s="17">
        <f t="shared" si="19"/>
        <v>5.387931034482759E-3</v>
      </c>
    </row>
    <row r="103" spans="1:69" x14ac:dyDescent="0.25">
      <c r="A103" s="1">
        <f t="shared" si="20"/>
        <v>41</v>
      </c>
      <c r="B103" s="2">
        <f t="shared" si="21"/>
        <v>10</v>
      </c>
      <c r="C103" s="2">
        <f t="shared" si="22"/>
        <v>2021</v>
      </c>
      <c r="D103" s="48">
        <v>44481</v>
      </c>
      <c r="E103" t="s">
        <v>17</v>
      </c>
      <c r="F103" t="s">
        <v>10</v>
      </c>
      <c r="G103" s="47">
        <v>0.33333333333333331</v>
      </c>
      <c r="H103">
        <v>8</v>
      </c>
      <c r="I103">
        <v>68</v>
      </c>
      <c r="J103">
        <v>0.78</v>
      </c>
      <c r="K103" s="47">
        <v>3.2638888888888891E-2</v>
      </c>
      <c r="L103">
        <v>0.75</v>
      </c>
      <c r="M103" s="47">
        <v>3.125E-2</v>
      </c>
      <c r="N103">
        <v>4</v>
      </c>
      <c r="O103">
        <v>0</v>
      </c>
      <c r="P103" s="47">
        <v>0</v>
      </c>
      <c r="Q103">
        <v>64</v>
      </c>
      <c r="R103">
        <v>0</v>
      </c>
      <c r="S103">
        <v>0</v>
      </c>
      <c r="T103" s="15">
        <f t="shared" si="23"/>
        <v>0.33333333333333331</v>
      </c>
      <c r="U103" s="16">
        <f t="shared" si="24"/>
        <v>479.99999999999994</v>
      </c>
      <c r="V103" s="17">
        <f t="shared" si="25"/>
        <v>4.9019607843137254E-3</v>
      </c>
      <c r="W103" s="18">
        <f t="shared" si="26"/>
        <v>7.0588235294117636</v>
      </c>
      <c r="X103" s="19">
        <f t="shared" si="27"/>
        <v>5.882352941176471</v>
      </c>
      <c r="Y103" s="17">
        <v>3.4722222222222224E-4</v>
      </c>
      <c r="Z103" s="17">
        <v>3.4722222222222224E-4</v>
      </c>
      <c r="AA103" s="17">
        <v>1.0416666666666667E-3</v>
      </c>
      <c r="AC103" s="17">
        <v>1.3888888888888889E-3</v>
      </c>
      <c r="AD103" s="17">
        <v>4.1666666666666669E-4</v>
      </c>
      <c r="AE103" s="17">
        <v>4.1666666666666669E-4</v>
      </c>
      <c r="AF103" s="17">
        <v>2.4305555555555556E-3</v>
      </c>
      <c r="AG103" s="17">
        <v>1.6203703703703703E-3</v>
      </c>
      <c r="AH103" s="17">
        <v>1.6203703703703703E-3</v>
      </c>
      <c r="AI103" s="17">
        <v>5.5555555555555556E-4</v>
      </c>
      <c r="AJ103" s="17">
        <v>5.5555555555555556E-4</v>
      </c>
      <c r="AK103" s="17">
        <v>5.5555555555555556E-4</v>
      </c>
      <c r="AL103" s="17">
        <v>5.5555555555555556E-4</v>
      </c>
      <c r="AM103" s="17"/>
      <c r="AN103" s="17"/>
      <c r="AO103" s="17"/>
      <c r="AP103" s="17">
        <v>2.0833333333333333E-3</v>
      </c>
      <c r="AQ103" s="17"/>
      <c r="AR103" s="17">
        <v>2.0833333333333333E-3</v>
      </c>
      <c r="AS103" s="17">
        <v>3.472222222222222E-3</v>
      </c>
      <c r="AT103" s="17">
        <v>3.472222222222222E-3</v>
      </c>
      <c r="AU103" s="17">
        <v>3.472222222222222E-3</v>
      </c>
      <c r="AV103" s="17">
        <v>3.472222222222222E-3</v>
      </c>
      <c r="AW103" s="17">
        <v>3.472222222222222E-3</v>
      </c>
      <c r="AX103" s="17"/>
      <c r="AY103" s="17">
        <v>4.6296296296296293E-4</v>
      </c>
      <c r="AZ103" s="17">
        <v>3.4722222222222224E-4</v>
      </c>
      <c r="BA103" s="17"/>
      <c r="BB103" s="17"/>
      <c r="BC103" s="17"/>
      <c r="BD103" s="17">
        <v>3.4722222222222224E-4</v>
      </c>
      <c r="BE103" s="17">
        <v>6.9444444444444447E-4</v>
      </c>
      <c r="BF103" s="17">
        <v>6.9444444444444447E-4</v>
      </c>
      <c r="BG103" s="17">
        <v>6.9444444444444447E-4</v>
      </c>
      <c r="BH103" s="17">
        <v>6.9444444444444447E-4</v>
      </c>
      <c r="BI103" s="17">
        <v>1.3888888888888889E-3</v>
      </c>
      <c r="BJ103" s="17">
        <v>1.3888888888888889E-3</v>
      </c>
      <c r="BK103" s="17">
        <v>1.3888888888888889E-3</v>
      </c>
      <c r="BL103" s="17">
        <v>1.3888888888888889E-3</v>
      </c>
      <c r="BM103" s="17">
        <v>1.3888888888888889E-3</v>
      </c>
      <c r="BN103" s="17">
        <v>1.3888888888888889E-3</v>
      </c>
      <c r="BO103" s="17">
        <v>1.3888888888888889E-3</v>
      </c>
      <c r="BP103" s="17">
        <f t="shared" si="18"/>
        <v>4.9019607843137254E-3</v>
      </c>
      <c r="BQ103" s="17">
        <f t="shared" si="19"/>
        <v>4.9019607843137254E-3</v>
      </c>
    </row>
    <row r="104" spans="1:69" x14ac:dyDescent="0.25">
      <c r="A104" s="1">
        <f t="shared" si="20"/>
        <v>41</v>
      </c>
      <c r="B104" s="2">
        <f t="shared" si="21"/>
        <v>10</v>
      </c>
      <c r="C104" s="2">
        <f t="shared" si="22"/>
        <v>2021</v>
      </c>
      <c r="D104" s="48">
        <v>44481</v>
      </c>
      <c r="E104" t="s">
        <v>18</v>
      </c>
      <c r="F104" t="s">
        <v>36</v>
      </c>
      <c r="G104" s="47">
        <v>0.3125</v>
      </c>
      <c r="H104">
        <v>7.5</v>
      </c>
      <c r="I104">
        <v>56</v>
      </c>
      <c r="J104">
        <v>0.08</v>
      </c>
      <c r="K104" s="47">
        <v>3.472222222222222E-3</v>
      </c>
      <c r="L104">
        <v>0.5</v>
      </c>
      <c r="M104" s="47">
        <v>2.0833333333333332E-2</v>
      </c>
      <c r="N104">
        <v>0</v>
      </c>
      <c r="O104">
        <v>0</v>
      </c>
      <c r="P104" s="47">
        <v>0</v>
      </c>
      <c r="Q104">
        <v>81</v>
      </c>
      <c r="R104">
        <v>0</v>
      </c>
      <c r="S104">
        <v>0</v>
      </c>
      <c r="T104" s="15">
        <f t="shared" si="23"/>
        <v>0.3125</v>
      </c>
      <c r="U104" s="16">
        <f t="shared" si="24"/>
        <v>450</v>
      </c>
      <c r="V104" s="17">
        <f t="shared" si="25"/>
        <v>5.580357142857143E-3</v>
      </c>
      <c r="W104" s="18">
        <f t="shared" si="26"/>
        <v>8.0357142857142865</v>
      </c>
      <c r="X104" s="19">
        <f t="shared" si="27"/>
        <v>0</v>
      </c>
      <c r="Y104" s="17">
        <v>3.4722222222222224E-4</v>
      </c>
      <c r="Z104" s="17">
        <v>3.4722222222222224E-4</v>
      </c>
      <c r="AA104" s="17">
        <v>1.0416666666666667E-3</v>
      </c>
      <c r="AC104" s="17">
        <v>1.3888888888888889E-3</v>
      </c>
      <c r="AD104" s="17">
        <v>4.1666666666666669E-4</v>
      </c>
      <c r="AE104" s="17">
        <v>4.1666666666666669E-4</v>
      </c>
      <c r="AF104" s="17">
        <v>2.4305555555555556E-3</v>
      </c>
      <c r="AG104" s="17">
        <v>1.6203703703703703E-3</v>
      </c>
      <c r="AH104" s="17">
        <v>1.6203703703703703E-3</v>
      </c>
      <c r="AI104" s="17">
        <v>5.5555555555555556E-4</v>
      </c>
      <c r="AJ104" s="17">
        <v>5.5555555555555556E-4</v>
      </c>
      <c r="AK104" s="17">
        <v>5.5555555555555556E-4</v>
      </c>
      <c r="AL104" s="17">
        <v>5.5555555555555556E-4</v>
      </c>
      <c r="AM104" s="17"/>
      <c r="AN104" s="17"/>
      <c r="AO104" s="17"/>
      <c r="AP104" s="17">
        <v>2.0833333333333333E-3</v>
      </c>
      <c r="AQ104" s="17"/>
      <c r="AR104" s="17">
        <v>2.0833333333333333E-3</v>
      </c>
      <c r="AS104" s="17">
        <v>3.472222222222222E-3</v>
      </c>
      <c r="AT104" s="17">
        <v>3.472222222222222E-3</v>
      </c>
      <c r="AU104" s="17">
        <v>3.472222222222222E-3</v>
      </c>
      <c r="AV104" s="17">
        <v>3.472222222222222E-3</v>
      </c>
      <c r="AW104" s="17">
        <v>3.472222222222222E-3</v>
      </c>
      <c r="AX104" s="17"/>
      <c r="AY104" s="17">
        <v>4.6296296296296293E-4</v>
      </c>
      <c r="AZ104" s="17">
        <v>3.4722222222222224E-4</v>
      </c>
      <c r="BA104" s="17"/>
      <c r="BB104" s="17"/>
      <c r="BC104" s="17"/>
      <c r="BD104" s="17">
        <v>3.4722222222222224E-4</v>
      </c>
      <c r="BE104" s="17">
        <v>6.9444444444444447E-4</v>
      </c>
      <c r="BF104" s="17">
        <v>6.9444444444444447E-4</v>
      </c>
      <c r="BG104" s="17">
        <v>6.9444444444444447E-4</v>
      </c>
      <c r="BH104" s="17">
        <v>6.9444444444444447E-4</v>
      </c>
      <c r="BI104" s="17">
        <v>1.3888888888888889E-3</v>
      </c>
      <c r="BJ104" s="17">
        <v>1.3888888888888889E-3</v>
      </c>
      <c r="BK104" s="17">
        <v>1.3888888888888889E-3</v>
      </c>
      <c r="BL104" s="17">
        <v>1.3888888888888889E-3</v>
      </c>
      <c r="BM104" s="17">
        <v>1.3888888888888889E-3</v>
      </c>
      <c r="BN104" s="17">
        <v>1.3888888888888889E-3</v>
      </c>
      <c r="BO104" s="17">
        <v>1.3888888888888889E-3</v>
      </c>
      <c r="BP104" s="17">
        <f t="shared" si="18"/>
        <v>5.580357142857143E-3</v>
      </c>
      <c r="BQ104" s="17">
        <f t="shared" si="19"/>
        <v>5.580357142857143E-3</v>
      </c>
    </row>
    <row r="105" spans="1:69" x14ac:dyDescent="0.25">
      <c r="A105" s="1">
        <f t="shared" si="20"/>
        <v>41</v>
      </c>
      <c r="B105" s="2">
        <f t="shared" si="21"/>
        <v>10</v>
      </c>
      <c r="C105" s="2">
        <f t="shared" si="22"/>
        <v>2021</v>
      </c>
      <c r="D105" s="48">
        <v>44481</v>
      </c>
      <c r="E105" t="s">
        <v>18</v>
      </c>
      <c r="F105" t="s">
        <v>14</v>
      </c>
      <c r="G105" s="47">
        <v>0.3125</v>
      </c>
      <c r="H105">
        <v>7.5</v>
      </c>
      <c r="I105">
        <v>28</v>
      </c>
      <c r="J105">
        <v>1.75</v>
      </c>
      <c r="K105" s="47">
        <v>7.2916666666666671E-2</v>
      </c>
      <c r="L105">
        <v>0.75</v>
      </c>
      <c r="M105" s="47">
        <v>3.125E-2</v>
      </c>
      <c r="N105">
        <v>2</v>
      </c>
      <c r="O105">
        <v>0.25</v>
      </c>
      <c r="P105" s="47">
        <v>1.0416666666666666E-2</v>
      </c>
      <c r="Q105">
        <v>51</v>
      </c>
      <c r="R105">
        <v>0</v>
      </c>
      <c r="S105">
        <v>0</v>
      </c>
      <c r="T105" s="15">
        <f t="shared" si="23"/>
        <v>0.30208333333333331</v>
      </c>
      <c r="U105" s="16">
        <f t="shared" si="24"/>
        <v>434.99999999999994</v>
      </c>
      <c r="V105" s="17">
        <f t="shared" si="25"/>
        <v>1.0788690476190476E-2</v>
      </c>
      <c r="W105" s="18">
        <f t="shared" si="26"/>
        <v>15.535714285714283</v>
      </c>
      <c r="X105" s="19">
        <f t="shared" si="27"/>
        <v>7.1428571428571432</v>
      </c>
      <c r="Y105" s="17">
        <v>3.4722222222222224E-4</v>
      </c>
      <c r="Z105" s="17">
        <v>3.4722222222222224E-4</v>
      </c>
      <c r="AA105" s="17">
        <v>1.0416666666666667E-3</v>
      </c>
      <c r="AC105" s="17">
        <v>1.3888888888888889E-3</v>
      </c>
      <c r="AD105" s="17">
        <v>4.1666666666666669E-4</v>
      </c>
      <c r="AE105" s="17">
        <v>4.1666666666666669E-4</v>
      </c>
      <c r="AF105" s="17">
        <v>2.4305555555555556E-3</v>
      </c>
      <c r="AG105" s="17">
        <v>1.6203703703703703E-3</v>
      </c>
      <c r="AH105" s="17">
        <v>1.6203703703703703E-3</v>
      </c>
      <c r="AI105" s="17">
        <v>5.5555555555555556E-4</v>
      </c>
      <c r="AJ105" s="17">
        <v>5.5555555555555556E-4</v>
      </c>
      <c r="AK105" s="17">
        <v>5.5555555555555556E-4</v>
      </c>
      <c r="AL105" s="17">
        <v>5.5555555555555556E-4</v>
      </c>
      <c r="AM105" s="17"/>
      <c r="AN105" s="17"/>
      <c r="AO105" s="17"/>
      <c r="AP105" s="17">
        <v>2.0833333333333333E-3</v>
      </c>
      <c r="AQ105" s="17"/>
      <c r="AR105" s="17">
        <v>2.0833333333333333E-3</v>
      </c>
      <c r="AS105" s="17">
        <v>3.472222222222222E-3</v>
      </c>
      <c r="AT105" s="17">
        <v>3.472222222222222E-3</v>
      </c>
      <c r="AU105" s="17">
        <v>3.472222222222222E-3</v>
      </c>
      <c r="AV105" s="17">
        <v>3.472222222222222E-3</v>
      </c>
      <c r="AW105" s="17">
        <v>3.472222222222222E-3</v>
      </c>
      <c r="AX105" s="17"/>
      <c r="AY105" s="17">
        <v>4.6296296296296293E-4</v>
      </c>
      <c r="AZ105" s="17">
        <v>3.4722222222222224E-4</v>
      </c>
      <c r="BA105" s="17"/>
      <c r="BB105" s="17"/>
      <c r="BC105" s="17"/>
      <c r="BD105" s="17">
        <v>3.4722222222222224E-4</v>
      </c>
      <c r="BE105" s="17">
        <v>6.9444444444444447E-4</v>
      </c>
      <c r="BF105" s="17">
        <v>6.9444444444444447E-4</v>
      </c>
      <c r="BG105" s="17">
        <v>6.9444444444444447E-4</v>
      </c>
      <c r="BH105" s="17">
        <v>6.9444444444444447E-4</v>
      </c>
      <c r="BI105" s="17">
        <v>1.3888888888888889E-3</v>
      </c>
      <c r="BJ105" s="17">
        <v>1.3888888888888889E-3</v>
      </c>
      <c r="BK105" s="17">
        <v>1.3888888888888889E-3</v>
      </c>
      <c r="BL105" s="17">
        <v>1.3888888888888889E-3</v>
      </c>
      <c r="BM105" s="17">
        <v>1.3888888888888889E-3</v>
      </c>
      <c r="BN105" s="17">
        <v>1.3888888888888889E-3</v>
      </c>
      <c r="BO105" s="17">
        <v>1.3888888888888889E-3</v>
      </c>
      <c r="BP105" s="17">
        <f t="shared" si="18"/>
        <v>1.0788690476190476E-2</v>
      </c>
      <c r="BQ105" s="17">
        <f t="shared" si="19"/>
        <v>1.0788690476190476E-2</v>
      </c>
    </row>
    <row r="106" spans="1:69" x14ac:dyDescent="0.25">
      <c r="A106" s="1">
        <f t="shared" si="20"/>
        <v>41</v>
      </c>
      <c r="B106" s="2">
        <f t="shared" si="21"/>
        <v>10</v>
      </c>
      <c r="C106" s="2">
        <f t="shared" si="22"/>
        <v>2021</v>
      </c>
      <c r="D106" s="48">
        <v>44481</v>
      </c>
      <c r="E106" t="s">
        <v>18</v>
      </c>
      <c r="F106" t="s">
        <v>15</v>
      </c>
      <c r="G106" s="47">
        <v>0.3125</v>
      </c>
      <c r="H106">
        <v>7.5</v>
      </c>
      <c r="I106">
        <v>57</v>
      </c>
      <c r="J106">
        <v>0</v>
      </c>
      <c r="K106" s="47">
        <v>0</v>
      </c>
      <c r="L106">
        <v>0.59</v>
      </c>
      <c r="M106" s="47">
        <v>2.4305555555555556E-2</v>
      </c>
      <c r="N106">
        <v>2</v>
      </c>
      <c r="O106">
        <v>0</v>
      </c>
      <c r="P106" s="47">
        <v>0</v>
      </c>
      <c r="Q106">
        <v>80</v>
      </c>
      <c r="R106">
        <v>0</v>
      </c>
      <c r="S106">
        <v>0</v>
      </c>
      <c r="T106" s="15">
        <f t="shared" si="23"/>
        <v>0.3125</v>
      </c>
      <c r="U106" s="16">
        <f t="shared" si="24"/>
        <v>450</v>
      </c>
      <c r="V106" s="17">
        <f t="shared" si="25"/>
        <v>5.4824561403508769E-3</v>
      </c>
      <c r="W106" s="18">
        <f t="shared" si="26"/>
        <v>7.8947368421052628</v>
      </c>
      <c r="X106" s="19">
        <f t="shared" si="27"/>
        <v>3.5087719298245612</v>
      </c>
      <c r="Y106" s="17">
        <v>3.4722222222222224E-4</v>
      </c>
      <c r="Z106" s="17">
        <v>3.4722222222222224E-4</v>
      </c>
      <c r="AA106" s="17">
        <v>1.0416666666666667E-3</v>
      </c>
      <c r="AC106" s="17">
        <v>1.3888888888888889E-3</v>
      </c>
      <c r="AD106" s="17">
        <v>4.1666666666666669E-4</v>
      </c>
      <c r="AE106" s="17">
        <v>4.1666666666666669E-4</v>
      </c>
      <c r="AF106" s="17">
        <v>2.4305555555555556E-3</v>
      </c>
      <c r="AG106" s="17">
        <v>1.6203703703703703E-3</v>
      </c>
      <c r="AH106" s="17">
        <v>1.6203703703703703E-3</v>
      </c>
      <c r="AI106" s="17">
        <v>5.5555555555555556E-4</v>
      </c>
      <c r="AJ106" s="17">
        <v>5.5555555555555556E-4</v>
      </c>
      <c r="AK106" s="17">
        <v>5.5555555555555556E-4</v>
      </c>
      <c r="AL106" s="17">
        <v>5.5555555555555556E-4</v>
      </c>
      <c r="AM106" s="17"/>
      <c r="AN106" s="17"/>
      <c r="AO106" s="17"/>
      <c r="AP106" s="17">
        <v>2.0833333333333333E-3</v>
      </c>
      <c r="AQ106" s="17"/>
      <c r="AR106" s="17">
        <v>2.0833333333333333E-3</v>
      </c>
      <c r="AS106" s="17">
        <v>3.472222222222222E-3</v>
      </c>
      <c r="AT106" s="17">
        <v>3.472222222222222E-3</v>
      </c>
      <c r="AU106" s="17">
        <v>3.472222222222222E-3</v>
      </c>
      <c r="AV106" s="17">
        <v>3.472222222222222E-3</v>
      </c>
      <c r="AW106" s="17">
        <v>3.472222222222222E-3</v>
      </c>
      <c r="AX106" s="17"/>
      <c r="AY106" s="17">
        <v>4.6296296296296293E-4</v>
      </c>
      <c r="AZ106" s="17">
        <v>3.4722222222222224E-4</v>
      </c>
      <c r="BA106" s="17"/>
      <c r="BB106" s="17"/>
      <c r="BC106" s="17"/>
      <c r="BD106" s="17">
        <v>3.4722222222222224E-4</v>
      </c>
      <c r="BE106" s="17">
        <v>6.9444444444444447E-4</v>
      </c>
      <c r="BF106" s="17">
        <v>6.9444444444444447E-4</v>
      </c>
      <c r="BG106" s="17">
        <v>6.9444444444444447E-4</v>
      </c>
      <c r="BH106" s="17">
        <v>6.9444444444444447E-4</v>
      </c>
      <c r="BI106" s="17">
        <v>1.3888888888888889E-3</v>
      </c>
      <c r="BJ106" s="17">
        <v>1.3888888888888889E-3</v>
      </c>
      <c r="BK106" s="17">
        <v>1.3888888888888889E-3</v>
      </c>
      <c r="BL106" s="17">
        <v>1.3888888888888889E-3</v>
      </c>
      <c r="BM106" s="17">
        <v>1.3888888888888889E-3</v>
      </c>
      <c r="BN106" s="17">
        <v>1.3888888888888889E-3</v>
      </c>
      <c r="BO106" s="17">
        <v>1.3888888888888889E-3</v>
      </c>
      <c r="BP106" s="17">
        <f t="shared" si="18"/>
        <v>5.4824561403508769E-3</v>
      </c>
      <c r="BQ106" s="17">
        <f t="shared" si="19"/>
        <v>5.4824561403508769E-3</v>
      </c>
    </row>
    <row r="107" spans="1:69" x14ac:dyDescent="0.25">
      <c r="A107" s="1">
        <f t="shared" si="20"/>
        <v>41</v>
      </c>
      <c r="B107" s="2">
        <f t="shared" si="21"/>
        <v>10</v>
      </c>
      <c r="C107" s="2">
        <f t="shared" si="22"/>
        <v>2021</v>
      </c>
      <c r="D107" s="48">
        <v>44481</v>
      </c>
      <c r="E107" t="s">
        <v>156</v>
      </c>
      <c r="F107" t="s">
        <v>10</v>
      </c>
      <c r="G107" s="47">
        <v>0.33333333333333331</v>
      </c>
      <c r="H107">
        <v>8</v>
      </c>
      <c r="I107">
        <v>71</v>
      </c>
      <c r="J107">
        <v>0</v>
      </c>
      <c r="K107" s="47">
        <v>0</v>
      </c>
      <c r="L107">
        <v>0</v>
      </c>
      <c r="M107" s="47">
        <v>0</v>
      </c>
      <c r="N107">
        <v>0</v>
      </c>
      <c r="O107">
        <v>0</v>
      </c>
      <c r="P107" s="47">
        <v>0</v>
      </c>
      <c r="Q107">
        <v>82</v>
      </c>
      <c r="R107">
        <v>0</v>
      </c>
      <c r="S107">
        <v>0</v>
      </c>
      <c r="T107" s="15">
        <f t="shared" si="23"/>
        <v>0.33333333333333331</v>
      </c>
      <c r="U107" s="16">
        <f t="shared" si="24"/>
        <v>479.99999999999994</v>
      </c>
      <c r="V107" s="17">
        <f t="shared" si="25"/>
        <v>4.6948356807511738E-3</v>
      </c>
      <c r="W107" s="18">
        <f t="shared" si="26"/>
        <v>6.7605633802816891</v>
      </c>
      <c r="X107" s="19">
        <f t="shared" si="27"/>
        <v>0</v>
      </c>
      <c r="Y107" s="17">
        <v>3.4722222222222224E-4</v>
      </c>
      <c r="Z107" s="17">
        <v>3.4722222222222224E-4</v>
      </c>
      <c r="AA107" s="17">
        <v>1.0416666666666667E-3</v>
      </c>
      <c r="AC107" s="17">
        <v>1.3888888888888889E-3</v>
      </c>
      <c r="AD107" s="17">
        <v>4.1666666666666669E-4</v>
      </c>
      <c r="AE107" s="17">
        <v>4.1666666666666669E-4</v>
      </c>
      <c r="AF107" s="17">
        <v>2.4305555555555556E-3</v>
      </c>
      <c r="AG107" s="17">
        <v>1.6203703703703703E-3</v>
      </c>
      <c r="AH107" s="17">
        <v>1.6203703703703703E-3</v>
      </c>
      <c r="AI107" s="17">
        <v>5.5555555555555556E-4</v>
      </c>
      <c r="AJ107" s="17">
        <v>5.5555555555555556E-4</v>
      </c>
      <c r="AK107" s="17">
        <v>5.5555555555555556E-4</v>
      </c>
      <c r="AL107" s="17">
        <v>5.5555555555555556E-4</v>
      </c>
      <c r="AM107" s="17"/>
      <c r="AN107" s="17"/>
      <c r="AO107" s="17"/>
      <c r="AP107" s="17">
        <v>2.0833333333333333E-3</v>
      </c>
      <c r="AQ107" s="17"/>
      <c r="AR107" s="17">
        <v>2.0833333333333333E-3</v>
      </c>
      <c r="AS107" s="17">
        <v>3.472222222222222E-3</v>
      </c>
      <c r="AT107" s="17">
        <v>3.472222222222222E-3</v>
      </c>
      <c r="AU107" s="17">
        <v>3.472222222222222E-3</v>
      </c>
      <c r="AV107" s="17">
        <v>3.472222222222222E-3</v>
      </c>
      <c r="AW107" s="17">
        <v>3.472222222222222E-3</v>
      </c>
      <c r="AX107" s="17"/>
      <c r="AY107" s="17">
        <v>4.6296296296296293E-4</v>
      </c>
      <c r="AZ107" s="17">
        <v>3.4722222222222224E-4</v>
      </c>
      <c r="BA107" s="17"/>
      <c r="BB107" s="17"/>
      <c r="BC107" s="17"/>
      <c r="BD107" s="17">
        <v>3.4722222222222224E-4</v>
      </c>
      <c r="BE107" s="17">
        <v>6.9444444444444447E-4</v>
      </c>
      <c r="BF107" s="17">
        <v>6.9444444444444447E-4</v>
      </c>
      <c r="BG107" s="17">
        <v>6.9444444444444447E-4</v>
      </c>
      <c r="BH107" s="17">
        <v>6.9444444444444447E-4</v>
      </c>
      <c r="BI107" s="17">
        <v>1.3888888888888889E-3</v>
      </c>
      <c r="BJ107" s="17">
        <v>1.3888888888888889E-3</v>
      </c>
      <c r="BK107" s="17">
        <v>1.3888888888888889E-3</v>
      </c>
      <c r="BL107" s="17">
        <v>1.3888888888888889E-3</v>
      </c>
      <c r="BM107" s="17">
        <v>1.3888888888888889E-3</v>
      </c>
      <c r="BN107" s="17">
        <v>1.3888888888888889E-3</v>
      </c>
      <c r="BO107" s="17">
        <v>1.3888888888888889E-3</v>
      </c>
      <c r="BP107" s="17">
        <f t="shared" si="18"/>
        <v>4.6948356807511738E-3</v>
      </c>
      <c r="BQ107" s="17">
        <f t="shared" si="19"/>
        <v>4.6948356807511738E-3</v>
      </c>
    </row>
    <row r="108" spans="1:69" x14ac:dyDescent="0.25">
      <c r="A108" s="1">
        <f t="shared" si="20"/>
        <v>41</v>
      </c>
      <c r="B108" s="2">
        <f t="shared" si="21"/>
        <v>10</v>
      </c>
      <c r="C108" s="2">
        <f t="shared" si="22"/>
        <v>2021</v>
      </c>
      <c r="D108" s="48">
        <v>44481</v>
      </c>
      <c r="E108" t="s">
        <v>156</v>
      </c>
      <c r="F108" t="s">
        <v>12</v>
      </c>
      <c r="G108" s="47">
        <v>0.33333333333333331</v>
      </c>
      <c r="H108">
        <v>8</v>
      </c>
      <c r="I108">
        <v>64</v>
      </c>
      <c r="J108">
        <v>0</v>
      </c>
      <c r="K108" s="47">
        <v>0</v>
      </c>
      <c r="L108">
        <v>0</v>
      </c>
      <c r="M108" s="47">
        <v>0</v>
      </c>
      <c r="N108">
        <v>0</v>
      </c>
      <c r="O108">
        <v>0</v>
      </c>
      <c r="P108" s="47">
        <v>0</v>
      </c>
      <c r="Q108">
        <v>84</v>
      </c>
      <c r="R108">
        <v>0</v>
      </c>
      <c r="S108">
        <v>0</v>
      </c>
      <c r="T108" s="15">
        <f t="shared" si="23"/>
        <v>0.33333333333333331</v>
      </c>
      <c r="U108" s="16">
        <f t="shared" si="24"/>
        <v>479.99999999999994</v>
      </c>
      <c r="V108" s="17">
        <f t="shared" si="25"/>
        <v>5.208333333333333E-3</v>
      </c>
      <c r="W108" s="18">
        <f t="shared" si="26"/>
        <v>7.4999999999999991</v>
      </c>
      <c r="X108" s="19">
        <f t="shared" si="27"/>
        <v>0</v>
      </c>
      <c r="Y108" s="17">
        <v>3.4722222222222224E-4</v>
      </c>
      <c r="Z108" s="17">
        <v>3.4722222222222224E-4</v>
      </c>
      <c r="AA108" s="17">
        <v>1.0416666666666667E-3</v>
      </c>
      <c r="AC108" s="17">
        <v>1.3888888888888889E-3</v>
      </c>
      <c r="AD108" s="17">
        <v>4.1666666666666669E-4</v>
      </c>
      <c r="AE108" s="17">
        <v>4.1666666666666669E-4</v>
      </c>
      <c r="AF108" s="17">
        <v>2.4305555555555556E-3</v>
      </c>
      <c r="AG108" s="17">
        <v>1.6203703703703703E-3</v>
      </c>
      <c r="AH108" s="17">
        <v>1.6203703703703703E-3</v>
      </c>
      <c r="AI108" s="17">
        <v>5.5555555555555556E-4</v>
      </c>
      <c r="AJ108" s="17">
        <v>5.5555555555555556E-4</v>
      </c>
      <c r="AK108" s="17">
        <v>5.5555555555555556E-4</v>
      </c>
      <c r="AL108" s="17">
        <v>5.5555555555555556E-4</v>
      </c>
      <c r="AM108" s="17"/>
      <c r="AN108" s="17"/>
      <c r="AO108" s="17"/>
      <c r="AP108" s="17">
        <v>2.0833333333333333E-3</v>
      </c>
      <c r="AQ108" s="17"/>
      <c r="AR108" s="17">
        <v>2.0833333333333333E-3</v>
      </c>
      <c r="AS108" s="17">
        <v>3.472222222222222E-3</v>
      </c>
      <c r="AT108" s="17">
        <v>3.472222222222222E-3</v>
      </c>
      <c r="AU108" s="17">
        <v>3.472222222222222E-3</v>
      </c>
      <c r="AV108" s="17">
        <v>3.472222222222222E-3</v>
      </c>
      <c r="AW108" s="17">
        <v>3.472222222222222E-3</v>
      </c>
      <c r="AX108" s="17"/>
      <c r="AY108" s="17">
        <v>4.6296296296296293E-4</v>
      </c>
      <c r="AZ108" s="17">
        <v>3.4722222222222224E-4</v>
      </c>
      <c r="BA108" s="17"/>
      <c r="BB108" s="17"/>
      <c r="BC108" s="17"/>
      <c r="BD108" s="17">
        <v>3.4722222222222224E-4</v>
      </c>
      <c r="BE108" s="17">
        <v>6.9444444444444447E-4</v>
      </c>
      <c r="BF108" s="17">
        <v>6.9444444444444447E-4</v>
      </c>
      <c r="BG108" s="17">
        <v>6.9444444444444447E-4</v>
      </c>
      <c r="BH108" s="17">
        <v>6.9444444444444447E-4</v>
      </c>
      <c r="BI108" s="17">
        <v>1.3888888888888889E-3</v>
      </c>
      <c r="BJ108" s="17">
        <v>1.3888888888888889E-3</v>
      </c>
      <c r="BK108" s="17">
        <v>1.3888888888888889E-3</v>
      </c>
      <c r="BL108" s="17">
        <v>1.3888888888888889E-3</v>
      </c>
      <c r="BM108" s="17">
        <v>1.3888888888888889E-3</v>
      </c>
      <c r="BN108" s="17">
        <v>1.3888888888888889E-3</v>
      </c>
      <c r="BO108" s="17">
        <v>1.3888888888888889E-3</v>
      </c>
      <c r="BP108" s="17">
        <f t="shared" si="18"/>
        <v>5.208333333333333E-3</v>
      </c>
      <c r="BQ108" s="17">
        <f t="shared" si="19"/>
        <v>5.208333333333333E-3</v>
      </c>
    </row>
    <row r="109" spans="1:69" x14ac:dyDescent="0.25">
      <c r="A109" s="1">
        <f t="shared" si="20"/>
        <v>41</v>
      </c>
      <c r="B109" s="2">
        <f t="shared" si="21"/>
        <v>10</v>
      </c>
      <c r="C109" s="2">
        <f t="shared" si="22"/>
        <v>2021</v>
      </c>
      <c r="D109" s="48">
        <v>44481</v>
      </c>
      <c r="E109" t="s">
        <v>48</v>
      </c>
      <c r="F109" t="s">
        <v>13</v>
      </c>
      <c r="G109" s="47">
        <v>8.3333333333333329E-2</v>
      </c>
      <c r="H109">
        <v>2</v>
      </c>
      <c r="I109">
        <v>112</v>
      </c>
      <c r="J109">
        <v>0</v>
      </c>
      <c r="K109" s="47">
        <v>0</v>
      </c>
      <c r="L109">
        <v>0</v>
      </c>
      <c r="M109" s="47">
        <v>0</v>
      </c>
      <c r="N109">
        <v>10</v>
      </c>
      <c r="O109">
        <v>0</v>
      </c>
      <c r="P109" s="47">
        <v>0</v>
      </c>
      <c r="Q109">
        <v>0</v>
      </c>
      <c r="R109">
        <v>0</v>
      </c>
      <c r="S109">
        <v>0</v>
      </c>
      <c r="T109" s="15">
        <f t="shared" si="23"/>
        <v>8.3333333333333329E-2</v>
      </c>
      <c r="U109" s="16">
        <f t="shared" si="24"/>
        <v>119.99999999999999</v>
      </c>
      <c r="V109" s="17">
        <f t="shared" si="25"/>
        <v>7.4404761904761901E-4</v>
      </c>
      <c r="W109" s="18">
        <f t="shared" si="26"/>
        <v>1.0714285714285714</v>
      </c>
      <c r="X109" s="19">
        <f t="shared" si="27"/>
        <v>8.9285714285714288</v>
      </c>
      <c r="Y109" s="17">
        <v>3.4722222222222224E-4</v>
      </c>
      <c r="Z109" s="17">
        <v>3.4722222222222224E-4</v>
      </c>
      <c r="AA109" s="17">
        <v>1.0416666666666667E-3</v>
      </c>
      <c r="AC109" s="17">
        <v>1.3888888888888889E-3</v>
      </c>
      <c r="AD109" s="17">
        <v>4.1666666666666669E-4</v>
      </c>
      <c r="AE109" s="17">
        <v>4.1666666666666669E-4</v>
      </c>
      <c r="AF109" s="17">
        <v>2.4305555555555556E-3</v>
      </c>
      <c r="AG109" s="17">
        <v>1.6203703703703703E-3</v>
      </c>
      <c r="AH109" s="17">
        <v>1.6203703703703703E-3</v>
      </c>
      <c r="AI109" s="17">
        <v>5.5555555555555556E-4</v>
      </c>
      <c r="AJ109" s="17">
        <v>5.5555555555555556E-4</v>
      </c>
      <c r="AK109" s="17">
        <v>5.5555555555555556E-4</v>
      </c>
      <c r="AL109" s="17">
        <v>5.5555555555555556E-4</v>
      </c>
      <c r="AM109" s="17"/>
      <c r="AN109" s="17"/>
      <c r="AO109" s="17"/>
      <c r="AP109" s="17">
        <v>2.0833333333333333E-3</v>
      </c>
      <c r="AQ109" s="17"/>
      <c r="AR109" s="17">
        <v>2.0833333333333333E-3</v>
      </c>
      <c r="AS109" s="17">
        <v>3.472222222222222E-3</v>
      </c>
      <c r="AT109" s="17">
        <v>3.472222222222222E-3</v>
      </c>
      <c r="AU109" s="17">
        <v>3.472222222222222E-3</v>
      </c>
      <c r="AV109" s="17">
        <v>3.472222222222222E-3</v>
      </c>
      <c r="AW109" s="17">
        <v>3.472222222222222E-3</v>
      </c>
      <c r="AX109" s="17"/>
      <c r="AY109" s="17">
        <v>4.6296296296296293E-4</v>
      </c>
      <c r="AZ109" s="17">
        <v>3.4722222222222224E-4</v>
      </c>
      <c r="BA109" s="17"/>
      <c r="BB109" s="17"/>
      <c r="BC109" s="17"/>
      <c r="BD109" s="17">
        <v>3.4722222222222224E-4</v>
      </c>
      <c r="BE109" s="17">
        <v>6.9444444444444447E-4</v>
      </c>
      <c r="BF109" s="17">
        <v>6.9444444444444447E-4</v>
      </c>
      <c r="BG109" s="17">
        <v>6.9444444444444447E-4</v>
      </c>
      <c r="BH109" s="17">
        <v>6.9444444444444447E-4</v>
      </c>
      <c r="BI109" s="17">
        <v>1.3888888888888889E-3</v>
      </c>
      <c r="BJ109" s="17">
        <v>1.3888888888888889E-3</v>
      </c>
      <c r="BK109" s="17">
        <v>1.3888888888888889E-3</v>
      </c>
      <c r="BL109" s="17">
        <v>1.3888888888888889E-3</v>
      </c>
      <c r="BM109" s="17">
        <v>1.3888888888888889E-3</v>
      </c>
      <c r="BN109" s="17">
        <v>1.3888888888888889E-3</v>
      </c>
      <c r="BO109" s="17">
        <v>1.3888888888888889E-3</v>
      </c>
      <c r="BP109" s="17">
        <f t="shared" si="18"/>
        <v>7.4404761904761901E-4</v>
      </c>
      <c r="BQ109" s="17">
        <f t="shared" si="19"/>
        <v>7.4404761904761901E-4</v>
      </c>
    </row>
    <row r="110" spans="1:69" x14ac:dyDescent="0.25">
      <c r="A110" s="1">
        <f t="shared" si="20"/>
        <v>41</v>
      </c>
      <c r="B110" s="2">
        <f t="shared" si="21"/>
        <v>10</v>
      </c>
      <c r="C110" s="2">
        <f t="shared" si="22"/>
        <v>2021</v>
      </c>
      <c r="D110" s="48">
        <v>44481</v>
      </c>
      <c r="E110" t="s">
        <v>75</v>
      </c>
      <c r="F110" t="s">
        <v>13</v>
      </c>
      <c r="G110" s="47">
        <v>0.33333333333333331</v>
      </c>
      <c r="H110">
        <v>8</v>
      </c>
      <c r="I110">
        <v>12</v>
      </c>
      <c r="J110">
        <v>0</v>
      </c>
      <c r="K110" s="47">
        <v>0</v>
      </c>
      <c r="L110">
        <v>0</v>
      </c>
      <c r="M110" s="47">
        <v>0</v>
      </c>
      <c r="N110">
        <v>0</v>
      </c>
      <c r="O110">
        <v>0</v>
      </c>
      <c r="P110" s="47">
        <v>0</v>
      </c>
      <c r="Q110">
        <v>0</v>
      </c>
      <c r="R110">
        <v>0</v>
      </c>
      <c r="S110">
        <v>0</v>
      </c>
      <c r="T110" s="15">
        <f t="shared" si="23"/>
        <v>0.33333333333333331</v>
      </c>
      <c r="U110" s="16">
        <f t="shared" si="24"/>
        <v>479.99999999999994</v>
      </c>
      <c r="V110" s="17">
        <f t="shared" si="25"/>
        <v>2.7777777777777776E-2</v>
      </c>
      <c r="W110" s="18">
        <f t="shared" si="26"/>
        <v>39.999999999999993</v>
      </c>
      <c r="X110" s="19">
        <f t="shared" si="27"/>
        <v>0</v>
      </c>
      <c r="Y110" s="17">
        <v>3.4722222222222224E-4</v>
      </c>
      <c r="Z110" s="17">
        <v>3.4722222222222224E-4</v>
      </c>
      <c r="AA110" s="17">
        <v>1.0416666666666667E-3</v>
      </c>
      <c r="AC110" s="17">
        <v>1.3888888888888889E-3</v>
      </c>
      <c r="AD110" s="17">
        <v>4.1666666666666669E-4</v>
      </c>
      <c r="AE110" s="17">
        <v>4.1666666666666669E-4</v>
      </c>
      <c r="AF110" s="17">
        <v>2.4305555555555556E-3</v>
      </c>
      <c r="AG110" s="17">
        <v>1.6203703703703703E-3</v>
      </c>
      <c r="AH110" s="17">
        <v>1.6203703703703703E-3</v>
      </c>
      <c r="AI110" s="17">
        <v>5.5555555555555556E-4</v>
      </c>
      <c r="AJ110" s="17">
        <v>5.5555555555555556E-4</v>
      </c>
      <c r="AK110" s="17">
        <v>5.5555555555555556E-4</v>
      </c>
      <c r="AL110" s="17">
        <v>5.5555555555555556E-4</v>
      </c>
      <c r="AM110" s="17"/>
      <c r="AN110" s="17"/>
      <c r="AO110" s="17"/>
      <c r="AP110" s="17">
        <v>2.0833333333333333E-3</v>
      </c>
      <c r="AQ110" s="17"/>
      <c r="AR110" s="17">
        <v>2.0833333333333333E-3</v>
      </c>
      <c r="AS110" s="17">
        <v>3.472222222222222E-3</v>
      </c>
      <c r="AT110" s="17">
        <v>3.472222222222222E-3</v>
      </c>
      <c r="AU110" s="17">
        <v>3.472222222222222E-3</v>
      </c>
      <c r="AV110" s="17">
        <v>3.472222222222222E-3</v>
      </c>
      <c r="AW110" s="17">
        <v>3.472222222222222E-3</v>
      </c>
      <c r="AX110" s="17"/>
      <c r="AY110" s="17">
        <v>4.6296296296296293E-4</v>
      </c>
      <c r="AZ110" s="17">
        <v>3.4722222222222224E-4</v>
      </c>
      <c r="BA110" s="17"/>
      <c r="BB110" s="17"/>
      <c r="BC110" s="17"/>
      <c r="BD110" s="17">
        <v>3.4722222222222224E-4</v>
      </c>
      <c r="BE110" s="17">
        <v>6.9444444444444447E-4</v>
      </c>
      <c r="BF110" s="17">
        <v>6.9444444444444447E-4</v>
      </c>
      <c r="BG110" s="17">
        <v>6.9444444444444447E-4</v>
      </c>
      <c r="BH110" s="17">
        <v>6.9444444444444447E-4</v>
      </c>
      <c r="BI110" s="17">
        <v>1.3888888888888889E-3</v>
      </c>
      <c r="BJ110" s="17">
        <v>1.3888888888888889E-3</v>
      </c>
      <c r="BK110" s="17">
        <v>1.3888888888888889E-3</v>
      </c>
      <c r="BL110" s="17">
        <v>1.3888888888888889E-3</v>
      </c>
      <c r="BM110" s="17">
        <v>1.3888888888888889E-3</v>
      </c>
      <c r="BN110" s="17">
        <v>1.3888888888888889E-3</v>
      </c>
      <c r="BO110" s="17">
        <v>1.3888888888888889E-3</v>
      </c>
      <c r="BP110" s="17">
        <f t="shared" si="18"/>
        <v>2.7777777777777776E-2</v>
      </c>
      <c r="BQ110" s="17">
        <f t="shared" si="19"/>
        <v>2.7777777777777776E-2</v>
      </c>
    </row>
    <row r="111" spans="1:69" x14ac:dyDescent="0.25">
      <c r="A111" s="1">
        <f t="shared" si="20"/>
        <v>41</v>
      </c>
      <c r="B111" s="2">
        <f t="shared" si="21"/>
        <v>10</v>
      </c>
      <c r="C111" s="2">
        <f t="shared" si="22"/>
        <v>2021</v>
      </c>
      <c r="D111" s="48">
        <v>44481</v>
      </c>
      <c r="E111" t="s">
        <v>75</v>
      </c>
      <c r="F111" t="s">
        <v>13</v>
      </c>
      <c r="G111" s="47">
        <v>0.33333333333333331</v>
      </c>
      <c r="H111">
        <v>8</v>
      </c>
      <c r="I111">
        <v>28</v>
      </c>
      <c r="J111">
        <v>0</v>
      </c>
      <c r="K111" s="47">
        <v>0</v>
      </c>
      <c r="L111">
        <v>0</v>
      </c>
      <c r="M111" s="47">
        <v>0</v>
      </c>
      <c r="N111">
        <v>0</v>
      </c>
      <c r="O111">
        <v>0</v>
      </c>
      <c r="P111" s="47">
        <v>0</v>
      </c>
      <c r="Q111">
        <v>0</v>
      </c>
      <c r="R111">
        <v>0</v>
      </c>
      <c r="S111">
        <v>0</v>
      </c>
      <c r="T111" s="15">
        <f t="shared" si="23"/>
        <v>0.33333333333333331</v>
      </c>
      <c r="U111" s="16">
        <f t="shared" si="24"/>
        <v>479.99999999999994</v>
      </c>
      <c r="V111" s="17">
        <f t="shared" si="25"/>
        <v>1.1904761904761904E-2</v>
      </c>
      <c r="W111" s="18">
        <f t="shared" si="26"/>
        <v>17.142857142857142</v>
      </c>
      <c r="X111" s="19">
        <f t="shared" si="27"/>
        <v>0</v>
      </c>
      <c r="Y111" s="17">
        <v>3.4722222222222224E-4</v>
      </c>
      <c r="Z111" s="17">
        <v>3.4722222222222224E-4</v>
      </c>
      <c r="AA111" s="17">
        <v>1.0416666666666667E-3</v>
      </c>
      <c r="AC111" s="17">
        <v>1.3888888888888889E-3</v>
      </c>
      <c r="AD111" s="17">
        <v>4.1666666666666669E-4</v>
      </c>
      <c r="AE111" s="17">
        <v>4.1666666666666669E-4</v>
      </c>
      <c r="AF111" s="17">
        <v>2.4305555555555556E-3</v>
      </c>
      <c r="AG111" s="17">
        <v>1.6203703703703703E-3</v>
      </c>
      <c r="AH111" s="17">
        <v>1.6203703703703703E-3</v>
      </c>
      <c r="AI111" s="17">
        <v>5.5555555555555556E-4</v>
      </c>
      <c r="AJ111" s="17">
        <v>5.5555555555555556E-4</v>
      </c>
      <c r="AK111" s="17">
        <v>5.5555555555555556E-4</v>
      </c>
      <c r="AL111" s="17">
        <v>5.5555555555555556E-4</v>
      </c>
      <c r="AM111" s="17"/>
      <c r="AN111" s="17"/>
      <c r="AO111" s="17"/>
      <c r="AP111" s="17">
        <v>2.0833333333333333E-3</v>
      </c>
      <c r="AQ111" s="17"/>
      <c r="AR111" s="17">
        <v>2.0833333333333333E-3</v>
      </c>
      <c r="AS111" s="17">
        <v>3.472222222222222E-3</v>
      </c>
      <c r="AT111" s="17">
        <v>3.472222222222222E-3</v>
      </c>
      <c r="AU111" s="17">
        <v>3.472222222222222E-3</v>
      </c>
      <c r="AV111" s="17">
        <v>3.472222222222222E-3</v>
      </c>
      <c r="AW111" s="17">
        <v>3.472222222222222E-3</v>
      </c>
      <c r="AX111" s="17"/>
      <c r="AY111" s="17">
        <v>4.6296296296296293E-4</v>
      </c>
      <c r="AZ111" s="17">
        <v>3.4722222222222224E-4</v>
      </c>
      <c r="BA111" s="17"/>
      <c r="BB111" s="17"/>
      <c r="BC111" s="17"/>
      <c r="BD111" s="17">
        <v>3.4722222222222224E-4</v>
      </c>
      <c r="BE111" s="17">
        <v>6.9444444444444447E-4</v>
      </c>
      <c r="BF111" s="17">
        <v>6.9444444444444447E-4</v>
      </c>
      <c r="BG111" s="17">
        <v>6.9444444444444447E-4</v>
      </c>
      <c r="BH111" s="17">
        <v>6.9444444444444447E-4</v>
      </c>
      <c r="BI111" s="17">
        <v>1.3888888888888889E-3</v>
      </c>
      <c r="BJ111" s="17">
        <v>1.3888888888888889E-3</v>
      </c>
      <c r="BK111" s="17">
        <v>1.3888888888888889E-3</v>
      </c>
      <c r="BL111" s="17">
        <v>1.3888888888888889E-3</v>
      </c>
      <c r="BM111" s="17">
        <v>1.3888888888888889E-3</v>
      </c>
      <c r="BN111" s="17">
        <v>1.3888888888888889E-3</v>
      </c>
      <c r="BO111" s="17">
        <v>1.3888888888888889E-3</v>
      </c>
      <c r="BP111" s="17">
        <f t="shared" si="18"/>
        <v>1.1904761904761904E-2</v>
      </c>
      <c r="BQ111" s="17">
        <f t="shared" si="19"/>
        <v>1.1904761904761904E-2</v>
      </c>
    </row>
    <row r="112" spans="1:69" x14ac:dyDescent="0.25">
      <c r="A112" s="1">
        <f t="shared" si="20"/>
        <v>41</v>
      </c>
      <c r="B112" s="2">
        <f t="shared" si="21"/>
        <v>10</v>
      </c>
      <c r="C112" s="2">
        <f t="shared" si="22"/>
        <v>2021</v>
      </c>
      <c r="D112" s="48">
        <v>44481</v>
      </c>
      <c r="E112" t="s">
        <v>75</v>
      </c>
      <c r="F112" t="s">
        <v>13</v>
      </c>
      <c r="G112" s="47">
        <v>0.33333333333333331</v>
      </c>
      <c r="H112">
        <v>8</v>
      </c>
      <c r="I112">
        <v>17</v>
      </c>
      <c r="J112">
        <v>0</v>
      </c>
      <c r="K112" s="47">
        <v>0</v>
      </c>
      <c r="L112">
        <v>0</v>
      </c>
      <c r="M112" s="47">
        <v>0</v>
      </c>
      <c r="N112">
        <v>0</v>
      </c>
      <c r="O112">
        <v>0</v>
      </c>
      <c r="P112" s="47">
        <v>0</v>
      </c>
      <c r="Q112">
        <v>0</v>
      </c>
      <c r="R112">
        <v>0</v>
      </c>
      <c r="S112">
        <v>0</v>
      </c>
      <c r="T112" s="15">
        <f t="shared" si="23"/>
        <v>0.33333333333333331</v>
      </c>
      <c r="U112" s="16">
        <f t="shared" si="24"/>
        <v>479.99999999999994</v>
      </c>
      <c r="V112" s="17">
        <f t="shared" si="25"/>
        <v>1.9607843137254902E-2</v>
      </c>
      <c r="W112" s="18">
        <f t="shared" si="26"/>
        <v>28.235294117647054</v>
      </c>
      <c r="X112" s="19">
        <f t="shared" si="27"/>
        <v>0</v>
      </c>
      <c r="Y112" s="17">
        <v>3.4722222222222224E-4</v>
      </c>
      <c r="Z112" s="17">
        <v>3.4722222222222224E-4</v>
      </c>
      <c r="AA112" s="17">
        <v>1.0416666666666667E-3</v>
      </c>
      <c r="AC112" s="17">
        <v>1.3888888888888889E-3</v>
      </c>
      <c r="AD112" s="17">
        <v>4.1666666666666669E-4</v>
      </c>
      <c r="AE112" s="17">
        <v>4.1666666666666669E-4</v>
      </c>
      <c r="AF112" s="17">
        <v>2.4305555555555556E-3</v>
      </c>
      <c r="AG112" s="17">
        <v>1.6203703703703703E-3</v>
      </c>
      <c r="AH112" s="17">
        <v>1.6203703703703703E-3</v>
      </c>
      <c r="AI112" s="17">
        <v>5.5555555555555556E-4</v>
      </c>
      <c r="AJ112" s="17">
        <v>5.5555555555555556E-4</v>
      </c>
      <c r="AK112" s="17">
        <v>5.5555555555555556E-4</v>
      </c>
      <c r="AL112" s="17">
        <v>5.5555555555555556E-4</v>
      </c>
      <c r="AM112" s="17"/>
      <c r="AN112" s="17"/>
      <c r="AO112" s="17"/>
      <c r="AP112" s="17">
        <v>2.0833333333333333E-3</v>
      </c>
      <c r="AQ112" s="17"/>
      <c r="AR112" s="17">
        <v>2.0833333333333333E-3</v>
      </c>
      <c r="AS112" s="17">
        <v>3.472222222222222E-3</v>
      </c>
      <c r="AT112" s="17">
        <v>3.472222222222222E-3</v>
      </c>
      <c r="AU112" s="17">
        <v>3.472222222222222E-3</v>
      </c>
      <c r="AV112" s="17">
        <v>3.472222222222222E-3</v>
      </c>
      <c r="AW112" s="17">
        <v>3.472222222222222E-3</v>
      </c>
      <c r="AX112" s="17"/>
      <c r="AY112" s="17">
        <v>4.6296296296296293E-4</v>
      </c>
      <c r="AZ112" s="17">
        <v>3.4722222222222224E-4</v>
      </c>
      <c r="BA112" s="17"/>
      <c r="BB112" s="17"/>
      <c r="BC112" s="17"/>
      <c r="BD112" s="17">
        <v>3.4722222222222224E-4</v>
      </c>
      <c r="BE112" s="17">
        <v>6.9444444444444447E-4</v>
      </c>
      <c r="BF112" s="17">
        <v>6.9444444444444447E-4</v>
      </c>
      <c r="BG112" s="17">
        <v>6.9444444444444447E-4</v>
      </c>
      <c r="BH112" s="17">
        <v>6.9444444444444447E-4</v>
      </c>
      <c r="BI112" s="17">
        <v>1.3888888888888889E-3</v>
      </c>
      <c r="BJ112" s="17">
        <v>1.3888888888888889E-3</v>
      </c>
      <c r="BK112" s="17">
        <v>1.3888888888888889E-3</v>
      </c>
      <c r="BL112" s="17">
        <v>1.3888888888888889E-3</v>
      </c>
      <c r="BM112" s="17">
        <v>1.3888888888888889E-3</v>
      </c>
      <c r="BN112" s="17">
        <v>1.3888888888888889E-3</v>
      </c>
      <c r="BO112" s="17">
        <v>1.3888888888888889E-3</v>
      </c>
      <c r="BP112" s="17">
        <f t="shared" si="18"/>
        <v>1.9607843137254902E-2</v>
      </c>
      <c r="BQ112" s="17">
        <f t="shared" si="19"/>
        <v>1.9607843137254902E-2</v>
      </c>
    </row>
    <row r="113" spans="1:69" x14ac:dyDescent="0.25">
      <c r="A113" s="1">
        <f t="shared" si="20"/>
        <v>41</v>
      </c>
      <c r="B113" s="2">
        <f t="shared" si="21"/>
        <v>10</v>
      </c>
      <c r="C113" s="2">
        <f t="shared" si="22"/>
        <v>2021</v>
      </c>
      <c r="D113" s="48">
        <v>44481</v>
      </c>
      <c r="E113" t="s">
        <v>75</v>
      </c>
      <c r="F113" t="s">
        <v>13</v>
      </c>
      <c r="G113" s="47">
        <v>0.33333333333333331</v>
      </c>
      <c r="H113">
        <v>8</v>
      </c>
      <c r="I113">
        <v>14</v>
      </c>
      <c r="J113">
        <v>0</v>
      </c>
      <c r="K113" s="47">
        <v>0</v>
      </c>
      <c r="L113">
        <v>0</v>
      </c>
      <c r="M113" s="47">
        <v>0</v>
      </c>
      <c r="N113">
        <v>0</v>
      </c>
      <c r="O113">
        <v>0</v>
      </c>
      <c r="P113" s="47">
        <v>0</v>
      </c>
      <c r="Q113">
        <v>0</v>
      </c>
      <c r="R113">
        <v>0</v>
      </c>
      <c r="S113">
        <v>0</v>
      </c>
      <c r="T113" s="15">
        <f t="shared" si="23"/>
        <v>0.33333333333333331</v>
      </c>
      <c r="U113" s="16">
        <f t="shared" si="24"/>
        <v>479.99999999999994</v>
      </c>
      <c r="V113" s="17">
        <f t="shared" si="25"/>
        <v>2.3809523809523808E-2</v>
      </c>
      <c r="W113" s="18">
        <f t="shared" si="26"/>
        <v>34.285714285714285</v>
      </c>
      <c r="X113" s="19">
        <f t="shared" si="27"/>
        <v>0</v>
      </c>
      <c r="Y113" s="17">
        <v>3.4722222222222224E-4</v>
      </c>
      <c r="Z113" s="17">
        <v>3.4722222222222224E-4</v>
      </c>
      <c r="AA113" s="17">
        <v>1.0416666666666667E-3</v>
      </c>
      <c r="AC113" s="17">
        <v>1.3888888888888889E-3</v>
      </c>
      <c r="AD113" s="17">
        <v>4.1666666666666669E-4</v>
      </c>
      <c r="AE113" s="17">
        <v>4.1666666666666669E-4</v>
      </c>
      <c r="AF113" s="17">
        <v>2.4305555555555556E-3</v>
      </c>
      <c r="AG113" s="17">
        <v>1.6203703703703703E-3</v>
      </c>
      <c r="AH113" s="17">
        <v>1.6203703703703703E-3</v>
      </c>
      <c r="AI113" s="17">
        <v>5.5555555555555556E-4</v>
      </c>
      <c r="AJ113" s="17">
        <v>5.5555555555555556E-4</v>
      </c>
      <c r="AK113" s="17">
        <v>5.5555555555555556E-4</v>
      </c>
      <c r="AL113" s="17">
        <v>5.5555555555555556E-4</v>
      </c>
      <c r="AM113" s="17"/>
      <c r="AN113" s="17"/>
      <c r="AO113" s="17"/>
      <c r="AP113" s="17">
        <v>2.0833333333333333E-3</v>
      </c>
      <c r="AQ113" s="17"/>
      <c r="AR113" s="17">
        <v>2.0833333333333333E-3</v>
      </c>
      <c r="AS113" s="17">
        <v>3.472222222222222E-3</v>
      </c>
      <c r="AT113" s="17">
        <v>3.472222222222222E-3</v>
      </c>
      <c r="AU113" s="17">
        <v>3.472222222222222E-3</v>
      </c>
      <c r="AV113" s="17">
        <v>3.472222222222222E-3</v>
      </c>
      <c r="AW113" s="17">
        <v>3.472222222222222E-3</v>
      </c>
      <c r="AX113" s="17"/>
      <c r="AY113" s="17">
        <v>4.6296296296296293E-4</v>
      </c>
      <c r="AZ113" s="17">
        <v>3.4722222222222224E-4</v>
      </c>
      <c r="BA113" s="17"/>
      <c r="BB113" s="17"/>
      <c r="BC113" s="17"/>
      <c r="BD113" s="17">
        <v>3.4722222222222224E-4</v>
      </c>
      <c r="BE113" s="17">
        <v>6.9444444444444447E-4</v>
      </c>
      <c r="BF113" s="17">
        <v>6.9444444444444447E-4</v>
      </c>
      <c r="BG113" s="17">
        <v>6.9444444444444447E-4</v>
      </c>
      <c r="BH113" s="17">
        <v>6.9444444444444447E-4</v>
      </c>
      <c r="BI113" s="17">
        <v>1.3888888888888889E-3</v>
      </c>
      <c r="BJ113" s="17">
        <v>1.3888888888888889E-3</v>
      </c>
      <c r="BK113" s="17">
        <v>1.3888888888888889E-3</v>
      </c>
      <c r="BL113" s="17">
        <v>1.3888888888888889E-3</v>
      </c>
      <c r="BM113" s="17">
        <v>1.3888888888888889E-3</v>
      </c>
      <c r="BN113" s="17">
        <v>1.3888888888888889E-3</v>
      </c>
      <c r="BO113" s="17">
        <v>1.3888888888888889E-3</v>
      </c>
      <c r="BP113" s="17">
        <f t="shared" si="18"/>
        <v>2.3809523809523808E-2</v>
      </c>
      <c r="BQ113" s="17">
        <f t="shared" si="19"/>
        <v>2.3809523809523808E-2</v>
      </c>
    </row>
    <row r="114" spans="1:69" x14ac:dyDescent="0.25">
      <c r="A114" s="1">
        <f t="shared" si="20"/>
        <v>41</v>
      </c>
      <c r="B114" s="2">
        <f t="shared" si="21"/>
        <v>10</v>
      </c>
      <c r="C114" s="2">
        <f t="shared" si="22"/>
        <v>2021</v>
      </c>
      <c r="D114" s="48">
        <v>44481</v>
      </c>
      <c r="E114" t="s">
        <v>76</v>
      </c>
      <c r="F114" t="s">
        <v>13</v>
      </c>
      <c r="G114" s="47">
        <v>0.33333333333333331</v>
      </c>
      <c r="H114">
        <v>8</v>
      </c>
      <c r="I114">
        <v>12</v>
      </c>
      <c r="J114">
        <v>0</v>
      </c>
      <c r="K114" s="47">
        <v>0</v>
      </c>
      <c r="L114">
        <v>0</v>
      </c>
      <c r="M114" s="47">
        <v>0</v>
      </c>
      <c r="N114">
        <v>0</v>
      </c>
      <c r="O114">
        <v>0</v>
      </c>
      <c r="P114" s="47">
        <v>0</v>
      </c>
      <c r="Q114">
        <v>0</v>
      </c>
      <c r="R114">
        <v>0</v>
      </c>
      <c r="S114">
        <v>0</v>
      </c>
      <c r="T114" s="15">
        <f t="shared" si="23"/>
        <v>0.33333333333333331</v>
      </c>
      <c r="U114" s="16">
        <f t="shared" si="24"/>
        <v>479.99999999999994</v>
      </c>
      <c r="V114" s="17">
        <f t="shared" si="25"/>
        <v>2.7777777777777776E-2</v>
      </c>
      <c r="W114" s="18">
        <f t="shared" si="26"/>
        <v>39.999999999999993</v>
      </c>
      <c r="X114" s="19">
        <f t="shared" si="27"/>
        <v>0</v>
      </c>
      <c r="Y114" s="17">
        <v>3.4722222222222224E-4</v>
      </c>
      <c r="Z114" s="17">
        <v>3.4722222222222224E-4</v>
      </c>
      <c r="AA114" s="17">
        <v>1.0416666666666667E-3</v>
      </c>
      <c r="AC114" s="17">
        <v>1.3888888888888889E-3</v>
      </c>
      <c r="AD114" s="17">
        <v>4.1666666666666669E-4</v>
      </c>
      <c r="AE114" s="17">
        <v>4.1666666666666669E-4</v>
      </c>
      <c r="AF114" s="17">
        <v>2.4305555555555556E-3</v>
      </c>
      <c r="AG114" s="17">
        <v>1.6203703703703703E-3</v>
      </c>
      <c r="AH114" s="17">
        <v>1.6203703703703703E-3</v>
      </c>
      <c r="AI114" s="17">
        <v>5.5555555555555556E-4</v>
      </c>
      <c r="AJ114" s="17">
        <v>5.5555555555555556E-4</v>
      </c>
      <c r="AK114" s="17">
        <v>5.5555555555555556E-4</v>
      </c>
      <c r="AL114" s="17">
        <v>5.5555555555555556E-4</v>
      </c>
      <c r="AM114" s="17"/>
      <c r="AN114" s="17"/>
      <c r="AO114" s="17"/>
      <c r="AP114" s="17">
        <v>2.0833333333333333E-3</v>
      </c>
      <c r="AQ114" s="17"/>
      <c r="AR114" s="17">
        <v>2.0833333333333333E-3</v>
      </c>
      <c r="AS114" s="17">
        <v>3.472222222222222E-3</v>
      </c>
      <c r="AT114" s="17">
        <v>3.472222222222222E-3</v>
      </c>
      <c r="AU114" s="17">
        <v>3.472222222222222E-3</v>
      </c>
      <c r="AV114" s="17">
        <v>3.472222222222222E-3</v>
      </c>
      <c r="AW114" s="17">
        <v>3.472222222222222E-3</v>
      </c>
      <c r="AX114" s="17"/>
      <c r="AY114" s="17">
        <v>4.6296296296296293E-4</v>
      </c>
      <c r="AZ114" s="17">
        <v>3.4722222222222224E-4</v>
      </c>
      <c r="BA114" s="17"/>
      <c r="BB114" s="17"/>
      <c r="BC114" s="17"/>
      <c r="BD114" s="17">
        <v>3.4722222222222224E-4</v>
      </c>
      <c r="BE114" s="17">
        <v>6.9444444444444447E-4</v>
      </c>
      <c r="BF114" s="17">
        <v>6.9444444444444447E-4</v>
      </c>
      <c r="BG114" s="17">
        <v>6.9444444444444447E-4</v>
      </c>
      <c r="BH114" s="17">
        <v>6.9444444444444447E-4</v>
      </c>
      <c r="BI114" s="17">
        <v>1.3888888888888889E-3</v>
      </c>
      <c r="BJ114" s="17">
        <v>1.3888888888888889E-3</v>
      </c>
      <c r="BK114" s="17">
        <v>1.3888888888888889E-3</v>
      </c>
      <c r="BL114" s="17">
        <v>1.3888888888888889E-3</v>
      </c>
      <c r="BM114" s="17">
        <v>1.3888888888888889E-3</v>
      </c>
      <c r="BN114" s="17">
        <v>1.3888888888888889E-3</v>
      </c>
      <c r="BO114" s="17">
        <v>1.3888888888888889E-3</v>
      </c>
      <c r="BP114" s="17">
        <f t="shared" si="18"/>
        <v>2.7777777777777776E-2</v>
      </c>
      <c r="BQ114" s="17">
        <f t="shared" si="19"/>
        <v>2.7777777777777776E-2</v>
      </c>
    </row>
    <row r="115" spans="1:69" x14ac:dyDescent="0.25">
      <c r="A115" s="1">
        <f t="shared" si="20"/>
        <v>41</v>
      </c>
      <c r="B115" s="2">
        <f t="shared" si="21"/>
        <v>10</v>
      </c>
      <c r="C115" s="2">
        <f t="shared" si="22"/>
        <v>2021</v>
      </c>
      <c r="D115" s="48">
        <v>44481</v>
      </c>
      <c r="E115" t="s">
        <v>49</v>
      </c>
      <c r="F115" t="s">
        <v>10</v>
      </c>
      <c r="G115" s="47">
        <v>0.33333333333333331</v>
      </c>
      <c r="H115">
        <v>8</v>
      </c>
      <c r="I115">
        <v>95</v>
      </c>
      <c r="J115">
        <v>0.25</v>
      </c>
      <c r="K115" s="47">
        <v>1.0416666666666666E-2</v>
      </c>
      <c r="L115">
        <v>0</v>
      </c>
      <c r="M115" s="47">
        <v>0</v>
      </c>
      <c r="N115">
        <v>8</v>
      </c>
      <c r="O115">
        <v>0</v>
      </c>
      <c r="P115" s="47">
        <v>0</v>
      </c>
      <c r="Q115">
        <v>0</v>
      </c>
      <c r="R115">
        <v>0</v>
      </c>
      <c r="S115">
        <v>0</v>
      </c>
      <c r="T115" s="15">
        <f t="shared" si="23"/>
        <v>0.33333333333333331</v>
      </c>
      <c r="U115" s="16">
        <f t="shared" si="24"/>
        <v>479.99999999999994</v>
      </c>
      <c r="V115" s="17">
        <f t="shared" si="25"/>
        <v>3.508771929824561E-3</v>
      </c>
      <c r="W115" s="18">
        <f t="shared" si="26"/>
        <v>5.0526315789473681</v>
      </c>
      <c r="X115" s="19">
        <f t="shared" si="27"/>
        <v>8.4210526315789469</v>
      </c>
      <c r="Y115" s="17">
        <v>3.4722222222222224E-4</v>
      </c>
      <c r="Z115" s="17">
        <v>3.4722222222222224E-4</v>
      </c>
      <c r="AA115" s="17">
        <v>1.0416666666666667E-3</v>
      </c>
      <c r="AC115" s="17">
        <v>1.3888888888888889E-3</v>
      </c>
      <c r="AD115" s="17">
        <v>4.1666666666666669E-4</v>
      </c>
      <c r="AE115" s="17">
        <v>4.1666666666666669E-4</v>
      </c>
      <c r="AF115" s="17">
        <v>2.4305555555555556E-3</v>
      </c>
      <c r="AG115" s="17">
        <v>1.6203703703703703E-3</v>
      </c>
      <c r="AH115" s="17">
        <v>1.6203703703703703E-3</v>
      </c>
      <c r="AI115" s="17">
        <v>5.5555555555555556E-4</v>
      </c>
      <c r="AJ115" s="17">
        <v>5.5555555555555556E-4</v>
      </c>
      <c r="AK115" s="17">
        <v>5.5555555555555556E-4</v>
      </c>
      <c r="AL115" s="17">
        <v>5.5555555555555556E-4</v>
      </c>
      <c r="AM115" s="17"/>
      <c r="AN115" s="17"/>
      <c r="AO115" s="17"/>
      <c r="AP115" s="17">
        <v>2.0833333333333333E-3</v>
      </c>
      <c r="AQ115" s="17"/>
      <c r="AR115" s="17">
        <v>2.0833333333333333E-3</v>
      </c>
      <c r="AS115" s="17">
        <v>3.472222222222222E-3</v>
      </c>
      <c r="AT115" s="17">
        <v>3.472222222222222E-3</v>
      </c>
      <c r="AU115" s="17">
        <v>3.472222222222222E-3</v>
      </c>
      <c r="AV115" s="17">
        <v>3.472222222222222E-3</v>
      </c>
      <c r="AW115" s="17">
        <v>3.472222222222222E-3</v>
      </c>
      <c r="AX115" s="17"/>
      <c r="AY115" s="17">
        <v>4.6296296296296293E-4</v>
      </c>
      <c r="AZ115" s="17">
        <v>3.4722222222222224E-4</v>
      </c>
      <c r="BA115" s="17"/>
      <c r="BB115" s="17"/>
      <c r="BC115" s="17"/>
      <c r="BD115" s="17">
        <v>3.4722222222222224E-4</v>
      </c>
      <c r="BE115" s="17">
        <v>6.9444444444444447E-4</v>
      </c>
      <c r="BF115" s="17">
        <v>6.9444444444444447E-4</v>
      </c>
      <c r="BG115" s="17">
        <v>6.9444444444444447E-4</v>
      </c>
      <c r="BH115" s="17">
        <v>6.9444444444444447E-4</v>
      </c>
      <c r="BI115" s="17">
        <v>1.3888888888888889E-3</v>
      </c>
      <c r="BJ115" s="17">
        <v>1.3888888888888889E-3</v>
      </c>
      <c r="BK115" s="17">
        <v>1.3888888888888889E-3</v>
      </c>
      <c r="BL115" s="17">
        <v>1.3888888888888889E-3</v>
      </c>
      <c r="BM115" s="17">
        <v>1.3888888888888889E-3</v>
      </c>
      <c r="BN115" s="17">
        <v>1.3888888888888889E-3</v>
      </c>
      <c r="BO115" s="17">
        <v>1.3888888888888889E-3</v>
      </c>
      <c r="BP115" s="17">
        <f t="shared" ref="BP115:BP174" si="28">MIN(V115)</f>
        <v>3.508771929824561E-3</v>
      </c>
      <c r="BQ115" s="17">
        <f t="shared" ref="BQ115:BQ174" si="29">MAX(V115)</f>
        <v>3.508771929824561E-3</v>
      </c>
    </row>
    <row r="116" spans="1:69" x14ac:dyDescent="0.25">
      <c r="A116" s="1">
        <f t="shared" si="20"/>
        <v>41</v>
      </c>
      <c r="B116" s="2">
        <f t="shared" si="21"/>
        <v>10</v>
      </c>
      <c r="C116" s="2">
        <f t="shared" si="22"/>
        <v>2021</v>
      </c>
      <c r="D116" s="48">
        <v>44481</v>
      </c>
      <c r="E116" t="s">
        <v>49</v>
      </c>
      <c r="F116" t="s">
        <v>12</v>
      </c>
      <c r="G116" s="47">
        <v>0.33333333333333331</v>
      </c>
      <c r="H116">
        <v>8</v>
      </c>
      <c r="I116">
        <v>177</v>
      </c>
      <c r="J116">
        <v>0</v>
      </c>
      <c r="K116" s="47">
        <v>0</v>
      </c>
      <c r="L116">
        <v>0</v>
      </c>
      <c r="M116" s="47">
        <v>0</v>
      </c>
      <c r="N116">
        <v>7</v>
      </c>
      <c r="O116">
        <v>0</v>
      </c>
      <c r="P116" s="47">
        <v>0</v>
      </c>
      <c r="Q116">
        <v>0</v>
      </c>
      <c r="R116">
        <v>0</v>
      </c>
      <c r="S116">
        <v>0</v>
      </c>
      <c r="T116" s="15">
        <f t="shared" si="23"/>
        <v>0.33333333333333331</v>
      </c>
      <c r="U116" s="16">
        <f t="shared" si="24"/>
        <v>479.99999999999994</v>
      </c>
      <c r="V116" s="17">
        <f t="shared" si="25"/>
        <v>1.8832391713747645E-3</v>
      </c>
      <c r="W116" s="18">
        <f t="shared" si="26"/>
        <v>2.7118644067796609</v>
      </c>
      <c r="X116" s="19">
        <f t="shared" si="27"/>
        <v>3.9548022598870056</v>
      </c>
      <c r="Y116" s="17">
        <v>3.4722222222222224E-4</v>
      </c>
      <c r="Z116" s="17">
        <v>3.4722222222222224E-4</v>
      </c>
      <c r="AA116" s="17">
        <v>1.0416666666666667E-3</v>
      </c>
      <c r="AC116" s="17">
        <v>1.3888888888888889E-3</v>
      </c>
      <c r="AD116" s="17">
        <v>4.1666666666666669E-4</v>
      </c>
      <c r="AE116" s="17">
        <v>4.1666666666666669E-4</v>
      </c>
      <c r="AF116" s="17">
        <v>2.4305555555555556E-3</v>
      </c>
      <c r="AG116" s="17">
        <v>1.6203703703703703E-3</v>
      </c>
      <c r="AH116" s="17">
        <v>1.6203703703703703E-3</v>
      </c>
      <c r="AI116" s="17">
        <v>5.5555555555555556E-4</v>
      </c>
      <c r="AJ116" s="17">
        <v>5.5555555555555556E-4</v>
      </c>
      <c r="AK116" s="17">
        <v>5.5555555555555556E-4</v>
      </c>
      <c r="AL116" s="17">
        <v>5.5555555555555556E-4</v>
      </c>
      <c r="AM116" s="17"/>
      <c r="AN116" s="17"/>
      <c r="AO116" s="17"/>
      <c r="AP116" s="17">
        <v>2.0833333333333333E-3</v>
      </c>
      <c r="AQ116" s="17"/>
      <c r="AR116" s="17">
        <v>2.0833333333333333E-3</v>
      </c>
      <c r="AS116" s="17">
        <v>3.472222222222222E-3</v>
      </c>
      <c r="AT116" s="17">
        <v>3.472222222222222E-3</v>
      </c>
      <c r="AU116" s="17">
        <v>3.472222222222222E-3</v>
      </c>
      <c r="AV116" s="17">
        <v>3.472222222222222E-3</v>
      </c>
      <c r="AW116" s="17">
        <v>3.472222222222222E-3</v>
      </c>
      <c r="AX116" s="17"/>
      <c r="AY116" s="17">
        <v>4.6296296296296293E-4</v>
      </c>
      <c r="AZ116" s="17">
        <v>3.4722222222222224E-4</v>
      </c>
      <c r="BA116" s="17"/>
      <c r="BB116" s="17"/>
      <c r="BC116" s="17"/>
      <c r="BD116" s="17">
        <v>3.4722222222222224E-4</v>
      </c>
      <c r="BE116" s="17">
        <v>6.9444444444444447E-4</v>
      </c>
      <c r="BF116" s="17">
        <v>6.9444444444444447E-4</v>
      </c>
      <c r="BG116" s="17">
        <v>6.9444444444444447E-4</v>
      </c>
      <c r="BH116" s="17">
        <v>6.9444444444444447E-4</v>
      </c>
      <c r="BI116" s="17">
        <v>1.3888888888888889E-3</v>
      </c>
      <c r="BJ116" s="17">
        <v>1.3888888888888889E-3</v>
      </c>
      <c r="BK116" s="17">
        <v>1.3888888888888889E-3</v>
      </c>
      <c r="BL116" s="17">
        <v>1.3888888888888889E-3</v>
      </c>
      <c r="BM116" s="17">
        <v>1.3888888888888889E-3</v>
      </c>
      <c r="BN116" s="17">
        <v>1.3888888888888889E-3</v>
      </c>
      <c r="BO116" s="17">
        <v>1.3888888888888889E-3</v>
      </c>
      <c r="BP116" s="17">
        <f t="shared" si="28"/>
        <v>1.8832391713747645E-3</v>
      </c>
      <c r="BQ116" s="17">
        <f t="shared" si="29"/>
        <v>1.8832391713747645E-3</v>
      </c>
    </row>
    <row r="117" spans="1:69" x14ac:dyDescent="0.25">
      <c r="A117" s="1">
        <f t="shared" si="20"/>
        <v>41</v>
      </c>
      <c r="B117" s="2">
        <f t="shared" si="21"/>
        <v>10</v>
      </c>
      <c r="C117" s="2">
        <f t="shared" si="22"/>
        <v>2021</v>
      </c>
      <c r="D117" s="48">
        <v>44481</v>
      </c>
      <c r="E117" t="s">
        <v>49</v>
      </c>
      <c r="F117" t="s">
        <v>36</v>
      </c>
      <c r="G117" s="47">
        <v>0.3125</v>
      </c>
      <c r="H117">
        <v>7.5</v>
      </c>
      <c r="I117">
        <v>138</v>
      </c>
      <c r="J117">
        <v>0</v>
      </c>
      <c r="K117" s="47">
        <v>0</v>
      </c>
      <c r="L117">
        <v>0</v>
      </c>
      <c r="M117" s="47">
        <v>0</v>
      </c>
      <c r="N117">
        <v>0</v>
      </c>
      <c r="O117">
        <v>0</v>
      </c>
      <c r="P117" s="47">
        <v>0</v>
      </c>
      <c r="Q117">
        <v>0</v>
      </c>
      <c r="R117">
        <v>0</v>
      </c>
      <c r="S117">
        <v>0</v>
      </c>
      <c r="T117" s="15">
        <f t="shared" si="23"/>
        <v>0.3125</v>
      </c>
      <c r="U117" s="16">
        <f t="shared" si="24"/>
        <v>450</v>
      </c>
      <c r="V117" s="17">
        <f t="shared" si="25"/>
        <v>2.2644927536231885E-3</v>
      </c>
      <c r="W117" s="18">
        <f t="shared" si="26"/>
        <v>3.2608695652173911</v>
      </c>
      <c r="X117" s="19">
        <f t="shared" si="27"/>
        <v>0</v>
      </c>
      <c r="Y117" s="17">
        <v>3.4722222222222224E-4</v>
      </c>
      <c r="Z117" s="17">
        <v>3.4722222222222224E-4</v>
      </c>
      <c r="AA117" s="17">
        <v>1.0416666666666667E-3</v>
      </c>
      <c r="AC117" s="17">
        <v>1.3888888888888889E-3</v>
      </c>
      <c r="AD117" s="17">
        <v>4.1666666666666669E-4</v>
      </c>
      <c r="AE117" s="17">
        <v>4.1666666666666669E-4</v>
      </c>
      <c r="AF117" s="17">
        <v>2.4305555555555556E-3</v>
      </c>
      <c r="AG117" s="17">
        <v>1.6203703703703703E-3</v>
      </c>
      <c r="AH117" s="17">
        <v>1.6203703703703703E-3</v>
      </c>
      <c r="AI117" s="17">
        <v>5.5555555555555556E-4</v>
      </c>
      <c r="AJ117" s="17">
        <v>5.5555555555555556E-4</v>
      </c>
      <c r="AK117" s="17">
        <v>5.5555555555555556E-4</v>
      </c>
      <c r="AL117" s="17">
        <v>5.5555555555555556E-4</v>
      </c>
      <c r="AM117" s="17"/>
      <c r="AN117" s="17"/>
      <c r="AO117" s="17"/>
      <c r="AP117" s="17">
        <v>2.0833333333333333E-3</v>
      </c>
      <c r="AQ117" s="17"/>
      <c r="AR117" s="17">
        <v>2.0833333333333333E-3</v>
      </c>
      <c r="AS117" s="17">
        <v>3.472222222222222E-3</v>
      </c>
      <c r="AT117" s="17">
        <v>3.472222222222222E-3</v>
      </c>
      <c r="AU117" s="17">
        <v>3.472222222222222E-3</v>
      </c>
      <c r="AV117" s="17">
        <v>3.472222222222222E-3</v>
      </c>
      <c r="AW117" s="17">
        <v>3.472222222222222E-3</v>
      </c>
      <c r="AX117" s="17"/>
      <c r="AY117" s="17">
        <v>4.6296296296296293E-4</v>
      </c>
      <c r="AZ117" s="17">
        <v>3.4722222222222224E-4</v>
      </c>
      <c r="BA117" s="17"/>
      <c r="BB117" s="17"/>
      <c r="BC117" s="17"/>
      <c r="BD117" s="17">
        <v>3.4722222222222224E-4</v>
      </c>
      <c r="BE117" s="17">
        <v>6.9444444444444447E-4</v>
      </c>
      <c r="BF117" s="17">
        <v>6.9444444444444447E-4</v>
      </c>
      <c r="BG117" s="17">
        <v>6.9444444444444447E-4</v>
      </c>
      <c r="BH117" s="17">
        <v>6.9444444444444447E-4</v>
      </c>
      <c r="BI117" s="17">
        <v>1.3888888888888889E-3</v>
      </c>
      <c r="BJ117" s="17">
        <v>1.3888888888888889E-3</v>
      </c>
      <c r="BK117" s="17">
        <v>1.3888888888888889E-3</v>
      </c>
      <c r="BL117" s="17">
        <v>1.3888888888888889E-3</v>
      </c>
      <c r="BM117" s="17">
        <v>1.3888888888888889E-3</v>
      </c>
      <c r="BN117" s="17">
        <v>1.3888888888888889E-3</v>
      </c>
      <c r="BO117" s="17">
        <v>1.3888888888888889E-3</v>
      </c>
      <c r="BP117" s="17">
        <f t="shared" si="28"/>
        <v>2.2644927536231885E-3</v>
      </c>
      <c r="BQ117" s="17">
        <f t="shared" si="29"/>
        <v>2.2644927536231885E-3</v>
      </c>
    </row>
    <row r="118" spans="1:69" x14ac:dyDescent="0.25">
      <c r="A118" s="1">
        <f t="shared" si="20"/>
        <v>41</v>
      </c>
      <c r="B118" s="2">
        <f t="shared" si="21"/>
        <v>10</v>
      </c>
      <c r="C118" s="2">
        <f t="shared" si="22"/>
        <v>2021</v>
      </c>
      <c r="D118" s="48">
        <v>44481</v>
      </c>
      <c r="E118" t="s">
        <v>69</v>
      </c>
      <c r="F118" t="s">
        <v>13</v>
      </c>
      <c r="G118" s="47">
        <v>0.33333333333333331</v>
      </c>
      <c r="H118">
        <v>8</v>
      </c>
      <c r="I118">
        <v>109</v>
      </c>
      <c r="J118">
        <v>0</v>
      </c>
      <c r="K118" s="47">
        <v>0</v>
      </c>
      <c r="L118">
        <v>0</v>
      </c>
      <c r="M118" s="47">
        <v>0</v>
      </c>
      <c r="N118">
        <v>0</v>
      </c>
      <c r="O118">
        <v>0</v>
      </c>
      <c r="P118" s="47">
        <v>0</v>
      </c>
      <c r="Q118">
        <v>0</v>
      </c>
      <c r="R118">
        <v>0</v>
      </c>
      <c r="S118">
        <v>0</v>
      </c>
      <c r="T118" s="15">
        <f t="shared" si="23"/>
        <v>0.33333333333333331</v>
      </c>
      <c r="U118" s="16">
        <f t="shared" si="24"/>
        <v>479.99999999999994</v>
      </c>
      <c r="V118" s="17">
        <f t="shared" si="25"/>
        <v>3.0581039755351682E-3</v>
      </c>
      <c r="W118" s="18">
        <f t="shared" si="26"/>
        <v>4.4036697247706416</v>
      </c>
      <c r="X118" s="19">
        <f t="shared" si="27"/>
        <v>0</v>
      </c>
      <c r="Y118" s="17">
        <v>3.4722222222222224E-4</v>
      </c>
      <c r="Z118" s="17">
        <v>3.4722222222222224E-4</v>
      </c>
      <c r="AA118" s="17">
        <v>1.0416666666666667E-3</v>
      </c>
      <c r="AC118" s="17">
        <v>1.3888888888888889E-3</v>
      </c>
      <c r="AD118" s="17">
        <v>4.1666666666666669E-4</v>
      </c>
      <c r="AE118" s="17">
        <v>4.1666666666666669E-4</v>
      </c>
      <c r="AF118" s="17">
        <v>2.4305555555555556E-3</v>
      </c>
      <c r="AG118" s="17">
        <v>1.6203703703703703E-3</v>
      </c>
      <c r="AH118" s="17">
        <v>1.6203703703703703E-3</v>
      </c>
      <c r="AI118" s="17">
        <v>5.5555555555555556E-4</v>
      </c>
      <c r="AJ118" s="17">
        <v>5.5555555555555556E-4</v>
      </c>
      <c r="AK118" s="17">
        <v>5.5555555555555556E-4</v>
      </c>
      <c r="AL118" s="17">
        <v>5.5555555555555556E-4</v>
      </c>
      <c r="AM118" s="17"/>
      <c r="AN118" s="17"/>
      <c r="AO118" s="17"/>
      <c r="AP118" s="17">
        <v>2.0833333333333333E-3</v>
      </c>
      <c r="AQ118" s="17"/>
      <c r="AR118" s="17">
        <v>2.0833333333333333E-3</v>
      </c>
      <c r="AS118" s="17">
        <v>3.472222222222222E-3</v>
      </c>
      <c r="AT118" s="17">
        <v>3.472222222222222E-3</v>
      </c>
      <c r="AU118" s="17">
        <v>3.472222222222222E-3</v>
      </c>
      <c r="AV118" s="17">
        <v>3.472222222222222E-3</v>
      </c>
      <c r="AW118" s="17">
        <v>3.472222222222222E-3</v>
      </c>
      <c r="AX118" s="17"/>
      <c r="AY118" s="17">
        <v>4.6296296296296293E-4</v>
      </c>
      <c r="AZ118" s="17">
        <v>3.4722222222222224E-4</v>
      </c>
      <c r="BA118" s="17"/>
      <c r="BB118" s="17"/>
      <c r="BC118" s="17"/>
      <c r="BD118" s="17">
        <v>3.4722222222222224E-4</v>
      </c>
      <c r="BE118" s="17">
        <v>6.9444444444444447E-4</v>
      </c>
      <c r="BF118" s="17">
        <v>6.9444444444444447E-4</v>
      </c>
      <c r="BG118" s="17">
        <v>6.9444444444444447E-4</v>
      </c>
      <c r="BH118" s="17">
        <v>6.9444444444444447E-4</v>
      </c>
      <c r="BI118" s="17">
        <v>1.3888888888888889E-3</v>
      </c>
      <c r="BJ118" s="17">
        <v>1.3888888888888889E-3</v>
      </c>
      <c r="BK118" s="17">
        <v>1.3888888888888889E-3</v>
      </c>
      <c r="BL118" s="17">
        <v>1.3888888888888889E-3</v>
      </c>
      <c r="BM118" s="17">
        <v>1.3888888888888889E-3</v>
      </c>
      <c r="BN118" s="17">
        <v>1.3888888888888889E-3</v>
      </c>
      <c r="BO118" s="17">
        <v>1.3888888888888889E-3</v>
      </c>
      <c r="BP118" s="17">
        <f t="shared" si="28"/>
        <v>3.0581039755351682E-3</v>
      </c>
      <c r="BQ118" s="17">
        <f t="shared" si="29"/>
        <v>3.0581039755351682E-3</v>
      </c>
    </row>
    <row r="119" spans="1:69" x14ac:dyDescent="0.25">
      <c r="A119" s="1">
        <f t="shared" si="20"/>
        <v>41</v>
      </c>
      <c r="B119" s="2">
        <f t="shared" si="21"/>
        <v>10</v>
      </c>
      <c r="C119" s="2">
        <f t="shared" si="22"/>
        <v>2021</v>
      </c>
      <c r="D119" s="48">
        <v>44481</v>
      </c>
      <c r="E119" t="s">
        <v>65</v>
      </c>
      <c r="F119" t="s">
        <v>13</v>
      </c>
      <c r="G119" s="47">
        <v>0.37847222222222227</v>
      </c>
      <c r="H119">
        <v>9.08</v>
      </c>
      <c r="I119">
        <v>732</v>
      </c>
      <c r="J119">
        <v>0.75</v>
      </c>
      <c r="K119" s="47">
        <v>3.125E-2</v>
      </c>
      <c r="L119">
        <v>0</v>
      </c>
      <c r="M119" s="47">
        <v>0</v>
      </c>
      <c r="N119">
        <v>0</v>
      </c>
      <c r="O119">
        <v>0</v>
      </c>
      <c r="P119" s="47">
        <v>0</v>
      </c>
      <c r="Q119">
        <v>0</v>
      </c>
      <c r="R119">
        <v>0</v>
      </c>
      <c r="S119">
        <v>0</v>
      </c>
      <c r="T119" s="15">
        <f t="shared" si="23"/>
        <v>0.37847222222222227</v>
      </c>
      <c r="U119" s="16">
        <f t="shared" si="24"/>
        <v>545</v>
      </c>
      <c r="V119" s="17">
        <f t="shared" si="25"/>
        <v>5.1703855494839111E-4</v>
      </c>
      <c r="W119" s="18">
        <f t="shared" si="26"/>
        <v>0.74453551912568305</v>
      </c>
      <c r="X119" s="19">
        <f t="shared" si="27"/>
        <v>0</v>
      </c>
      <c r="Y119" s="17">
        <v>3.4722222222222224E-4</v>
      </c>
      <c r="Z119" s="17">
        <v>3.4722222222222224E-4</v>
      </c>
      <c r="AA119" s="17">
        <v>1.0416666666666667E-3</v>
      </c>
      <c r="AC119" s="17">
        <v>1.3888888888888889E-3</v>
      </c>
      <c r="AD119" s="17">
        <v>4.1666666666666669E-4</v>
      </c>
      <c r="AE119" s="17">
        <v>4.1666666666666669E-4</v>
      </c>
      <c r="AF119" s="17">
        <v>2.4305555555555556E-3</v>
      </c>
      <c r="AG119" s="17">
        <v>1.6203703703703703E-3</v>
      </c>
      <c r="AH119" s="17">
        <v>1.6203703703703703E-3</v>
      </c>
      <c r="AI119" s="17">
        <v>5.5555555555555556E-4</v>
      </c>
      <c r="AJ119" s="17">
        <v>5.5555555555555556E-4</v>
      </c>
      <c r="AK119" s="17">
        <v>5.5555555555555556E-4</v>
      </c>
      <c r="AL119" s="17">
        <v>5.5555555555555556E-4</v>
      </c>
      <c r="AM119" s="17"/>
      <c r="AN119" s="17"/>
      <c r="AO119" s="17"/>
      <c r="AP119" s="17">
        <v>2.0833333333333333E-3</v>
      </c>
      <c r="AQ119" s="17"/>
      <c r="AR119" s="17">
        <v>2.0833333333333333E-3</v>
      </c>
      <c r="AS119" s="17">
        <v>3.472222222222222E-3</v>
      </c>
      <c r="AT119" s="17">
        <v>3.472222222222222E-3</v>
      </c>
      <c r="AU119" s="17">
        <v>3.472222222222222E-3</v>
      </c>
      <c r="AV119" s="17">
        <v>3.472222222222222E-3</v>
      </c>
      <c r="AW119" s="17">
        <v>3.472222222222222E-3</v>
      </c>
      <c r="AX119" s="17"/>
      <c r="AY119" s="17">
        <v>4.6296296296296293E-4</v>
      </c>
      <c r="AZ119" s="17">
        <v>3.4722222222222224E-4</v>
      </c>
      <c r="BA119" s="17"/>
      <c r="BB119" s="17"/>
      <c r="BC119" s="17"/>
      <c r="BD119" s="17">
        <v>3.4722222222222224E-4</v>
      </c>
      <c r="BE119" s="17">
        <v>6.9444444444444447E-4</v>
      </c>
      <c r="BF119" s="17">
        <v>6.9444444444444447E-4</v>
      </c>
      <c r="BG119" s="17">
        <v>6.9444444444444447E-4</v>
      </c>
      <c r="BH119" s="17">
        <v>6.9444444444444447E-4</v>
      </c>
      <c r="BI119" s="17">
        <v>1.3888888888888889E-3</v>
      </c>
      <c r="BJ119" s="17">
        <v>1.3888888888888889E-3</v>
      </c>
      <c r="BK119" s="17">
        <v>1.3888888888888889E-3</v>
      </c>
      <c r="BL119" s="17">
        <v>1.3888888888888889E-3</v>
      </c>
      <c r="BM119" s="17">
        <v>1.3888888888888889E-3</v>
      </c>
      <c r="BN119" s="17">
        <v>1.3888888888888889E-3</v>
      </c>
      <c r="BO119" s="17">
        <v>1.3888888888888889E-3</v>
      </c>
      <c r="BP119" s="17">
        <f t="shared" si="28"/>
        <v>5.1703855494839111E-4</v>
      </c>
      <c r="BQ119" s="17">
        <f t="shared" si="29"/>
        <v>5.1703855494839111E-4</v>
      </c>
    </row>
    <row r="120" spans="1:69" x14ac:dyDescent="0.25">
      <c r="A120" s="1">
        <f t="shared" si="20"/>
        <v>41</v>
      </c>
      <c r="B120" s="2">
        <f t="shared" si="21"/>
        <v>10</v>
      </c>
      <c r="C120" s="2">
        <f t="shared" si="22"/>
        <v>2021</v>
      </c>
      <c r="D120" s="48">
        <v>44481</v>
      </c>
      <c r="E120" t="s">
        <v>64</v>
      </c>
      <c r="F120" t="s">
        <v>36</v>
      </c>
      <c r="G120" s="47">
        <v>0.3125</v>
      </c>
      <c r="H120">
        <v>7.5</v>
      </c>
      <c r="I120">
        <v>554</v>
      </c>
      <c r="J120">
        <v>0</v>
      </c>
      <c r="K120" s="47">
        <v>0</v>
      </c>
      <c r="L120">
        <v>0</v>
      </c>
      <c r="M120" s="47">
        <v>0</v>
      </c>
      <c r="N120">
        <v>219</v>
      </c>
      <c r="O120">
        <v>0</v>
      </c>
      <c r="P120" s="47">
        <v>0</v>
      </c>
      <c r="Q120">
        <v>36</v>
      </c>
      <c r="R120">
        <v>0</v>
      </c>
      <c r="S120">
        <v>0</v>
      </c>
      <c r="T120" s="15">
        <f t="shared" si="23"/>
        <v>0.3125</v>
      </c>
      <c r="U120" s="16">
        <f t="shared" si="24"/>
        <v>450</v>
      </c>
      <c r="V120" s="17">
        <f t="shared" si="25"/>
        <v>5.6407942238267147E-4</v>
      </c>
      <c r="W120" s="18">
        <f t="shared" si="26"/>
        <v>0.81227436823104693</v>
      </c>
      <c r="X120" s="19">
        <f t="shared" si="27"/>
        <v>39.530685920577618</v>
      </c>
      <c r="Y120" s="17">
        <v>3.4722222222222224E-4</v>
      </c>
      <c r="Z120" s="17">
        <v>3.4722222222222224E-4</v>
      </c>
      <c r="AA120" s="17">
        <v>1.0416666666666667E-3</v>
      </c>
      <c r="AC120" s="17">
        <v>1.3888888888888889E-3</v>
      </c>
      <c r="AD120" s="17">
        <v>4.1666666666666669E-4</v>
      </c>
      <c r="AE120" s="17">
        <v>4.1666666666666669E-4</v>
      </c>
      <c r="AF120" s="17">
        <v>2.4305555555555556E-3</v>
      </c>
      <c r="AG120" s="17">
        <v>1.6203703703703703E-3</v>
      </c>
      <c r="AH120" s="17">
        <v>1.6203703703703703E-3</v>
      </c>
      <c r="AI120" s="17">
        <v>5.5555555555555556E-4</v>
      </c>
      <c r="AJ120" s="17">
        <v>5.5555555555555556E-4</v>
      </c>
      <c r="AK120" s="17">
        <v>5.5555555555555556E-4</v>
      </c>
      <c r="AL120" s="17">
        <v>5.5555555555555556E-4</v>
      </c>
      <c r="AM120" s="17"/>
      <c r="AN120" s="17"/>
      <c r="AO120" s="17"/>
      <c r="AP120" s="17">
        <v>2.0833333333333333E-3</v>
      </c>
      <c r="AQ120" s="17"/>
      <c r="AR120" s="17">
        <v>2.0833333333333333E-3</v>
      </c>
      <c r="AS120" s="17">
        <v>3.472222222222222E-3</v>
      </c>
      <c r="AT120" s="17">
        <v>3.472222222222222E-3</v>
      </c>
      <c r="AU120" s="17">
        <v>3.472222222222222E-3</v>
      </c>
      <c r="AV120" s="17">
        <v>3.472222222222222E-3</v>
      </c>
      <c r="AW120" s="17">
        <v>3.472222222222222E-3</v>
      </c>
      <c r="AX120" s="17"/>
      <c r="AY120" s="17">
        <v>4.6296296296296293E-4</v>
      </c>
      <c r="AZ120" s="17">
        <v>3.4722222222222224E-4</v>
      </c>
      <c r="BA120" s="17"/>
      <c r="BB120" s="17"/>
      <c r="BC120" s="17"/>
      <c r="BD120" s="17">
        <v>3.4722222222222224E-4</v>
      </c>
      <c r="BE120" s="17">
        <v>6.9444444444444447E-4</v>
      </c>
      <c r="BF120" s="17">
        <v>6.9444444444444447E-4</v>
      </c>
      <c r="BG120" s="17">
        <v>6.9444444444444447E-4</v>
      </c>
      <c r="BH120" s="17">
        <v>6.9444444444444447E-4</v>
      </c>
      <c r="BI120" s="17">
        <v>1.3888888888888889E-3</v>
      </c>
      <c r="BJ120" s="17">
        <v>1.3888888888888889E-3</v>
      </c>
      <c r="BK120" s="17">
        <v>1.3888888888888889E-3</v>
      </c>
      <c r="BL120" s="17">
        <v>1.3888888888888889E-3</v>
      </c>
      <c r="BM120" s="17">
        <v>1.3888888888888889E-3</v>
      </c>
      <c r="BN120" s="17">
        <v>1.3888888888888889E-3</v>
      </c>
      <c r="BO120" s="17">
        <v>1.3888888888888889E-3</v>
      </c>
      <c r="BP120" s="17">
        <f t="shared" si="28"/>
        <v>5.6407942238267147E-4</v>
      </c>
      <c r="BQ120" s="17">
        <f t="shared" si="29"/>
        <v>5.6407942238267147E-4</v>
      </c>
    </row>
    <row r="121" spans="1:69" x14ac:dyDescent="0.25">
      <c r="A121" s="1">
        <f t="shared" si="20"/>
        <v>41</v>
      </c>
      <c r="B121" s="2">
        <f t="shared" si="21"/>
        <v>10</v>
      </c>
      <c r="C121" s="2">
        <f t="shared" si="22"/>
        <v>2021</v>
      </c>
      <c r="D121" s="48">
        <v>44481</v>
      </c>
      <c r="E121" t="s">
        <v>64</v>
      </c>
      <c r="F121" t="s">
        <v>14</v>
      </c>
      <c r="G121" s="47">
        <v>0.3125</v>
      </c>
      <c r="H121">
        <v>7.5</v>
      </c>
      <c r="I121">
        <v>290</v>
      </c>
      <c r="J121">
        <v>0</v>
      </c>
      <c r="K121" s="47">
        <v>0</v>
      </c>
      <c r="L121">
        <v>0</v>
      </c>
      <c r="M121" s="47">
        <v>0</v>
      </c>
      <c r="N121">
        <v>276</v>
      </c>
      <c r="O121">
        <v>0</v>
      </c>
      <c r="P121" s="47">
        <v>0</v>
      </c>
      <c r="Q121">
        <v>24</v>
      </c>
      <c r="R121">
        <v>0</v>
      </c>
      <c r="S121">
        <v>0</v>
      </c>
      <c r="T121" s="15">
        <f t="shared" si="23"/>
        <v>0.3125</v>
      </c>
      <c r="U121" s="16">
        <f t="shared" si="24"/>
        <v>450</v>
      </c>
      <c r="V121" s="17">
        <f t="shared" si="25"/>
        <v>1.0775862068965517E-3</v>
      </c>
      <c r="W121" s="18">
        <f t="shared" si="26"/>
        <v>1.5517241379310345</v>
      </c>
      <c r="X121" s="19">
        <f t="shared" si="27"/>
        <v>95.172413793103445</v>
      </c>
      <c r="Y121" s="17">
        <v>3.4722222222222224E-4</v>
      </c>
      <c r="Z121" s="17">
        <v>3.4722222222222224E-4</v>
      </c>
      <c r="AA121" s="17">
        <v>1.0416666666666667E-3</v>
      </c>
      <c r="AC121" s="17">
        <v>1.3888888888888889E-3</v>
      </c>
      <c r="AD121" s="17">
        <v>4.1666666666666669E-4</v>
      </c>
      <c r="AE121" s="17">
        <v>4.1666666666666669E-4</v>
      </c>
      <c r="AF121" s="17">
        <v>2.4305555555555556E-3</v>
      </c>
      <c r="AG121" s="17">
        <v>1.6203703703703703E-3</v>
      </c>
      <c r="AH121" s="17">
        <v>1.6203703703703703E-3</v>
      </c>
      <c r="AI121" s="17">
        <v>5.5555555555555556E-4</v>
      </c>
      <c r="AJ121" s="17">
        <v>5.5555555555555556E-4</v>
      </c>
      <c r="AK121" s="17">
        <v>5.5555555555555556E-4</v>
      </c>
      <c r="AL121" s="17">
        <v>5.5555555555555556E-4</v>
      </c>
      <c r="AM121" s="17"/>
      <c r="AN121" s="17"/>
      <c r="AO121" s="17"/>
      <c r="AP121" s="17">
        <v>2.0833333333333333E-3</v>
      </c>
      <c r="AQ121" s="17"/>
      <c r="AR121" s="17">
        <v>2.0833333333333333E-3</v>
      </c>
      <c r="AS121" s="17">
        <v>3.472222222222222E-3</v>
      </c>
      <c r="AT121" s="17">
        <v>3.472222222222222E-3</v>
      </c>
      <c r="AU121" s="17">
        <v>3.472222222222222E-3</v>
      </c>
      <c r="AV121" s="17">
        <v>3.472222222222222E-3</v>
      </c>
      <c r="AW121" s="17">
        <v>3.472222222222222E-3</v>
      </c>
      <c r="AX121" s="17"/>
      <c r="AY121" s="17">
        <v>4.6296296296296293E-4</v>
      </c>
      <c r="AZ121" s="17">
        <v>3.4722222222222224E-4</v>
      </c>
      <c r="BA121" s="17"/>
      <c r="BB121" s="17"/>
      <c r="BC121" s="17"/>
      <c r="BD121" s="17">
        <v>3.4722222222222224E-4</v>
      </c>
      <c r="BE121" s="17">
        <v>6.9444444444444447E-4</v>
      </c>
      <c r="BF121" s="17">
        <v>6.9444444444444447E-4</v>
      </c>
      <c r="BG121" s="17">
        <v>6.9444444444444447E-4</v>
      </c>
      <c r="BH121" s="17">
        <v>6.9444444444444447E-4</v>
      </c>
      <c r="BI121" s="17">
        <v>1.3888888888888889E-3</v>
      </c>
      <c r="BJ121" s="17">
        <v>1.3888888888888889E-3</v>
      </c>
      <c r="BK121" s="17">
        <v>1.3888888888888889E-3</v>
      </c>
      <c r="BL121" s="17">
        <v>1.3888888888888889E-3</v>
      </c>
      <c r="BM121" s="17">
        <v>1.3888888888888889E-3</v>
      </c>
      <c r="BN121" s="17">
        <v>1.3888888888888889E-3</v>
      </c>
      <c r="BO121" s="17">
        <v>1.3888888888888889E-3</v>
      </c>
      <c r="BP121" s="17">
        <f t="shared" si="28"/>
        <v>1.0775862068965517E-3</v>
      </c>
      <c r="BQ121" s="17">
        <f t="shared" si="29"/>
        <v>1.0775862068965517E-3</v>
      </c>
    </row>
    <row r="122" spans="1:69" x14ac:dyDescent="0.25">
      <c r="A122" s="1">
        <f t="shared" si="20"/>
        <v>41</v>
      </c>
      <c r="B122" s="2">
        <f t="shared" si="21"/>
        <v>10</v>
      </c>
      <c r="C122" s="2">
        <f t="shared" si="22"/>
        <v>2021</v>
      </c>
      <c r="D122" s="48">
        <v>44481</v>
      </c>
      <c r="E122" t="s">
        <v>64</v>
      </c>
      <c r="F122" t="s">
        <v>12</v>
      </c>
      <c r="G122" s="47">
        <v>0.33333333333333331</v>
      </c>
      <c r="H122">
        <v>8</v>
      </c>
      <c r="I122">
        <v>1183</v>
      </c>
      <c r="J122">
        <v>0</v>
      </c>
      <c r="K122" s="47">
        <v>0</v>
      </c>
      <c r="L122">
        <v>0</v>
      </c>
      <c r="M122" s="47">
        <v>0</v>
      </c>
      <c r="N122">
        <v>42</v>
      </c>
      <c r="O122">
        <v>0.5</v>
      </c>
      <c r="P122" s="47">
        <v>2.0833333333333332E-2</v>
      </c>
      <c r="Q122">
        <v>0</v>
      </c>
      <c r="R122">
        <v>0</v>
      </c>
      <c r="S122">
        <v>0</v>
      </c>
      <c r="T122" s="15">
        <f t="shared" si="23"/>
        <v>0.3125</v>
      </c>
      <c r="U122" s="16">
        <f t="shared" si="24"/>
        <v>450</v>
      </c>
      <c r="V122" s="17">
        <f t="shared" si="25"/>
        <v>2.6415891800507188E-4</v>
      </c>
      <c r="W122" s="18">
        <f t="shared" si="26"/>
        <v>0.38038884192730349</v>
      </c>
      <c r="X122" s="19">
        <f t="shared" si="27"/>
        <v>3.5502958579881656</v>
      </c>
      <c r="Y122" s="17">
        <v>3.4722222222222224E-4</v>
      </c>
      <c r="Z122" s="17">
        <v>3.4722222222222224E-4</v>
      </c>
      <c r="AA122" s="17">
        <v>1.0416666666666667E-3</v>
      </c>
      <c r="AC122" s="17">
        <v>1.3888888888888889E-3</v>
      </c>
      <c r="AD122" s="17">
        <v>4.1666666666666669E-4</v>
      </c>
      <c r="AE122" s="17">
        <v>4.1666666666666669E-4</v>
      </c>
      <c r="AF122" s="17">
        <v>2.4305555555555556E-3</v>
      </c>
      <c r="AG122" s="17">
        <v>1.6203703703703703E-3</v>
      </c>
      <c r="AH122" s="17">
        <v>1.6203703703703703E-3</v>
      </c>
      <c r="AI122" s="17">
        <v>5.5555555555555556E-4</v>
      </c>
      <c r="AJ122" s="17">
        <v>5.5555555555555556E-4</v>
      </c>
      <c r="AK122" s="17">
        <v>5.5555555555555556E-4</v>
      </c>
      <c r="AL122" s="17">
        <v>5.5555555555555556E-4</v>
      </c>
      <c r="AM122" s="17"/>
      <c r="AN122" s="17"/>
      <c r="AO122" s="17"/>
      <c r="AP122" s="17">
        <v>2.0833333333333333E-3</v>
      </c>
      <c r="AQ122" s="17"/>
      <c r="AR122" s="17">
        <v>2.0833333333333333E-3</v>
      </c>
      <c r="AS122" s="17">
        <v>3.472222222222222E-3</v>
      </c>
      <c r="AT122" s="17">
        <v>3.472222222222222E-3</v>
      </c>
      <c r="AU122" s="17">
        <v>3.472222222222222E-3</v>
      </c>
      <c r="AV122" s="17">
        <v>3.472222222222222E-3</v>
      </c>
      <c r="AW122" s="17">
        <v>3.472222222222222E-3</v>
      </c>
      <c r="AX122" s="17"/>
      <c r="AY122" s="17">
        <v>4.6296296296296293E-4</v>
      </c>
      <c r="AZ122" s="17">
        <v>3.4722222222222224E-4</v>
      </c>
      <c r="BA122" s="17"/>
      <c r="BB122" s="17"/>
      <c r="BC122" s="17"/>
      <c r="BD122" s="17">
        <v>3.4722222222222224E-4</v>
      </c>
      <c r="BE122" s="17">
        <v>6.9444444444444447E-4</v>
      </c>
      <c r="BF122" s="17">
        <v>6.9444444444444447E-4</v>
      </c>
      <c r="BG122" s="17">
        <v>6.9444444444444447E-4</v>
      </c>
      <c r="BH122" s="17">
        <v>6.9444444444444447E-4</v>
      </c>
      <c r="BI122" s="17">
        <v>1.3888888888888889E-3</v>
      </c>
      <c r="BJ122" s="17">
        <v>1.3888888888888889E-3</v>
      </c>
      <c r="BK122" s="17">
        <v>1.3888888888888889E-3</v>
      </c>
      <c r="BL122" s="17">
        <v>1.3888888888888889E-3</v>
      </c>
      <c r="BM122" s="17">
        <v>1.3888888888888889E-3</v>
      </c>
      <c r="BN122" s="17">
        <v>1.3888888888888889E-3</v>
      </c>
      <c r="BO122" s="17">
        <v>1.3888888888888889E-3</v>
      </c>
      <c r="BP122" s="17">
        <f t="shared" si="28"/>
        <v>2.6415891800507188E-4</v>
      </c>
      <c r="BQ122" s="17">
        <f t="shared" si="29"/>
        <v>2.6415891800507188E-4</v>
      </c>
    </row>
    <row r="123" spans="1:69" x14ac:dyDescent="0.25">
      <c r="A123" s="1">
        <f t="shared" si="20"/>
        <v>41</v>
      </c>
      <c r="B123" s="2">
        <f t="shared" si="21"/>
        <v>10</v>
      </c>
      <c r="C123" s="2">
        <f t="shared" si="22"/>
        <v>2021</v>
      </c>
      <c r="D123" s="48">
        <v>44481</v>
      </c>
      <c r="E123" t="s">
        <v>46</v>
      </c>
      <c r="F123" t="s">
        <v>36</v>
      </c>
      <c r="G123" s="47">
        <v>0.3125</v>
      </c>
      <c r="H123">
        <v>7.5</v>
      </c>
      <c r="I123">
        <v>608</v>
      </c>
      <c r="J123">
        <v>0</v>
      </c>
      <c r="K123" s="47">
        <v>0</v>
      </c>
      <c r="L123">
        <v>0</v>
      </c>
      <c r="M123" s="47">
        <v>0</v>
      </c>
      <c r="N123">
        <v>62</v>
      </c>
      <c r="O123">
        <v>0</v>
      </c>
      <c r="P123" s="47">
        <v>0</v>
      </c>
      <c r="Q123">
        <v>52</v>
      </c>
      <c r="R123">
        <v>671</v>
      </c>
      <c r="S123">
        <v>0</v>
      </c>
      <c r="T123" s="15">
        <f t="shared" si="23"/>
        <v>0.3125</v>
      </c>
      <c r="U123" s="16">
        <f t="shared" si="24"/>
        <v>450</v>
      </c>
      <c r="V123" s="17">
        <f t="shared" si="25"/>
        <v>5.1398026315789471E-4</v>
      </c>
      <c r="W123" s="18">
        <f t="shared" si="26"/>
        <v>0.74013157894736847</v>
      </c>
      <c r="X123" s="19">
        <f t="shared" si="27"/>
        <v>10.197368421052632</v>
      </c>
      <c r="Y123" s="17">
        <v>3.4722222222222224E-4</v>
      </c>
      <c r="Z123" s="17">
        <v>3.4722222222222224E-4</v>
      </c>
      <c r="AA123" s="17">
        <v>1.0416666666666667E-3</v>
      </c>
      <c r="AC123" s="17">
        <v>1.3888888888888889E-3</v>
      </c>
      <c r="AD123" s="17">
        <v>4.1666666666666669E-4</v>
      </c>
      <c r="AE123" s="17">
        <v>4.1666666666666669E-4</v>
      </c>
      <c r="AF123" s="17">
        <v>2.4305555555555556E-3</v>
      </c>
      <c r="AG123" s="17">
        <v>1.6203703703703703E-3</v>
      </c>
      <c r="AH123" s="17">
        <v>1.6203703703703703E-3</v>
      </c>
      <c r="AI123" s="17">
        <v>5.5555555555555556E-4</v>
      </c>
      <c r="AJ123" s="17">
        <v>5.5555555555555556E-4</v>
      </c>
      <c r="AK123" s="17">
        <v>5.5555555555555556E-4</v>
      </c>
      <c r="AL123" s="17">
        <v>5.5555555555555556E-4</v>
      </c>
      <c r="AM123" s="17"/>
      <c r="AN123" s="17"/>
      <c r="AO123" s="17"/>
      <c r="AP123" s="17">
        <v>2.0833333333333333E-3</v>
      </c>
      <c r="AQ123" s="17"/>
      <c r="AR123" s="17">
        <v>2.0833333333333333E-3</v>
      </c>
      <c r="AS123" s="17">
        <v>3.472222222222222E-3</v>
      </c>
      <c r="AT123" s="17">
        <v>3.472222222222222E-3</v>
      </c>
      <c r="AU123" s="17">
        <v>3.472222222222222E-3</v>
      </c>
      <c r="AV123" s="17">
        <v>3.472222222222222E-3</v>
      </c>
      <c r="AW123" s="17">
        <v>3.472222222222222E-3</v>
      </c>
      <c r="AX123" s="17"/>
      <c r="AY123" s="17">
        <v>4.6296296296296293E-4</v>
      </c>
      <c r="AZ123" s="17">
        <v>3.4722222222222224E-4</v>
      </c>
      <c r="BA123" s="17"/>
      <c r="BB123" s="17"/>
      <c r="BC123" s="17"/>
      <c r="BD123" s="17">
        <v>3.4722222222222224E-4</v>
      </c>
      <c r="BE123" s="17">
        <v>6.9444444444444447E-4</v>
      </c>
      <c r="BF123" s="17">
        <v>6.9444444444444447E-4</v>
      </c>
      <c r="BG123" s="17">
        <v>6.9444444444444447E-4</v>
      </c>
      <c r="BH123" s="17">
        <v>6.9444444444444447E-4</v>
      </c>
      <c r="BI123" s="17">
        <v>1.3888888888888889E-3</v>
      </c>
      <c r="BJ123" s="17">
        <v>1.3888888888888889E-3</v>
      </c>
      <c r="BK123" s="17">
        <v>1.3888888888888889E-3</v>
      </c>
      <c r="BL123" s="17">
        <v>1.3888888888888889E-3</v>
      </c>
      <c r="BM123" s="17">
        <v>1.3888888888888889E-3</v>
      </c>
      <c r="BN123" s="17">
        <v>1.3888888888888889E-3</v>
      </c>
      <c r="BO123" s="17">
        <v>1.3888888888888889E-3</v>
      </c>
      <c r="BP123" s="17">
        <f t="shared" si="28"/>
        <v>5.1398026315789471E-4</v>
      </c>
      <c r="BQ123" s="17">
        <f t="shared" si="29"/>
        <v>5.1398026315789471E-4</v>
      </c>
    </row>
    <row r="124" spans="1:69" x14ac:dyDescent="0.25">
      <c r="A124" s="1">
        <f t="shared" si="20"/>
        <v>41</v>
      </c>
      <c r="B124" s="2">
        <f t="shared" si="21"/>
        <v>10</v>
      </c>
      <c r="C124" s="2">
        <f t="shared" si="22"/>
        <v>2021</v>
      </c>
      <c r="D124" s="48">
        <v>44481</v>
      </c>
      <c r="E124" t="s">
        <v>46</v>
      </c>
      <c r="F124" t="s">
        <v>15</v>
      </c>
      <c r="G124" s="47">
        <v>0.3125</v>
      </c>
      <c r="H124">
        <v>7.5</v>
      </c>
      <c r="I124">
        <v>411</v>
      </c>
      <c r="J124">
        <v>0</v>
      </c>
      <c r="K124" s="47">
        <v>0</v>
      </c>
      <c r="L124">
        <v>0</v>
      </c>
      <c r="M124" s="47">
        <v>0</v>
      </c>
      <c r="N124">
        <v>56</v>
      </c>
      <c r="O124">
        <v>0</v>
      </c>
      <c r="P124" s="47">
        <v>0</v>
      </c>
      <c r="Q124">
        <v>30</v>
      </c>
      <c r="R124">
        <v>467</v>
      </c>
      <c r="S124">
        <v>0</v>
      </c>
      <c r="T124" s="15">
        <f t="shared" si="23"/>
        <v>0.3125</v>
      </c>
      <c r="U124" s="16">
        <f t="shared" si="24"/>
        <v>450</v>
      </c>
      <c r="V124" s="17">
        <f t="shared" si="25"/>
        <v>7.6034063260340637E-4</v>
      </c>
      <c r="W124" s="18">
        <f t="shared" si="26"/>
        <v>1.0948905109489051</v>
      </c>
      <c r="X124" s="19">
        <f t="shared" si="27"/>
        <v>13.625304136253041</v>
      </c>
      <c r="Y124" s="17">
        <v>3.4722222222222224E-4</v>
      </c>
      <c r="Z124" s="17">
        <v>3.4722222222222224E-4</v>
      </c>
      <c r="AA124" s="17">
        <v>1.0416666666666667E-3</v>
      </c>
      <c r="AC124" s="17">
        <v>1.3888888888888889E-3</v>
      </c>
      <c r="AD124" s="17">
        <v>4.1666666666666669E-4</v>
      </c>
      <c r="AE124" s="17">
        <v>4.1666666666666669E-4</v>
      </c>
      <c r="AF124" s="17">
        <v>2.4305555555555556E-3</v>
      </c>
      <c r="AG124" s="17">
        <v>1.6203703703703703E-3</v>
      </c>
      <c r="AH124" s="17">
        <v>1.6203703703703703E-3</v>
      </c>
      <c r="AI124" s="17">
        <v>5.5555555555555556E-4</v>
      </c>
      <c r="AJ124" s="17">
        <v>5.5555555555555556E-4</v>
      </c>
      <c r="AK124" s="17">
        <v>5.5555555555555556E-4</v>
      </c>
      <c r="AL124" s="17">
        <v>5.5555555555555556E-4</v>
      </c>
      <c r="AM124" s="17"/>
      <c r="AN124" s="17"/>
      <c r="AO124" s="17"/>
      <c r="AP124" s="17">
        <v>2.0833333333333333E-3</v>
      </c>
      <c r="AQ124" s="17"/>
      <c r="AR124" s="17">
        <v>2.0833333333333333E-3</v>
      </c>
      <c r="AS124" s="17">
        <v>3.472222222222222E-3</v>
      </c>
      <c r="AT124" s="17">
        <v>3.472222222222222E-3</v>
      </c>
      <c r="AU124" s="17">
        <v>3.472222222222222E-3</v>
      </c>
      <c r="AV124" s="17">
        <v>3.472222222222222E-3</v>
      </c>
      <c r="AW124" s="17">
        <v>3.472222222222222E-3</v>
      </c>
      <c r="AX124" s="17"/>
      <c r="AY124" s="17">
        <v>4.6296296296296293E-4</v>
      </c>
      <c r="AZ124" s="17">
        <v>3.4722222222222224E-4</v>
      </c>
      <c r="BA124" s="17"/>
      <c r="BB124" s="17"/>
      <c r="BC124" s="17"/>
      <c r="BD124" s="17">
        <v>3.4722222222222224E-4</v>
      </c>
      <c r="BE124" s="17">
        <v>6.9444444444444447E-4</v>
      </c>
      <c r="BF124" s="17">
        <v>6.9444444444444447E-4</v>
      </c>
      <c r="BG124" s="17">
        <v>6.9444444444444447E-4</v>
      </c>
      <c r="BH124" s="17">
        <v>6.9444444444444447E-4</v>
      </c>
      <c r="BI124" s="17">
        <v>1.3888888888888889E-3</v>
      </c>
      <c r="BJ124" s="17">
        <v>1.3888888888888889E-3</v>
      </c>
      <c r="BK124" s="17">
        <v>1.3888888888888889E-3</v>
      </c>
      <c r="BL124" s="17">
        <v>1.3888888888888889E-3</v>
      </c>
      <c r="BM124" s="17">
        <v>1.3888888888888889E-3</v>
      </c>
      <c r="BN124" s="17">
        <v>1.3888888888888889E-3</v>
      </c>
      <c r="BO124" s="17">
        <v>1.3888888888888889E-3</v>
      </c>
      <c r="BP124" s="17">
        <f t="shared" si="28"/>
        <v>7.6034063260340637E-4</v>
      </c>
      <c r="BQ124" s="17">
        <f t="shared" si="29"/>
        <v>7.6034063260340637E-4</v>
      </c>
    </row>
    <row r="125" spans="1:69" x14ac:dyDescent="0.25">
      <c r="A125" s="1">
        <f t="shared" si="20"/>
        <v>41</v>
      </c>
      <c r="B125" s="2">
        <f t="shared" si="21"/>
        <v>10</v>
      </c>
      <c r="C125" s="2">
        <f t="shared" si="22"/>
        <v>2021</v>
      </c>
      <c r="D125" s="48">
        <v>44481</v>
      </c>
      <c r="E125" t="s">
        <v>46</v>
      </c>
      <c r="F125" t="s">
        <v>12</v>
      </c>
      <c r="G125" s="47">
        <v>0.3125</v>
      </c>
      <c r="H125">
        <v>7.5</v>
      </c>
      <c r="I125">
        <v>353</v>
      </c>
      <c r="J125">
        <v>0</v>
      </c>
      <c r="K125" s="47">
        <v>0</v>
      </c>
      <c r="L125">
        <v>0</v>
      </c>
      <c r="M125" s="47">
        <v>0</v>
      </c>
      <c r="N125">
        <v>55</v>
      </c>
      <c r="O125">
        <v>0</v>
      </c>
      <c r="P125" s="47">
        <v>0</v>
      </c>
      <c r="Q125">
        <v>34</v>
      </c>
      <c r="R125">
        <v>350</v>
      </c>
      <c r="S125">
        <v>0</v>
      </c>
      <c r="T125" s="15">
        <f t="shared" si="23"/>
        <v>0.3125</v>
      </c>
      <c r="U125" s="16">
        <f t="shared" si="24"/>
        <v>450</v>
      </c>
      <c r="V125" s="17">
        <f t="shared" si="25"/>
        <v>8.8526912181303118E-4</v>
      </c>
      <c r="W125" s="18">
        <f t="shared" si="26"/>
        <v>1.2747875354107649</v>
      </c>
      <c r="X125" s="19">
        <f t="shared" si="27"/>
        <v>15.580736543909348</v>
      </c>
      <c r="Y125" s="17">
        <v>3.4722222222222224E-4</v>
      </c>
      <c r="Z125" s="17">
        <v>3.4722222222222224E-4</v>
      </c>
      <c r="AA125" s="17">
        <v>1.0416666666666667E-3</v>
      </c>
      <c r="AC125" s="17">
        <v>1.3888888888888889E-3</v>
      </c>
      <c r="AD125" s="17">
        <v>4.1666666666666669E-4</v>
      </c>
      <c r="AE125" s="17">
        <v>4.1666666666666669E-4</v>
      </c>
      <c r="AF125" s="17">
        <v>2.4305555555555556E-3</v>
      </c>
      <c r="AG125" s="17">
        <v>1.6203703703703703E-3</v>
      </c>
      <c r="AH125" s="17">
        <v>1.6203703703703703E-3</v>
      </c>
      <c r="AI125" s="17">
        <v>5.5555555555555556E-4</v>
      </c>
      <c r="AJ125" s="17">
        <v>5.5555555555555556E-4</v>
      </c>
      <c r="AK125" s="17">
        <v>5.5555555555555556E-4</v>
      </c>
      <c r="AL125" s="17">
        <v>5.5555555555555556E-4</v>
      </c>
      <c r="AM125" s="17"/>
      <c r="AN125" s="17"/>
      <c r="AO125" s="17"/>
      <c r="AP125" s="17">
        <v>2.0833333333333333E-3</v>
      </c>
      <c r="AQ125" s="17"/>
      <c r="AR125" s="17">
        <v>2.0833333333333333E-3</v>
      </c>
      <c r="AS125" s="17">
        <v>3.472222222222222E-3</v>
      </c>
      <c r="AT125" s="17">
        <v>3.472222222222222E-3</v>
      </c>
      <c r="AU125" s="17">
        <v>3.472222222222222E-3</v>
      </c>
      <c r="AV125" s="17">
        <v>3.472222222222222E-3</v>
      </c>
      <c r="AW125" s="17">
        <v>3.472222222222222E-3</v>
      </c>
      <c r="AX125" s="17"/>
      <c r="AY125" s="17">
        <v>4.6296296296296293E-4</v>
      </c>
      <c r="AZ125" s="17">
        <v>3.4722222222222224E-4</v>
      </c>
      <c r="BA125" s="17"/>
      <c r="BB125" s="17"/>
      <c r="BC125" s="17"/>
      <c r="BD125" s="17">
        <v>3.4722222222222224E-4</v>
      </c>
      <c r="BE125" s="17">
        <v>6.9444444444444447E-4</v>
      </c>
      <c r="BF125" s="17">
        <v>6.9444444444444447E-4</v>
      </c>
      <c r="BG125" s="17">
        <v>6.9444444444444447E-4</v>
      </c>
      <c r="BH125" s="17">
        <v>6.9444444444444447E-4</v>
      </c>
      <c r="BI125" s="17">
        <v>1.3888888888888889E-3</v>
      </c>
      <c r="BJ125" s="17">
        <v>1.3888888888888889E-3</v>
      </c>
      <c r="BK125" s="17">
        <v>1.3888888888888889E-3</v>
      </c>
      <c r="BL125" s="17">
        <v>1.3888888888888889E-3</v>
      </c>
      <c r="BM125" s="17">
        <v>1.3888888888888889E-3</v>
      </c>
      <c r="BN125" s="17">
        <v>1.3888888888888889E-3</v>
      </c>
      <c r="BO125" s="17">
        <v>1.3888888888888889E-3</v>
      </c>
      <c r="BP125" s="17">
        <f t="shared" si="28"/>
        <v>8.8526912181303118E-4</v>
      </c>
      <c r="BQ125" s="17">
        <f t="shared" si="29"/>
        <v>8.8526912181303118E-4</v>
      </c>
    </row>
    <row r="126" spans="1:69" x14ac:dyDescent="0.25">
      <c r="A126" s="1">
        <f t="shared" ref="A126:A187" si="30">_xlfn.ISOWEEKNUM(D126)</f>
        <v>41</v>
      </c>
      <c r="B126" s="2">
        <f t="shared" ref="B126:B187" si="31">MONTH(D126)</f>
        <v>10</v>
      </c>
      <c r="C126" s="2">
        <f t="shared" ref="C126:C187" si="32">YEAR(D126)</f>
        <v>2021</v>
      </c>
      <c r="D126" s="48">
        <v>44481</v>
      </c>
      <c r="E126" t="s">
        <v>47</v>
      </c>
      <c r="F126" t="s">
        <v>10</v>
      </c>
      <c r="G126" s="47">
        <v>0.33333333333333331</v>
      </c>
      <c r="H126">
        <v>8</v>
      </c>
      <c r="I126">
        <v>775</v>
      </c>
      <c r="J126">
        <v>0</v>
      </c>
      <c r="K126" s="47">
        <v>0</v>
      </c>
      <c r="L126">
        <v>0.33</v>
      </c>
      <c r="M126" s="47">
        <v>1.3888888888888888E-2</v>
      </c>
      <c r="N126">
        <v>40</v>
      </c>
      <c r="O126">
        <v>0</v>
      </c>
      <c r="P126" s="47">
        <v>0</v>
      </c>
      <c r="Q126">
        <v>23</v>
      </c>
      <c r="R126">
        <v>886</v>
      </c>
      <c r="S126">
        <v>0</v>
      </c>
      <c r="T126" s="15">
        <f t="shared" ref="T126:T187" si="33">G126-P126</f>
        <v>0.33333333333333331</v>
      </c>
      <c r="U126" s="16">
        <f t="shared" ref="U126:U187" si="34">T126 / ("0:1:0")</f>
        <v>479.99999999999994</v>
      </c>
      <c r="V126" s="17">
        <f t="shared" ref="V126:V187" si="35">T126/I126</f>
        <v>4.3010752688172043E-4</v>
      </c>
      <c r="W126" s="18">
        <f t="shared" ref="W126:W187" si="36">U126/I126</f>
        <v>0.61935483870967734</v>
      </c>
      <c r="X126" s="19">
        <f t="shared" ref="X126:X187" si="37">(N126*100)/I126</f>
        <v>5.161290322580645</v>
      </c>
      <c r="Y126" s="17">
        <v>3.4722222222222224E-4</v>
      </c>
      <c r="Z126" s="17">
        <v>3.4722222222222224E-4</v>
      </c>
      <c r="AA126" s="17">
        <v>1.0416666666666667E-3</v>
      </c>
      <c r="AC126" s="17">
        <v>1.3888888888888889E-3</v>
      </c>
      <c r="AD126" s="17">
        <v>4.1666666666666669E-4</v>
      </c>
      <c r="AE126" s="17">
        <v>4.1666666666666669E-4</v>
      </c>
      <c r="AF126" s="17">
        <v>2.4305555555555556E-3</v>
      </c>
      <c r="AG126" s="17">
        <v>1.6203703703703703E-3</v>
      </c>
      <c r="AH126" s="17">
        <v>1.6203703703703703E-3</v>
      </c>
      <c r="AI126" s="17">
        <v>5.5555555555555556E-4</v>
      </c>
      <c r="AJ126" s="17">
        <v>5.5555555555555556E-4</v>
      </c>
      <c r="AK126" s="17">
        <v>5.5555555555555556E-4</v>
      </c>
      <c r="AL126" s="17">
        <v>5.5555555555555556E-4</v>
      </c>
      <c r="AM126" s="17"/>
      <c r="AN126" s="17"/>
      <c r="AO126" s="17"/>
      <c r="AP126" s="17">
        <v>2.0833333333333333E-3</v>
      </c>
      <c r="AQ126" s="17"/>
      <c r="AR126" s="17">
        <v>2.0833333333333333E-3</v>
      </c>
      <c r="AS126" s="17">
        <v>3.472222222222222E-3</v>
      </c>
      <c r="AT126" s="17">
        <v>3.472222222222222E-3</v>
      </c>
      <c r="AU126" s="17">
        <v>3.472222222222222E-3</v>
      </c>
      <c r="AV126" s="17">
        <v>3.472222222222222E-3</v>
      </c>
      <c r="AW126" s="17">
        <v>3.472222222222222E-3</v>
      </c>
      <c r="AX126" s="17"/>
      <c r="AY126" s="17">
        <v>4.6296296296296293E-4</v>
      </c>
      <c r="AZ126" s="17">
        <v>3.4722222222222224E-4</v>
      </c>
      <c r="BA126" s="17"/>
      <c r="BB126" s="17"/>
      <c r="BC126" s="17"/>
      <c r="BD126" s="17">
        <v>3.4722222222222224E-4</v>
      </c>
      <c r="BE126" s="17">
        <v>6.9444444444444447E-4</v>
      </c>
      <c r="BF126" s="17">
        <v>6.9444444444444447E-4</v>
      </c>
      <c r="BG126" s="17">
        <v>6.9444444444444447E-4</v>
      </c>
      <c r="BH126" s="17">
        <v>6.9444444444444447E-4</v>
      </c>
      <c r="BI126" s="17">
        <v>1.3888888888888889E-3</v>
      </c>
      <c r="BJ126" s="17">
        <v>1.3888888888888889E-3</v>
      </c>
      <c r="BK126" s="17">
        <v>1.3888888888888889E-3</v>
      </c>
      <c r="BL126" s="17">
        <v>1.3888888888888889E-3</v>
      </c>
      <c r="BM126" s="17">
        <v>1.3888888888888889E-3</v>
      </c>
      <c r="BN126" s="17">
        <v>1.3888888888888889E-3</v>
      </c>
      <c r="BO126" s="17">
        <v>1.3888888888888889E-3</v>
      </c>
      <c r="BP126" s="17">
        <f t="shared" si="28"/>
        <v>4.3010752688172043E-4</v>
      </c>
      <c r="BQ126" s="17">
        <f t="shared" si="29"/>
        <v>4.3010752688172043E-4</v>
      </c>
    </row>
    <row r="127" spans="1:69" x14ac:dyDescent="0.25">
      <c r="A127" s="1">
        <f t="shared" si="30"/>
        <v>41</v>
      </c>
      <c r="B127" s="2">
        <f t="shared" si="31"/>
        <v>10</v>
      </c>
      <c r="C127" s="2">
        <f t="shared" si="32"/>
        <v>2021</v>
      </c>
      <c r="D127" s="48">
        <v>44481</v>
      </c>
      <c r="E127" t="s">
        <v>47</v>
      </c>
      <c r="F127" t="s">
        <v>12</v>
      </c>
      <c r="G127" s="47">
        <v>2.0833333333333332E-2</v>
      </c>
      <c r="H127">
        <v>0.5</v>
      </c>
      <c r="I127">
        <v>8</v>
      </c>
      <c r="J127">
        <v>0</v>
      </c>
      <c r="K127" s="47">
        <v>0</v>
      </c>
      <c r="L127">
        <v>0</v>
      </c>
      <c r="M127" s="47">
        <v>0</v>
      </c>
      <c r="N127">
        <v>8</v>
      </c>
      <c r="O127">
        <v>0</v>
      </c>
      <c r="P127" s="47">
        <v>0</v>
      </c>
      <c r="Q127">
        <v>0</v>
      </c>
      <c r="R127">
        <v>0</v>
      </c>
      <c r="S127">
        <v>0</v>
      </c>
      <c r="T127" s="15">
        <f t="shared" si="33"/>
        <v>2.0833333333333332E-2</v>
      </c>
      <c r="U127" s="16">
        <f t="shared" si="34"/>
        <v>29.999999999999996</v>
      </c>
      <c r="V127" s="17">
        <f t="shared" si="35"/>
        <v>2.6041666666666665E-3</v>
      </c>
      <c r="W127" s="18">
        <f t="shared" si="36"/>
        <v>3.7499999999999996</v>
      </c>
      <c r="X127" s="19">
        <f t="shared" si="37"/>
        <v>100</v>
      </c>
      <c r="Y127" s="17">
        <v>3.4722222222222224E-4</v>
      </c>
      <c r="Z127" s="17">
        <v>3.4722222222222224E-4</v>
      </c>
      <c r="AA127" s="17">
        <v>1.0416666666666667E-3</v>
      </c>
      <c r="AC127" s="17">
        <v>1.3888888888888889E-3</v>
      </c>
      <c r="AD127" s="17">
        <v>4.1666666666666669E-4</v>
      </c>
      <c r="AE127" s="17">
        <v>4.1666666666666669E-4</v>
      </c>
      <c r="AF127" s="17">
        <v>2.4305555555555556E-3</v>
      </c>
      <c r="AG127" s="17">
        <v>1.6203703703703703E-3</v>
      </c>
      <c r="AH127" s="17">
        <v>1.6203703703703703E-3</v>
      </c>
      <c r="AI127" s="17">
        <v>5.5555555555555556E-4</v>
      </c>
      <c r="AJ127" s="17">
        <v>5.5555555555555556E-4</v>
      </c>
      <c r="AK127" s="17">
        <v>5.5555555555555556E-4</v>
      </c>
      <c r="AL127" s="17">
        <v>5.5555555555555556E-4</v>
      </c>
      <c r="AM127" s="17"/>
      <c r="AN127" s="17"/>
      <c r="AO127" s="17"/>
      <c r="AP127" s="17">
        <v>2.0833333333333333E-3</v>
      </c>
      <c r="AQ127" s="17"/>
      <c r="AR127" s="17">
        <v>2.0833333333333333E-3</v>
      </c>
      <c r="AS127" s="17">
        <v>3.472222222222222E-3</v>
      </c>
      <c r="AT127" s="17">
        <v>3.472222222222222E-3</v>
      </c>
      <c r="AU127" s="17">
        <v>3.472222222222222E-3</v>
      </c>
      <c r="AV127" s="17">
        <v>3.472222222222222E-3</v>
      </c>
      <c r="AW127" s="17">
        <v>3.472222222222222E-3</v>
      </c>
      <c r="AX127" s="17"/>
      <c r="AY127" s="17">
        <v>4.6296296296296293E-4</v>
      </c>
      <c r="AZ127" s="17">
        <v>3.4722222222222224E-4</v>
      </c>
      <c r="BA127" s="17"/>
      <c r="BB127" s="17"/>
      <c r="BC127" s="17"/>
      <c r="BD127" s="17">
        <v>3.4722222222222224E-4</v>
      </c>
      <c r="BE127" s="17">
        <v>6.9444444444444447E-4</v>
      </c>
      <c r="BF127" s="17">
        <v>6.9444444444444447E-4</v>
      </c>
      <c r="BG127" s="17">
        <v>6.9444444444444447E-4</v>
      </c>
      <c r="BH127" s="17">
        <v>6.9444444444444447E-4</v>
      </c>
      <c r="BI127" s="17">
        <v>1.3888888888888889E-3</v>
      </c>
      <c r="BJ127" s="17">
        <v>1.3888888888888889E-3</v>
      </c>
      <c r="BK127" s="17">
        <v>1.3888888888888889E-3</v>
      </c>
      <c r="BL127" s="17">
        <v>1.3888888888888889E-3</v>
      </c>
      <c r="BM127" s="17">
        <v>1.3888888888888889E-3</v>
      </c>
      <c r="BN127" s="17">
        <v>1.3888888888888889E-3</v>
      </c>
      <c r="BO127" s="17">
        <v>1.3888888888888889E-3</v>
      </c>
      <c r="BP127" s="17">
        <f t="shared" si="28"/>
        <v>2.6041666666666665E-3</v>
      </c>
      <c r="BQ127" s="17">
        <f t="shared" si="29"/>
        <v>2.6041666666666665E-3</v>
      </c>
    </row>
    <row r="128" spans="1:69" x14ac:dyDescent="0.25">
      <c r="A128" s="1">
        <f t="shared" si="30"/>
        <v>41</v>
      </c>
      <c r="B128" s="2">
        <f t="shared" si="31"/>
        <v>10</v>
      </c>
      <c r="C128" s="2">
        <f t="shared" si="32"/>
        <v>2021</v>
      </c>
      <c r="D128" s="48">
        <v>44481</v>
      </c>
      <c r="E128" t="s">
        <v>73</v>
      </c>
      <c r="F128" t="s">
        <v>13</v>
      </c>
      <c r="G128" s="47">
        <v>0.36805555555555558</v>
      </c>
      <c r="H128">
        <v>8.83</v>
      </c>
      <c r="I128">
        <v>611</v>
      </c>
      <c r="J128">
        <v>0</v>
      </c>
      <c r="K128" s="47">
        <v>0</v>
      </c>
      <c r="L128">
        <v>0</v>
      </c>
      <c r="M128" s="47">
        <v>0</v>
      </c>
      <c r="N128">
        <v>41</v>
      </c>
      <c r="O128">
        <v>0</v>
      </c>
      <c r="P128" s="47">
        <v>0</v>
      </c>
      <c r="Q128">
        <v>0</v>
      </c>
      <c r="R128">
        <v>0</v>
      </c>
      <c r="S128">
        <v>0</v>
      </c>
      <c r="T128" s="15">
        <f t="shared" si="33"/>
        <v>0.36805555555555558</v>
      </c>
      <c r="U128" s="16">
        <f t="shared" si="34"/>
        <v>530</v>
      </c>
      <c r="V128" s="17">
        <f t="shared" si="35"/>
        <v>6.0238225131842152E-4</v>
      </c>
      <c r="W128" s="18">
        <f t="shared" si="36"/>
        <v>0.86743044189852703</v>
      </c>
      <c r="X128" s="19">
        <f t="shared" si="37"/>
        <v>6.7103109656301143</v>
      </c>
      <c r="Y128" s="17">
        <v>3.4722222222222224E-4</v>
      </c>
      <c r="Z128" s="17">
        <v>3.4722222222222224E-4</v>
      </c>
      <c r="AA128" s="17">
        <v>1.0416666666666667E-3</v>
      </c>
      <c r="AC128" s="17">
        <v>1.3888888888888889E-3</v>
      </c>
      <c r="AD128" s="17">
        <v>4.1666666666666669E-4</v>
      </c>
      <c r="AE128" s="17">
        <v>4.1666666666666669E-4</v>
      </c>
      <c r="AF128" s="17">
        <v>2.4305555555555556E-3</v>
      </c>
      <c r="AG128" s="17">
        <v>1.6203703703703703E-3</v>
      </c>
      <c r="AH128" s="17">
        <v>1.6203703703703703E-3</v>
      </c>
      <c r="AI128" s="17">
        <v>5.5555555555555556E-4</v>
      </c>
      <c r="AJ128" s="17">
        <v>5.5555555555555556E-4</v>
      </c>
      <c r="AK128" s="17">
        <v>5.5555555555555556E-4</v>
      </c>
      <c r="AL128" s="17">
        <v>5.5555555555555556E-4</v>
      </c>
      <c r="AM128" s="17"/>
      <c r="AN128" s="17"/>
      <c r="AO128" s="17"/>
      <c r="AP128" s="17">
        <v>2.0833333333333333E-3</v>
      </c>
      <c r="AQ128" s="17"/>
      <c r="AR128" s="17">
        <v>2.0833333333333333E-3</v>
      </c>
      <c r="AS128" s="17">
        <v>3.472222222222222E-3</v>
      </c>
      <c r="AT128" s="17">
        <v>3.472222222222222E-3</v>
      </c>
      <c r="AU128" s="17">
        <v>3.472222222222222E-3</v>
      </c>
      <c r="AV128" s="17">
        <v>3.472222222222222E-3</v>
      </c>
      <c r="AW128" s="17">
        <v>3.472222222222222E-3</v>
      </c>
      <c r="AX128" s="17"/>
      <c r="AY128" s="17">
        <v>4.6296296296296293E-4</v>
      </c>
      <c r="AZ128" s="17">
        <v>3.4722222222222224E-4</v>
      </c>
      <c r="BA128" s="17"/>
      <c r="BB128" s="17"/>
      <c r="BC128" s="17"/>
      <c r="BD128" s="17">
        <v>3.4722222222222224E-4</v>
      </c>
      <c r="BE128" s="17">
        <v>6.9444444444444447E-4</v>
      </c>
      <c r="BF128" s="17">
        <v>6.9444444444444447E-4</v>
      </c>
      <c r="BG128" s="17">
        <v>6.9444444444444447E-4</v>
      </c>
      <c r="BH128" s="17">
        <v>6.9444444444444447E-4</v>
      </c>
      <c r="BI128" s="17">
        <v>1.3888888888888889E-3</v>
      </c>
      <c r="BJ128" s="17">
        <v>1.3888888888888889E-3</v>
      </c>
      <c r="BK128" s="17">
        <v>1.3888888888888889E-3</v>
      </c>
      <c r="BL128" s="17">
        <v>1.3888888888888889E-3</v>
      </c>
      <c r="BM128" s="17">
        <v>1.3888888888888889E-3</v>
      </c>
      <c r="BN128" s="17">
        <v>1.3888888888888889E-3</v>
      </c>
      <c r="BO128" s="17">
        <v>1.3888888888888889E-3</v>
      </c>
      <c r="BP128" s="17">
        <f t="shared" si="28"/>
        <v>6.0238225131842152E-4</v>
      </c>
      <c r="BQ128" s="17">
        <f t="shared" si="29"/>
        <v>6.0238225131842152E-4</v>
      </c>
    </row>
    <row r="129" spans="1:69" x14ac:dyDescent="0.25">
      <c r="A129" s="1">
        <f t="shared" si="30"/>
        <v>41</v>
      </c>
      <c r="B129" s="2">
        <f t="shared" si="31"/>
        <v>10</v>
      </c>
      <c r="C129" s="2">
        <f t="shared" si="32"/>
        <v>2021</v>
      </c>
      <c r="D129" s="48">
        <v>44481</v>
      </c>
      <c r="E129" t="s">
        <v>63</v>
      </c>
      <c r="F129" t="s">
        <v>13</v>
      </c>
      <c r="G129" s="47">
        <v>0.22222222222222221</v>
      </c>
      <c r="H129">
        <v>5.33</v>
      </c>
      <c r="I129">
        <v>272</v>
      </c>
      <c r="J129">
        <v>0</v>
      </c>
      <c r="K129" s="47">
        <v>0</v>
      </c>
      <c r="L129">
        <v>0</v>
      </c>
      <c r="M129" s="47">
        <v>0</v>
      </c>
      <c r="N129">
        <v>30</v>
      </c>
      <c r="O129">
        <v>0</v>
      </c>
      <c r="P129" s="47">
        <v>0</v>
      </c>
      <c r="Q129">
        <v>0</v>
      </c>
      <c r="R129">
        <v>0</v>
      </c>
      <c r="S129">
        <v>0</v>
      </c>
      <c r="T129" s="15">
        <f t="shared" si="33"/>
        <v>0.22222222222222221</v>
      </c>
      <c r="U129" s="16">
        <f t="shared" si="34"/>
        <v>319.99999999999994</v>
      </c>
      <c r="V129" s="17">
        <f t="shared" si="35"/>
        <v>8.169934640522875E-4</v>
      </c>
      <c r="W129" s="18">
        <f t="shared" si="36"/>
        <v>1.1764705882352939</v>
      </c>
      <c r="X129" s="19">
        <f t="shared" si="37"/>
        <v>11.029411764705882</v>
      </c>
      <c r="Y129" s="17">
        <v>3.4722222222222224E-4</v>
      </c>
      <c r="Z129" s="17">
        <v>3.4722222222222224E-4</v>
      </c>
      <c r="AA129" s="17">
        <v>1.0416666666666667E-3</v>
      </c>
      <c r="AC129" s="17">
        <v>1.3888888888888889E-3</v>
      </c>
      <c r="AD129" s="17">
        <v>4.1666666666666669E-4</v>
      </c>
      <c r="AE129" s="17">
        <v>4.1666666666666669E-4</v>
      </c>
      <c r="AF129" s="17">
        <v>2.4305555555555556E-3</v>
      </c>
      <c r="AG129" s="17">
        <v>1.6203703703703703E-3</v>
      </c>
      <c r="AH129" s="17">
        <v>1.6203703703703703E-3</v>
      </c>
      <c r="AI129" s="17">
        <v>5.5555555555555556E-4</v>
      </c>
      <c r="AJ129" s="17">
        <v>5.5555555555555556E-4</v>
      </c>
      <c r="AK129" s="17">
        <v>5.5555555555555556E-4</v>
      </c>
      <c r="AL129" s="17">
        <v>5.5555555555555556E-4</v>
      </c>
      <c r="AM129" s="17"/>
      <c r="AN129" s="17"/>
      <c r="AO129" s="17"/>
      <c r="AP129" s="17">
        <v>2.0833333333333333E-3</v>
      </c>
      <c r="AQ129" s="17"/>
      <c r="AR129" s="17">
        <v>2.0833333333333333E-3</v>
      </c>
      <c r="AS129" s="17">
        <v>3.472222222222222E-3</v>
      </c>
      <c r="AT129" s="17">
        <v>3.472222222222222E-3</v>
      </c>
      <c r="AU129" s="17">
        <v>3.472222222222222E-3</v>
      </c>
      <c r="AV129" s="17">
        <v>3.472222222222222E-3</v>
      </c>
      <c r="AW129" s="17">
        <v>3.472222222222222E-3</v>
      </c>
      <c r="AX129" s="17"/>
      <c r="AY129" s="17">
        <v>4.6296296296296293E-4</v>
      </c>
      <c r="AZ129" s="17">
        <v>3.4722222222222224E-4</v>
      </c>
      <c r="BA129" s="17"/>
      <c r="BB129" s="17"/>
      <c r="BC129" s="17"/>
      <c r="BD129" s="17">
        <v>3.4722222222222224E-4</v>
      </c>
      <c r="BE129" s="17">
        <v>6.9444444444444447E-4</v>
      </c>
      <c r="BF129" s="17">
        <v>6.9444444444444447E-4</v>
      </c>
      <c r="BG129" s="17">
        <v>6.9444444444444447E-4</v>
      </c>
      <c r="BH129" s="17">
        <v>6.9444444444444447E-4</v>
      </c>
      <c r="BI129" s="17">
        <v>1.3888888888888889E-3</v>
      </c>
      <c r="BJ129" s="17">
        <v>1.3888888888888889E-3</v>
      </c>
      <c r="BK129" s="17">
        <v>1.3888888888888889E-3</v>
      </c>
      <c r="BL129" s="17">
        <v>1.3888888888888889E-3</v>
      </c>
      <c r="BM129" s="17">
        <v>1.3888888888888889E-3</v>
      </c>
      <c r="BN129" s="17">
        <v>1.3888888888888889E-3</v>
      </c>
      <c r="BO129" s="17">
        <v>1.3888888888888889E-3</v>
      </c>
      <c r="BP129" s="17">
        <f t="shared" si="28"/>
        <v>8.169934640522875E-4</v>
      </c>
      <c r="BQ129" s="17">
        <f t="shared" si="29"/>
        <v>8.169934640522875E-4</v>
      </c>
    </row>
    <row r="130" spans="1:69" x14ac:dyDescent="0.25">
      <c r="A130" s="1">
        <f t="shared" si="30"/>
        <v>41</v>
      </c>
      <c r="B130" s="2">
        <f t="shared" si="31"/>
        <v>10</v>
      </c>
      <c r="C130" s="2">
        <f t="shared" si="32"/>
        <v>2021</v>
      </c>
      <c r="D130" s="48">
        <v>44481</v>
      </c>
      <c r="E130" t="s">
        <v>55</v>
      </c>
      <c r="F130" t="s">
        <v>13</v>
      </c>
      <c r="G130" s="47">
        <v>3.125E-2</v>
      </c>
      <c r="H130">
        <v>0.75</v>
      </c>
      <c r="I130">
        <v>19</v>
      </c>
      <c r="J130">
        <v>0</v>
      </c>
      <c r="K130" s="47">
        <v>0</v>
      </c>
      <c r="L130">
        <v>0</v>
      </c>
      <c r="M130" s="47">
        <v>0</v>
      </c>
      <c r="N130">
        <v>0</v>
      </c>
      <c r="O130">
        <v>0</v>
      </c>
      <c r="P130" s="47">
        <v>0</v>
      </c>
      <c r="Q130">
        <v>0</v>
      </c>
      <c r="R130">
        <v>0</v>
      </c>
      <c r="S130">
        <v>0</v>
      </c>
      <c r="T130" s="15">
        <f t="shared" si="33"/>
        <v>3.125E-2</v>
      </c>
      <c r="U130" s="16">
        <f t="shared" si="34"/>
        <v>45</v>
      </c>
      <c r="V130" s="17">
        <f t="shared" si="35"/>
        <v>1.6447368421052631E-3</v>
      </c>
      <c r="W130" s="18">
        <f t="shared" si="36"/>
        <v>2.3684210526315788</v>
      </c>
      <c r="X130" s="19">
        <f t="shared" si="37"/>
        <v>0</v>
      </c>
      <c r="Y130" s="17">
        <v>3.4722222222222224E-4</v>
      </c>
      <c r="Z130" s="17">
        <v>3.4722222222222224E-4</v>
      </c>
      <c r="AA130" s="17">
        <v>1.0416666666666667E-3</v>
      </c>
      <c r="AC130" s="17">
        <v>1.3888888888888889E-3</v>
      </c>
      <c r="AD130" s="17">
        <v>4.1666666666666669E-4</v>
      </c>
      <c r="AE130" s="17">
        <v>4.1666666666666669E-4</v>
      </c>
      <c r="AF130" s="17">
        <v>2.4305555555555556E-3</v>
      </c>
      <c r="AG130" s="17">
        <v>1.6203703703703703E-3</v>
      </c>
      <c r="AH130" s="17">
        <v>1.6203703703703703E-3</v>
      </c>
      <c r="AI130" s="17">
        <v>5.5555555555555556E-4</v>
      </c>
      <c r="AJ130" s="17">
        <v>5.5555555555555556E-4</v>
      </c>
      <c r="AK130" s="17">
        <v>5.5555555555555556E-4</v>
      </c>
      <c r="AL130" s="17">
        <v>5.5555555555555556E-4</v>
      </c>
      <c r="AM130" s="17"/>
      <c r="AN130" s="17"/>
      <c r="AO130" s="17"/>
      <c r="AP130" s="17">
        <v>2.0833333333333333E-3</v>
      </c>
      <c r="AQ130" s="17"/>
      <c r="AR130" s="17">
        <v>2.0833333333333333E-3</v>
      </c>
      <c r="AS130" s="17">
        <v>3.472222222222222E-3</v>
      </c>
      <c r="AT130" s="17">
        <v>3.472222222222222E-3</v>
      </c>
      <c r="AU130" s="17">
        <v>3.472222222222222E-3</v>
      </c>
      <c r="AV130" s="17">
        <v>3.472222222222222E-3</v>
      </c>
      <c r="AW130" s="17">
        <v>3.472222222222222E-3</v>
      </c>
      <c r="AX130" s="17"/>
      <c r="AY130" s="17">
        <v>4.6296296296296293E-4</v>
      </c>
      <c r="AZ130" s="17">
        <v>3.4722222222222224E-4</v>
      </c>
      <c r="BA130" s="17"/>
      <c r="BB130" s="17"/>
      <c r="BC130" s="17"/>
      <c r="BD130" s="17">
        <v>3.4722222222222224E-4</v>
      </c>
      <c r="BE130" s="17">
        <v>6.9444444444444447E-4</v>
      </c>
      <c r="BF130" s="17">
        <v>6.9444444444444447E-4</v>
      </c>
      <c r="BG130" s="17">
        <v>6.9444444444444447E-4</v>
      </c>
      <c r="BH130" s="17">
        <v>6.9444444444444447E-4</v>
      </c>
      <c r="BI130" s="17">
        <v>1.3888888888888889E-3</v>
      </c>
      <c r="BJ130" s="17">
        <v>1.3888888888888889E-3</v>
      </c>
      <c r="BK130" s="17">
        <v>1.3888888888888889E-3</v>
      </c>
      <c r="BL130" s="17">
        <v>1.3888888888888889E-3</v>
      </c>
      <c r="BM130" s="17">
        <v>1.3888888888888889E-3</v>
      </c>
      <c r="BN130" s="17">
        <v>1.3888888888888889E-3</v>
      </c>
      <c r="BO130" s="17">
        <v>1.3888888888888889E-3</v>
      </c>
      <c r="BP130" s="17">
        <f t="shared" si="28"/>
        <v>1.6447368421052631E-3</v>
      </c>
      <c r="BQ130" s="17">
        <f t="shared" si="29"/>
        <v>1.6447368421052631E-3</v>
      </c>
    </row>
    <row r="131" spans="1:69" x14ac:dyDescent="0.25">
      <c r="A131" s="1">
        <f t="shared" si="30"/>
        <v>41</v>
      </c>
      <c r="B131" s="2">
        <f t="shared" si="31"/>
        <v>10</v>
      </c>
      <c r="C131" s="2">
        <f t="shared" si="32"/>
        <v>2021</v>
      </c>
      <c r="D131" s="48">
        <v>44481</v>
      </c>
      <c r="E131" t="s">
        <v>55</v>
      </c>
      <c r="F131" t="s">
        <v>13</v>
      </c>
      <c r="G131" s="47">
        <v>0.33333333333333331</v>
      </c>
      <c r="H131">
        <v>8</v>
      </c>
      <c r="I131">
        <v>38</v>
      </c>
      <c r="J131">
        <v>0</v>
      </c>
      <c r="K131" s="47">
        <v>0</v>
      </c>
      <c r="L131">
        <v>0</v>
      </c>
      <c r="M131" s="47">
        <v>0</v>
      </c>
      <c r="N131">
        <v>38</v>
      </c>
      <c r="O131">
        <v>0</v>
      </c>
      <c r="P131" s="47">
        <v>0</v>
      </c>
      <c r="Q131">
        <v>0</v>
      </c>
      <c r="R131">
        <v>0</v>
      </c>
      <c r="S131">
        <v>0</v>
      </c>
      <c r="T131" s="15">
        <f t="shared" si="33"/>
        <v>0.33333333333333331</v>
      </c>
      <c r="U131" s="16">
        <f t="shared" si="34"/>
        <v>479.99999999999994</v>
      </c>
      <c r="V131" s="17">
        <f t="shared" si="35"/>
        <v>8.771929824561403E-3</v>
      </c>
      <c r="W131" s="18">
        <f t="shared" si="36"/>
        <v>12.631578947368419</v>
      </c>
      <c r="X131" s="19">
        <f t="shared" si="37"/>
        <v>100</v>
      </c>
      <c r="Y131" s="17">
        <v>3.4722222222222224E-4</v>
      </c>
      <c r="Z131" s="17">
        <v>3.4722222222222224E-4</v>
      </c>
      <c r="AA131" s="17">
        <v>1.0416666666666667E-3</v>
      </c>
      <c r="AC131" s="17">
        <v>1.3888888888888889E-3</v>
      </c>
      <c r="AD131" s="17">
        <v>4.1666666666666669E-4</v>
      </c>
      <c r="AE131" s="17">
        <v>4.1666666666666669E-4</v>
      </c>
      <c r="AF131" s="17">
        <v>2.4305555555555556E-3</v>
      </c>
      <c r="AG131" s="17">
        <v>1.6203703703703703E-3</v>
      </c>
      <c r="AH131" s="17">
        <v>1.6203703703703703E-3</v>
      </c>
      <c r="AI131" s="17">
        <v>5.5555555555555556E-4</v>
      </c>
      <c r="AJ131" s="17">
        <v>5.5555555555555556E-4</v>
      </c>
      <c r="AK131" s="17">
        <v>5.5555555555555556E-4</v>
      </c>
      <c r="AL131" s="17">
        <v>5.5555555555555556E-4</v>
      </c>
      <c r="AM131" s="17"/>
      <c r="AN131" s="17"/>
      <c r="AO131" s="17"/>
      <c r="AP131" s="17">
        <v>2.0833333333333333E-3</v>
      </c>
      <c r="AQ131" s="17"/>
      <c r="AR131" s="17">
        <v>2.0833333333333333E-3</v>
      </c>
      <c r="AS131" s="17">
        <v>3.472222222222222E-3</v>
      </c>
      <c r="AT131" s="17">
        <v>3.472222222222222E-3</v>
      </c>
      <c r="AU131" s="17">
        <v>3.472222222222222E-3</v>
      </c>
      <c r="AV131" s="17">
        <v>3.472222222222222E-3</v>
      </c>
      <c r="AW131" s="17">
        <v>3.472222222222222E-3</v>
      </c>
      <c r="AX131" s="17"/>
      <c r="AY131" s="17">
        <v>4.6296296296296293E-4</v>
      </c>
      <c r="AZ131" s="17">
        <v>3.4722222222222224E-4</v>
      </c>
      <c r="BA131" s="17"/>
      <c r="BB131" s="17"/>
      <c r="BC131" s="17"/>
      <c r="BD131" s="17">
        <v>3.4722222222222224E-4</v>
      </c>
      <c r="BE131" s="17">
        <v>6.9444444444444447E-4</v>
      </c>
      <c r="BF131" s="17">
        <v>6.9444444444444447E-4</v>
      </c>
      <c r="BG131" s="17">
        <v>6.9444444444444447E-4</v>
      </c>
      <c r="BH131" s="17">
        <v>6.9444444444444447E-4</v>
      </c>
      <c r="BI131" s="17">
        <v>1.3888888888888889E-3</v>
      </c>
      <c r="BJ131" s="17">
        <v>1.3888888888888889E-3</v>
      </c>
      <c r="BK131" s="17">
        <v>1.3888888888888889E-3</v>
      </c>
      <c r="BL131" s="17">
        <v>1.3888888888888889E-3</v>
      </c>
      <c r="BM131" s="17">
        <v>1.3888888888888889E-3</v>
      </c>
      <c r="BN131" s="17">
        <v>1.3888888888888889E-3</v>
      </c>
      <c r="BO131" s="17">
        <v>1.3888888888888889E-3</v>
      </c>
      <c r="BP131" s="17">
        <f t="shared" si="28"/>
        <v>8.771929824561403E-3</v>
      </c>
      <c r="BQ131" s="17">
        <f t="shared" si="29"/>
        <v>8.771929824561403E-3</v>
      </c>
    </row>
    <row r="132" spans="1:69" x14ac:dyDescent="0.25">
      <c r="A132" s="1">
        <f t="shared" si="30"/>
        <v>41</v>
      </c>
      <c r="B132" s="2">
        <f t="shared" si="31"/>
        <v>10</v>
      </c>
      <c r="C132" s="2">
        <f t="shared" si="32"/>
        <v>2021</v>
      </c>
      <c r="D132" s="48">
        <v>44481</v>
      </c>
      <c r="E132" t="s">
        <v>176</v>
      </c>
      <c r="F132" t="s">
        <v>13</v>
      </c>
      <c r="G132" s="47">
        <v>0.33333333333333331</v>
      </c>
      <c r="H132">
        <v>8</v>
      </c>
      <c r="I132">
        <v>301</v>
      </c>
      <c r="J132">
        <v>0</v>
      </c>
      <c r="K132" s="47">
        <v>0</v>
      </c>
      <c r="L132">
        <v>0</v>
      </c>
      <c r="M132" s="47">
        <v>0</v>
      </c>
      <c r="N132">
        <v>9</v>
      </c>
      <c r="O132">
        <v>0</v>
      </c>
      <c r="P132" s="47">
        <v>0</v>
      </c>
      <c r="Q132">
        <v>0</v>
      </c>
      <c r="R132">
        <v>0</v>
      </c>
      <c r="S132">
        <v>0</v>
      </c>
      <c r="T132" s="15">
        <f t="shared" si="33"/>
        <v>0.33333333333333331</v>
      </c>
      <c r="U132" s="16">
        <f t="shared" si="34"/>
        <v>479.99999999999994</v>
      </c>
      <c r="V132" s="17">
        <f t="shared" si="35"/>
        <v>1.1074197120708748E-3</v>
      </c>
      <c r="W132" s="18">
        <f t="shared" si="36"/>
        <v>1.5946843853820596</v>
      </c>
      <c r="X132" s="19">
        <f t="shared" si="37"/>
        <v>2.9900332225913622</v>
      </c>
      <c r="Y132" s="17">
        <v>3.4722222222222224E-4</v>
      </c>
      <c r="Z132" s="17">
        <v>3.4722222222222224E-4</v>
      </c>
      <c r="AA132" s="17">
        <v>1.0416666666666667E-3</v>
      </c>
      <c r="AC132" s="17">
        <v>1.3888888888888889E-3</v>
      </c>
      <c r="AD132" s="17">
        <v>4.1666666666666669E-4</v>
      </c>
      <c r="AE132" s="17">
        <v>4.1666666666666669E-4</v>
      </c>
      <c r="AF132" s="17">
        <v>2.4305555555555556E-3</v>
      </c>
      <c r="AG132" s="17">
        <v>1.6203703703703703E-3</v>
      </c>
      <c r="AH132" s="17">
        <v>1.6203703703703703E-3</v>
      </c>
      <c r="AI132" s="17">
        <v>5.5555555555555556E-4</v>
      </c>
      <c r="AJ132" s="17">
        <v>5.5555555555555556E-4</v>
      </c>
      <c r="AK132" s="17">
        <v>5.5555555555555556E-4</v>
      </c>
      <c r="AL132" s="17">
        <v>5.5555555555555556E-4</v>
      </c>
      <c r="AM132" s="17"/>
      <c r="AN132" s="17"/>
      <c r="AO132" s="17"/>
      <c r="AP132" s="17">
        <v>2.0833333333333333E-3</v>
      </c>
      <c r="AQ132" s="17"/>
      <c r="AR132" s="17">
        <v>2.0833333333333333E-3</v>
      </c>
      <c r="AS132" s="17">
        <v>3.472222222222222E-3</v>
      </c>
      <c r="AT132" s="17">
        <v>3.472222222222222E-3</v>
      </c>
      <c r="AU132" s="17">
        <v>3.472222222222222E-3</v>
      </c>
      <c r="AV132" s="17">
        <v>3.472222222222222E-3</v>
      </c>
      <c r="AW132" s="17">
        <v>3.472222222222222E-3</v>
      </c>
      <c r="AX132" s="17"/>
      <c r="AY132" s="17">
        <v>4.6296296296296293E-4</v>
      </c>
      <c r="AZ132" s="17">
        <v>3.4722222222222224E-4</v>
      </c>
      <c r="BA132" s="17"/>
      <c r="BB132" s="17"/>
      <c r="BC132" s="17"/>
      <c r="BD132" s="17">
        <v>3.4722222222222224E-4</v>
      </c>
      <c r="BE132" s="17">
        <v>6.9444444444444447E-4</v>
      </c>
      <c r="BF132" s="17">
        <v>6.9444444444444447E-4</v>
      </c>
      <c r="BG132" s="17">
        <v>6.9444444444444447E-4</v>
      </c>
      <c r="BH132" s="17">
        <v>6.9444444444444447E-4</v>
      </c>
      <c r="BI132" s="17">
        <v>1.3888888888888889E-3</v>
      </c>
      <c r="BJ132" s="17">
        <v>1.3888888888888889E-3</v>
      </c>
      <c r="BK132" s="17">
        <v>1.3888888888888889E-3</v>
      </c>
      <c r="BL132" s="17">
        <v>1.3888888888888889E-3</v>
      </c>
      <c r="BM132" s="17">
        <v>1.3888888888888889E-3</v>
      </c>
      <c r="BN132" s="17">
        <v>1.3888888888888889E-3</v>
      </c>
      <c r="BO132" s="17">
        <v>1.3888888888888889E-3</v>
      </c>
      <c r="BP132" s="17">
        <f t="shared" si="28"/>
        <v>1.1074197120708748E-3</v>
      </c>
      <c r="BQ132" s="17">
        <f t="shared" si="29"/>
        <v>1.1074197120708748E-3</v>
      </c>
    </row>
    <row r="133" spans="1:69" x14ac:dyDescent="0.25">
      <c r="A133" s="1">
        <f t="shared" si="30"/>
        <v>41</v>
      </c>
      <c r="B133" s="2">
        <f t="shared" si="31"/>
        <v>10</v>
      </c>
      <c r="C133" s="2">
        <f t="shared" si="32"/>
        <v>2021</v>
      </c>
      <c r="D133" s="48">
        <v>44481</v>
      </c>
      <c r="E133" t="s">
        <v>77</v>
      </c>
      <c r="F133" t="s">
        <v>13</v>
      </c>
      <c r="G133" s="47">
        <v>6.9444444444444441E-3</v>
      </c>
      <c r="H133">
        <v>0.17</v>
      </c>
      <c r="I133">
        <v>19</v>
      </c>
      <c r="J133">
        <v>0</v>
      </c>
      <c r="K133" s="47">
        <v>0</v>
      </c>
      <c r="L133">
        <v>0</v>
      </c>
      <c r="M133" s="47">
        <v>0</v>
      </c>
      <c r="N133">
        <v>2</v>
      </c>
      <c r="O133">
        <v>0</v>
      </c>
      <c r="P133" s="47">
        <v>0</v>
      </c>
      <c r="Q133">
        <v>0</v>
      </c>
      <c r="R133">
        <v>0</v>
      </c>
      <c r="S133">
        <v>0</v>
      </c>
      <c r="T133" s="15">
        <f t="shared" si="33"/>
        <v>6.9444444444444441E-3</v>
      </c>
      <c r="U133" s="16">
        <f t="shared" si="34"/>
        <v>9.9999999999999982</v>
      </c>
      <c r="V133" s="17">
        <f t="shared" si="35"/>
        <v>3.6549707602339179E-4</v>
      </c>
      <c r="W133" s="18">
        <f t="shared" si="36"/>
        <v>0.52631578947368407</v>
      </c>
      <c r="X133" s="19">
        <f t="shared" si="37"/>
        <v>10.526315789473685</v>
      </c>
      <c r="Y133" s="17">
        <v>3.4722222222222224E-4</v>
      </c>
      <c r="Z133" s="17">
        <v>3.4722222222222224E-4</v>
      </c>
      <c r="AA133" s="17">
        <v>1.0416666666666667E-3</v>
      </c>
      <c r="AC133" s="17">
        <v>1.3888888888888889E-3</v>
      </c>
      <c r="AD133" s="17">
        <v>4.1666666666666669E-4</v>
      </c>
      <c r="AE133" s="17">
        <v>4.1666666666666669E-4</v>
      </c>
      <c r="AF133" s="17">
        <v>2.4305555555555556E-3</v>
      </c>
      <c r="AG133" s="17">
        <v>1.6203703703703703E-3</v>
      </c>
      <c r="AH133" s="17">
        <v>1.6203703703703703E-3</v>
      </c>
      <c r="AI133" s="17">
        <v>5.5555555555555556E-4</v>
      </c>
      <c r="AJ133" s="17">
        <v>5.5555555555555556E-4</v>
      </c>
      <c r="AK133" s="17">
        <v>5.5555555555555556E-4</v>
      </c>
      <c r="AL133" s="17">
        <v>5.5555555555555556E-4</v>
      </c>
      <c r="AM133" s="17"/>
      <c r="AN133" s="17"/>
      <c r="AO133" s="17"/>
      <c r="AP133" s="17">
        <v>2.0833333333333333E-3</v>
      </c>
      <c r="AQ133" s="17"/>
      <c r="AR133" s="17">
        <v>2.0833333333333333E-3</v>
      </c>
      <c r="AS133" s="17">
        <v>3.472222222222222E-3</v>
      </c>
      <c r="AT133" s="17">
        <v>3.472222222222222E-3</v>
      </c>
      <c r="AU133" s="17">
        <v>3.472222222222222E-3</v>
      </c>
      <c r="AV133" s="17">
        <v>3.472222222222222E-3</v>
      </c>
      <c r="AW133" s="17">
        <v>3.472222222222222E-3</v>
      </c>
      <c r="AX133" s="17"/>
      <c r="AY133" s="17">
        <v>4.6296296296296293E-4</v>
      </c>
      <c r="AZ133" s="17">
        <v>3.4722222222222224E-4</v>
      </c>
      <c r="BA133" s="17"/>
      <c r="BB133" s="17"/>
      <c r="BC133" s="17"/>
      <c r="BD133" s="17">
        <v>3.4722222222222224E-4</v>
      </c>
      <c r="BE133" s="17">
        <v>6.9444444444444447E-4</v>
      </c>
      <c r="BF133" s="17">
        <v>6.9444444444444447E-4</v>
      </c>
      <c r="BG133" s="17">
        <v>6.9444444444444447E-4</v>
      </c>
      <c r="BH133" s="17">
        <v>6.9444444444444447E-4</v>
      </c>
      <c r="BI133" s="17">
        <v>1.3888888888888889E-3</v>
      </c>
      <c r="BJ133" s="17">
        <v>1.3888888888888889E-3</v>
      </c>
      <c r="BK133" s="17">
        <v>1.3888888888888889E-3</v>
      </c>
      <c r="BL133" s="17">
        <v>1.3888888888888889E-3</v>
      </c>
      <c r="BM133" s="17">
        <v>1.3888888888888889E-3</v>
      </c>
      <c r="BN133" s="17">
        <v>1.3888888888888889E-3</v>
      </c>
      <c r="BO133" s="17">
        <v>1.3888888888888889E-3</v>
      </c>
      <c r="BP133" s="17">
        <f t="shared" si="28"/>
        <v>3.6549707602339179E-4</v>
      </c>
      <c r="BQ133" s="17">
        <f t="shared" si="29"/>
        <v>3.6549707602339179E-4</v>
      </c>
    </row>
    <row r="134" spans="1:69" x14ac:dyDescent="0.25">
      <c r="A134" s="1">
        <f t="shared" si="30"/>
        <v>41</v>
      </c>
      <c r="B134" s="2">
        <f t="shared" si="31"/>
        <v>10</v>
      </c>
      <c r="C134" s="2">
        <f t="shared" si="32"/>
        <v>2021</v>
      </c>
      <c r="D134" s="48">
        <v>44481</v>
      </c>
      <c r="E134" t="s">
        <v>77</v>
      </c>
      <c r="F134" t="s">
        <v>13</v>
      </c>
      <c r="G134" s="47">
        <v>0.10416666666666667</v>
      </c>
      <c r="H134">
        <v>2.5</v>
      </c>
      <c r="I134">
        <v>194</v>
      </c>
      <c r="J134">
        <v>0</v>
      </c>
      <c r="K134" s="47">
        <v>0</v>
      </c>
      <c r="L134">
        <v>0</v>
      </c>
      <c r="M134" s="47">
        <v>0</v>
      </c>
      <c r="N134">
        <v>9</v>
      </c>
      <c r="O134">
        <v>0</v>
      </c>
      <c r="P134" s="47">
        <v>0</v>
      </c>
      <c r="Q134">
        <v>0</v>
      </c>
      <c r="R134">
        <v>0</v>
      </c>
      <c r="S134">
        <v>0</v>
      </c>
      <c r="T134" s="15">
        <f t="shared" si="33"/>
        <v>0.10416666666666667</v>
      </c>
      <c r="U134" s="16">
        <f t="shared" si="34"/>
        <v>150</v>
      </c>
      <c r="V134" s="17">
        <f t="shared" si="35"/>
        <v>5.3694158075601379E-4</v>
      </c>
      <c r="W134" s="18">
        <f t="shared" si="36"/>
        <v>0.77319587628865982</v>
      </c>
      <c r="X134" s="19">
        <f t="shared" si="37"/>
        <v>4.6391752577319592</v>
      </c>
      <c r="Y134" s="17">
        <v>3.4722222222222224E-4</v>
      </c>
      <c r="Z134" s="17">
        <v>3.4722222222222224E-4</v>
      </c>
      <c r="AA134" s="17">
        <v>1.0416666666666667E-3</v>
      </c>
      <c r="AC134" s="17">
        <v>1.3888888888888889E-3</v>
      </c>
      <c r="AD134" s="17">
        <v>4.1666666666666669E-4</v>
      </c>
      <c r="AE134" s="17">
        <v>4.1666666666666669E-4</v>
      </c>
      <c r="AF134" s="17">
        <v>2.4305555555555556E-3</v>
      </c>
      <c r="AG134" s="17">
        <v>1.6203703703703703E-3</v>
      </c>
      <c r="AH134" s="17">
        <v>1.6203703703703703E-3</v>
      </c>
      <c r="AI134" s="17">
        <v>5.5555555555555556E-4</v>
      </c>
      <c r="AJ134" s="17">
        <v>5.5555555555555556E-4</v>
      </c>
      <c r="AK134" s="17">
        <v>5.5555555555555556E-4</v>
      </c>
      <c r="AL134" s="17">
        <v>5.5555555555555556E-4</v>
      </c>
      <c r="AM134" s="17"/>
      <c r="AN134" s="17"/>
      <c r="AO134" s="17"/>
      <c r="AP134" s="17">
        <v>2.0833333333333333E-3</v>
      </c>
      <c r="AQ134" s="17"/>
      <c r="AR134" s="17">
        <v>2.0833333333333333E-3</v>
      </c>
      <c r="AS134" s="17">
        <v>3.472222222222222E-3</v>
      </c>
      <c r="AT134" s="17">
        <v>3.472222222222222E-3</v>
      </c>
      <c r="AU134" s="17">
        <v>3.472222222222222E-3</v>
      </c>
      <c r="AV134" s="17">
        <v>3.472222222222222E-3</v>
      </c>
      <c r="AW134" s="17">
        <v>3.472222222222222E-3</v>
      </c>
      <c r="AX134" s="17"/>
      <c r="AY134" s="17">
        <v>4.6296296296296293E-4</v>
      </c>
      <c r="AZ134" s="17">
        <v>3.4722222222222224E-4</v>
      </c>
      <c r="BA134" s="17"/>
      <c r="BB134" s="17"/>
      <c r="BC134" s="17"/>
      <c r="BD134" s="17">
        <v>3.4722222222222224E-4</v>
      </c>
      <c r="BE134" s="17">
        <v>6.9444444444444447E-4</v>
      </c>
      <c r="BF134" s="17">
        <v>6.9444444444444447E-4</v>
      </c>
      <c r="BG134" s="17">
        <v>6.9444444444444447E-4</v>
      </c>
      <c r="BH134" s="17">
        <v>6.9444444444444447E-4</v>
      </c>
      <c r="BI134" s="17">
        <v>1.3888888888888889E-3</v>
      </c>
      <c r="BJ134" s="17">
        <v>1.3888888888888889E-3</v>
      </c>
      <c r="BK134" s="17">
        <v>1.3888888888888889E-3</v>
      </c>
      <c r="BL134" s="17">
        <v>1.3888888888888889E-3</v>
      </c>
      <c r="BM134" s="17">
        <v>1.3888888888888889E-3</v>
      </c>
      <c r="BN134" s="17">
        <v>1.3888888888888889E-3</v>
      </c>
      <c r="BO134" s="17">
        <v>1.3888888888888889E-3</v>
      </c>
      <c r="BP134" s="17">
        <f t="shared" si="28"/>
        <v>5.3694158075601379E-4</v>
      </c>
      <c r="BQ134" s="17">
        <f t="shared" si="29"/>
        <v>5.3694158075601379E-4</v>
      </c>
    </row>
    <row r="135" spans="1:69" x14ac:dyDescent="0.25">
      <c r="A135" s="1">
        <f t="shared" si="30"/>
        <v>41</v>
      </c>
      <c r="B135" s="2">
        <f t="shared" si="31"/>
        <v>10</v>
      </c>
      <c r="C135" s="2">
        <f t="shared" si="32"/>
        <v>2021</v>
      </c>
      <c r="D135" s="48">
        <v>44481</v>
      </c>
      <c r="E135" t="s">
        <v>77</v>
      </c>
      <c r="F135" t="s">
        <v>13</v>
      </c>
      <c r="G135" s="47">
        <v>6.9444444444444441E-3</v>
      </c>
      <c r="H135">
        <v>0.17</v>
      </c>
      <c r="I135">
        <v>21</v>
      </c>
      <c r="J135">
        <v>0</v>
      </c>
      <c r="K135" s="47">
        <v>0</v>
      </c>
      <c r="L135">
        <v>0</v>
      </c>
      <c r="M135" s="47">
        <v>0</v>
      </c>
      <c r="N135">
        <v>4</v>
      </c>
      <c r="O135">
        <v>0</v>
      </c>
      <c r="P135" s="47">
        <v>0</v>
      </c>
      <c r="Q135">
        <v>0</v>
      </c>
      <c r="R135">
        <v>0</v>
      </c>
      <c r="S135">
        <v>0</v>
      </c>
      <c r="T135" s="15">
        <f t="shared" si="33"/>
        <v>6.9444444444444441E-3</v>
      </c>
      <c r="U135" s="16">
        <f t="shared" si="34"/>
        <v>9.9999999999999982</v>
      </c>
      <c r="V135" s="17">
        <f t="shared" si="35"/>
        <v>3.3068783068783067E-4</v>
      </c>
      <c r="W135" s="18">
        <f t="shared" si="36"/>
        <v>0.47619047619047611</v>
      </c>
      <c r="X135" s="19">
        <f t="shared" si="37"/>
        <v>19.047619047619047</v>
      </c>
      <c r="Y135" s="17">
        <v>3.4722222222222224E-4</v>
      </c>
      <c r="Z135" s="17">
        <v>3.4722222222222224E-4</v>
      </c>
      <c r="AA135" s="17">
        <v>1.0416666666666667E-3</v>
      </c>
      <c r="AC135" s="17">
        <v>1.3888888888888889E-3</v>
      </c>
      <c r="AD135" s="17">
        <v>4.1666666666666669E-4</v>
      </c>
      <c r="AE135" s="17">
        <v>4.1666666666666669E-4</v>
      </c>
      <c r="AF135" s="17">
        <v>2.4305555555555556E-3</v>
      </c>
      <c r="AG135" s="17">
        <v>1.6203703703703703E-3</v>
      </c>
      <c r="AH135" s="17">
        <v>1.6203703703703703E-3</v>
      </c>
      <c r="AI135" s="17">
        <v>5.5555555555555556E-4</v>
      </c>
      <c r="AJ135" s="17">
        <v>5.5555555555555556E-4</v>
      </c>
      <c r="AK135" s="17">
        <v>5.5555555555555556E-4</v>
      </c>
      <c r="AL135" s="17">
        <v>5.5555555555555556E-4</v>
      </c>
      <c r="AM135" s="17"/>
      <c r="AN135" s="17"/>
      <c r="AO135" s="17"/>
      <c r="AP135" s="17">
        <v>2.0833333333333333E-3</v>
      </c>
      <c r="AQ135" s="17"/>
      <c r="AR135" s="17">
        <v>2.0833333333333333E-3</v>
      </c>
      <c r="AS135" s="17">
        <v>3.472222222222222E-3</v>
      </c>
      <c r="AT135" s="17">
        <v>3.472222222222222E-3</v>
      </c>
      <c r="AU135" s="17">
        <v>3.472222222222222E-3</v>
      </c>
      <c r="AV135" s="17">
        <v>3.472222222222222E-3</v>
      </c>
      <c r="AW135" s="17">
        <v>3.472222222222222E-3</v>
      </c>
      <c r="AX135" s="17"/>
      <c r="AY135" s="17">
        <v>4.6296296296296293E-4</v>
      </c>
      <c r="AZ135" s="17">
        <v>3.4722222222222224E-4</v>
      </c>
      <c r="BA135" s="17"/>
      <c r="BB135" s="17"/>
      <c r="BC135" s="17"/>
      <c r="BD135" s="17">
        <v>3.4722222222222224E-4</v>
      </c>
      <c r="BE135" s="17">
        <v>6.9444444444444447E-4</v>
      </c>
      <c r="BF135" s="17">
        <v>6.9444444444444447E-4</v>
      </c>
      <c r="BG135" s="17">
        <v>6.9444444444444447E-4</v>
      </c>
      <c r="BH135" s="17">
        <v>6.9444444444444447E-4</v>
      </c>
      <c r="BI135" s="17">
        <v>1.3888888888888889E-3</v>
      </c>
      <c r="BJ135" s="17">
        <v>1.3888888888888889E-3</v>
      </c>
      <c r="BK135" s="17">
        <v>1.3888888888888889E-3</v>
      </c>
      <c r="BL135" s="17">
        <v>1.3888888888888889E-3</v>
      </c>
      <c r="BM135" s="17">
        <v>1.3888888888888889E-3</v>
      </c>
      <c r="BN135" s="17">
        <v>1.3888888888888889E-3</v>
      </c>
      <c r="BO135" s="17">
        <v>1.3888888888888889E-3</v>
      </c>
      <c r="BP135" s="17">
        <f t="shared" si="28"/>
        <v>3.3068783068783067E-4</v>
      </c>
      <c r="BQ135" s="17">
        <f t="shared" si="29"/>
        <v>3.3068783068783067E-4</v>
      </c>
    </row>
    <row r="136" spans="1:69" x14ac:dyDescent="0.25">
      <c r="A136" s="1">
        <f t="shared" si="30"/>
        <v>41</v>
      </c>
      <c r="B136" s="2">
        <f t="shared" si="31"/>
        <v>10</v>
      </c>
      <c r="C136" s="2">
        <f t="shared" si="32"/>
        <v>2021</v>
      </c>
      <c r="D136" s="48">
        <v>44481</v>
      </c>
      <c r="E136" t="s">
        <v>70</v>
      </c>
      <c r="F136" t="s">
        <v>13</v>
      </c>
      <c r="G136" s="47">
        <v>4.1666666666666664E-2</v>
      </c>
      <c r="H136">
        <v>1</v>
      </c>
      <c r="I136">
        <v>208</v>
      </c>
      <c r="J136">
        <v>0</v>
      </c>
      <c r="K136" s="47">
        <v>0</v>
      </c>
      <c r="L136">
        <v>0</v>
      </c>
      <c r="M136" s="47">
        <v>0</v>
      </c>
      <c r="N136">
        <v>26</v>
      </c>
      <c r="O136">
        <v>0</v>
      </c>
      <c r="P136" s="47">
        <v>0</v>
      </c>
      <c r="Q136">
        <v>0</v>
      </c>
      <c r="R136">
        <v>0</v>
      </c>
      <c r="S136">
        <v>0</v>
      </c>
      <c r="T136" s="15">
        <f t="shared" si="33"/>
        <v>4.1666666666666664E-2</v>
      </c>
      <c r="U136" s="16">
        <f t="shared" si="34"/>
        <v>59.999999999999993</v>
      </c>
      <c r="V136" s="17">
        <f t="shared" si="35"/>
        <v>2.0032051282051281E-4</v>
      </c>
      <c r="W136" s="18">
        <f t="shared" si="36"/>
        <v>0.28846153846153844</v>
      </c>
      <c r="X136" s="19">
        <f t="shared" si="37"/>
        <v>12.5</v>
      </c>
      <c r="Y136" s="17">
        <v>3.4722222222222224E-4</v>
      </c>
      <c r="Z136" s="17">
        <v>3.4722222222222224E-4</v>
      </c>
      <c r="AA136" s="17">
        <v>1.0416666666666667E-3</v>
      </c>
      <c r="AC136" s="17">
        <v>1.3888888888888889E-3</v>
      </c>
      <c r="AD136" s="17">
        <v>4.1666666666666669E-4</v>
      </c>
      <c r="AE136" s="17">
        <v>4.1666666666666669E-4</v>
      </c>
      <c r="AF136" s="17">
        <v>2.4305555555555556E-3</v>
      </c>
      <c r="AG136" s="17">
        <v>1.6203703703703703E-3</v>
      </c>
      <c r="AH136" s="17">
        <v>1.6203703703703703E-3</v>
      </c>
      <c r="AI136" s="17">
        <v>5.5555555555555556E-4</v>
      </c>
      <c r="AJ136" s="17">
        <v>5.5555555555555556E-4</v>
      </c>
      <c r="AK136" s="17">
        <v>5.5555555555555556E-4</v>
      </c>
      <c r="AL136" s="17">
        <v>5.5555555555555556E-4</v>
      </c>
      <c r="AM136" s="17"/>
      <c r="AN136" s="17"/>
      <c r="AO136" s="17"/>
      <c r="AP136" s="17">
        <v>2.0833333333333333E-3</v>
      </c>
      <c r="AQ136" s="17"/>
      <c r="AR136" s="17">
        <v>2.0833333333333333E-3</v>
      </c>
      <c r="AS136" s="17">
        <v>3.472222222222222E-3</v>
      </c>
      <c r="AT136" s="17">
        <v>3.472222222222222E-3</v>
      </c>
      <c r="AU136" s="17">
        <v>3.472222222222222E-3</v>
      </c>
      <c r="AV136" s="17">
        <v>3.472222222222222E-3</v>
      </c>
      <c r="AW136" s="17">
        <v>3.472222222222222E-3</v>
      </c>
      <c r="AX136" s="17"/>
      <c r="AY136" s="17">
        <v>4.6296296296296293E-4</v>
      </c>
      <c r="AZ136" s="17">
        <v>3.4722222222222224E-4</v>
      </c>
      <c r="BA136" s="17"/>
      <c r="BB136" s="17"/>
      <c r="BC136" s="17"/>
      <c r="BD136" s="17">
        <v>3.4722222222222224E-4</v>
      </c>
      <c r="BE136" s="17">
        <v>6.9444444444444447E-4</v>
      </c>
      <c r="BF136" s="17">
        <v>6.9444444444444447E-4</v>
      </c>
      <c r="BG136" s="17">
        <v>6.9444444444444447E-4</v>
      </c>
      <c r="BH136" s="17">
        <v>6.9444444444444447E-4</v>
      </c>
      <c r="BI136" s="17">
        <v>1.3888888888888889E-3</v>
      </c>
      <c r="BJ136" s="17">
        <v>1.3888888888888889E-3</v>
      </c>
      <c r="BK136" s="17">
        <v>1.3888888888888889E-3</v>
      </c>
      <c r="BL136" s="17">
        <v>1.3888888888888889E-3</v>
      </c>
      <c r="BM136" s="17">
        <v>1.3888888888888889E-3</v>
      </c>
      <c r="BN136" s="17">
        <v>1.3888888888888889E-3</v>
      </c>
      <c r="BO136" s="17">
        <v>1.3888888888888889E-3</v>
      </c>
      <c r="BP136" s="17">
        <f t="shared" si="28"/>
        <v>2.0032051282051281E-4</v>
      </c>
      <c r="BQ136" s="17">
        <f t="shared" si="29"/>
        <v>2.0032051282051281E-4</v>
      </c>
    </row>
    <row r="137" spans="1:69" x14ac:dyDescent="0.25">
      <c r="A137" s="1">
        <f t="shared" si="30"/>
        <v>41</v>
      </c>
      <c r="B137" s="2">
        <f t="shared" si="31"/>
        <v>10</v>
      </c>
      <c r="C137" s="2">
        <f t="shared" si="32"/>
        <v>2021</v>
      </c>
      <c r="D137" s="48">
        <v>44481</v>
      </c>
      <c r="E137" t="s">
        <v>50</v>
      </c>
      <c r="F137" t="s">
        <v>13</v>
      </c>
      <c r="G137" s="47">
        <v>0.22916666666666666</v>
      </c>
      <c r="H137">
        <v>5.5</v>
      </c>
      <c r="I137">
        <v>117</v>
      </c>
      <c r="J137">
        <v>0</v>
      </c>
      <c r="K137" s="47">
        <v>0</v>
      </c>
      <c r="L137">
        <v>0</v>
      </c>
      <c r="M137" s="47">
        <v>0</v>
      </c>
      <c r="N137">
        <v>8</v>
      </c>
      <c r="O137">
        <v>0</v>
      </c>
      <c r="P137" s="47">
        <v>0</v>
      </c>
      <c r="Q137">
        <v>0</v>
      </c>
      <c r="R137">
        <v>0</v>
      </c>
      <c r="S137">
        <v>0</v>
      </c>
      <c r="T137" s="15">
        <f t="shared" si="33"/>
        <v>0.22916666666666666</v>
      </c>
      <c r="U137" s="16">
        <f t="shared" si="34"/>
        <v>330</v>
      </c>
      <c r="V137" s="17">
        <f t="shared" si="35"/>
        <v>1.9586894586894588E-3</v>
      </c>
      <c r="W137" s="18">
        <f t="shared" si="36"/>
        <v>2.8205128205128207</v>
      </c>
      <c r="X137" s="19">
        <f t="shared" si="37"/>
        <v>6.8376068376068373</v>
      </c>
      <c r="Y137" s="17">
        <v>3.4722222222222224E-4</v>
      </c>
      <c r="Z137" s="17">
        <v>3.4722222222222224E-4</v>
      </c>
      <c r="AA137" s="17">
        <v>1.0416666666666667E-3</v>
      </c>
      <c r="AC137" s="17">
        <v>1.3888888888888889E-3</v>
      </c>
      <c r="AD137" s="17">
        <v>4.1666666666666669E-4</v>
      </c>
      <c r="AE137" s="17">
        <v>4.1666666666666669E-4</v>
      </c>
      <c r="AF137" s="17">
        <v>2.4305555555555556E-3</v>
      </c>
      <c r="AG137" s="17">
        <v>1.6203703703703703E-3</v>
      </c>
      <c r="AH137" s="17">
        <v>1.6203703703703703E-3</v>
      </c>
      <c r="AI137" s="17">
        <v>5.5555555555555556E-4</v>
      </c>
      <c r="AJ137" s="17">
        <v>5.5555555555555556E-4</v>
      </c>
      <c r="AK137" s="17">
        <v>5.5555555555555556E-4</v>
      </c>
      <c r="AL137" s="17">
        <v>5.5555555555555556E-4</v>
      </c>
      <c r="AM137" s="17"/>
      <c r="AN137" s="17"/>
      <c r="AO137" s="17"/>
      <c r="AP137" s="17">
        <v>2.0833333333333333E-3</v>
      </c>
      <c r="AQ137" s="17"/>
      <c r="AR137" s="17">
        <v>2.0833333333333333E-3</v>
      </c>
      <c r="AS137" s="17">
        <v>3.472222222222222E-3</v>
      </c>
      <c r="AT137" s="17">
        <v>3.472222222222222E-3</v>
      </c>
      <c r="AU137" s="17">
        <v>3.472222222222222E-3</v>
      </c>
      <c r="AV137" s="17">
        <v>3.472222222222222E-3</v>
      </c>
      <c r="AW137" s="17">
        <v>3.472222222222222E-3</v>
      </c>
      <c r="AX137" s="17"/>
      <c r="AY137" s="17">
        <v>4.6296296296296293E-4</v>
      </c>
      <c r="AZ137" s="17">
        <v>3.4722222222222224E-4</v>
      </c>
      <c r="BA137" s="17"/>
      <c r="BB137" s="17"/>
      <c r="BC137" s="17"/>
      <c r="BD137" s="17">
        <v>3.4722222222222224E-4</v>
      </c>
      <c r="BE137" s="17">
        <v>6.9444444444444447E-4</v>
      </c>
      <c r="BF137" s="17">
        <v>6.9444444444444447E-4</v>
      </c>
      <c r="BG137" s="17">
        <v>6.9444444444444447E-4</v>
      </c>
      <c r="BH137" s="17">
        <v>6.9444444444444447E-4</v>
      </c>
      <c r="BI137" s="17">
        <v>1.3888888888888889E-3</v>
      </c>
      <c r="BJ137" s="17">
        <v>1.3888888888888889E-3</v>
      </c>
      <c r="BK137" s="17">
        <v>1.3888888888888889E-3</v>
      </c>
      <c r="BL137" s="17">
        <v>1.3888888888888889E-3</v>
      </c>
      <c r="BM137" s="17">
        <v>1.3888888888888889E-3</v>
      </c>
      <c r="BN137" s="17">
        <v>1.3888888888888889E-3</v>
      </c>
      <c r="BO137" s="17">
        <v>1.3888888888888889E-3</v>
      </c>
      <c r="BP137" s="17">
        <f t="shared" si="28"/>
        <v>1.9586894586894588E-3</v>
      </c>
      <c r="BQ137" s="17">
        <f t="shared" si="29"/>
        <v>1.9586894586894588E-3</v>
      </c>
    </row>
    <row r="138" spans="1:69" x14ac:dyDescent="0.25">
      <c r="A138" s="1">
        <f t="shared" si="30"/>
        <v>41</v>
      </c>
      <c r="B138" s="2">
        <f t="shared" si="31"/>
        <v>10</v>
      </c>
      <c r="C138" s="2">
        <f t="shared" si="32"/>
        <v>2021</v>
      </c>
      <c r="D138" s="48">
        <v>44481</v>
      </c>
      <c r="E138" t="s">
        <v>57</v>
      </c>
      <c r="F138" t="s">
        <v>13</v>
      </c>
      <c r="G138" s="47">
        <v>0.33333333333333331</v>
      </c>
      <c r="H138">
        <v>8</v>
      </c>
      <c r="I138">
        <v>48</v>
      </c>
      <c r="J138">
        <v>0</v>
      </c>
      <c r="K138" s="47">
        <v>0</v>
      </c>
      <c r="L138">
        <v>0</v>
      </c>
      <c r="M138" s="47">
        <v>0</v>
      </c>
      <c r="N138">
        <v>11</v>
      </c>
      <c r="O138">
        <v>0</v>
      </c>
      <c r="P138" s="47">
        <v>0</v>
      </c>
      <c r="Q138">
        <v>0</v>
      </c>
      <c r="R138">
        <v>0</v>
      </c>
      <c r="S138">
        <v>0</v>
      </c>
      <c r="T138" s="15">
        <f t="shared" si="33"/>
        <v>0.33333333333333331</v>
      </c>
      <c r="U138" s="16">
        <f t="shared" si="34"/>
        <v>479.99999999999994</v>
      </c>
      <c r="V138" s="17">
        <f t="shared" si="35"/>
        <v>6.9444444444444441E-3</v>
      </c>
      <c r="W138" s="18">
        <f t="shared" si="36"/>
        <v>9.9999999999999982</v>
      </c>
      <c r="X138" s="19">
        <f t="shared" si="37"/>
        <v>22.916666666666668</v>
      </c>
      <c r="Y138" s="17">
        <v>3.4722222222222224E-4</v>
      </c>
      <c r="Z138" s="17">
        <v>3.4722222222222224E-4</v>
      </c>
      <c r="AA138" s="17">
        <v>1.0416666666666667E-3</v>
      </c>
      <c r="AC138" s="17">
        <v>1.3888888888888889E-3</v>
      </c>
      <c r="AD138" s="17">
        <v>4.1666666666666669E-4</v>
      </c>
      <c r="AE138" s="17">
        <v>4.1666666666666669E-4</v>
      </c>
      <c r="AF138" s="17">
        <v>2.4305555555555556E-3</v>
      </c>
      <c r="AG138" s="17">
        <v>1.6203703703703703E-3</v>
      </c>
      <c r="AH138" s="17">
        <v>1.6203703703703703E-3</v>
      </c>
      <c r="AI138" s="17">
        <v>5.5555555555555556E-4</v>
      </c>
      <c r="AJ138" s="17">
        <v>5.5555555555555556E-4</v>
      </c>
      <c r="AK138" s="17">
        <v>5.5555555555555556E-4</v>
      </c>
      <c r="AL138" s="17">
        <v>5.5555555555555556E-4</v>
      </c>
      <c r="AM138" s="17"/>
      <c r="AN138" s="17"/>
      <c r="AO138" s="17"/>
      <c r="AP138" s="17">
        <v>2.0833333333333333E-3</v>
      </c>
      <c r="AQ138" s="17"/>
      <c r="AR138" s="17">
        <v>2.0833333333333333E-3</v>
      </c>
      <c r="AS138" s="17">
        <v>3.472222222222222E-3</v>
      </c>
      <c r="AT138" s="17">
        <v>3.472222222222222E-3</v>
      </c>
      <c r="AU138" s="17">
        <v>3.472222222222222E-3</v>
      </c>
      <c r="AV138" s="17">
        <v>3.472222222222222E-3</v>
      </c>
      <c r="AW138" s="17">
        <v>3.472222222222222E-3</v>
      </c>
      <c r="AX138" s="17"/>
      <c r="AY138" s="17">
        <v>4.6296296296296293E-4</v>
      </c>
      <c r="AZ138" s="17">
        <v>3.4722222222222224E-4</v>
      </c>
      <c r="BA138" s="17"/>
      <c r="BB138" s="17"/>
      <c r="BC138" s="17"/>
      <c r="BD138" s="17">
        <v>3.4722222222222224E-4</v>
      </c>
      <c r="BE138" s="17">
        <v>6.9444444444444447E-4</v>
      </c>
      <c r="BF138" s="17">
        <v>6.9444444444444447E-4</v>
      </c>
      <c r="BG138" s="17">
        <v>6.9444444444444447E-4</v>
      </c>
      <c r="BH138" s="17">
        <v>6.9444444444444447E-4</v>
      </c>
      <c r="BI138" s="17">
        <v>1.3888888888888889E-3</v>
      </c>
      <c r="BJ138" s="17">
        <v>1.3888888888888889E-3</v>
      </c>
      <c r="BK138" s="17">
        <v>1.3888888888888889E-3</v>
      </c>
      <c r="BL138" s="17">
        <v>1.3888888888888889E-3</v>
      </c>
      <c r="BM138" s="17">
        <v>1.3888888888888889E-3</v>
      </c>
      <c r="BN138" s="17">
        <v>1.3888888888888889E-3</v>
      </c>
      <c r="BO138" s="17">
        <v>1.3888888888888889E-3</v>
      </c>
      <c r="BP138" s="17">
        <f t="shared" si="28"/>
        <v>6.9444444444444441E-3</v>
      </c>
      <c r="BQ138" s="17">
        <f t="shared" si="29"/>
        <v>6.9444444444444441E-3</v>
      </c>
    </row>
    <row r="139" spans="1:69" x14ac:dyDescent="0.25">
      <c r="A139" s="1">
        <f t="shared" si="30"/>
        <v>41</v>
      </c>
      <c r="B139" s="2">
        <f t="shared" si="31"/>
        <v>10</v>
      </c>
      <c r="C139" s="2">
        <f t="shared" si="32"/>
        <v>2021</v>
      </c>
      <c r="D139" s="48">
        <v>44481</v>
      </c>
      <c r="E139" t="s">
        <v>53</v>
      </c>
      <c r="F139" t="s">
        <v>13</v>
      </c>
      <c r="G139" s="47">
        <v>2.4305555555555556E-2</v>
      </c>
      <c r="H139">
        <v>0.57999999999999996</v>
      </c>
      <c r="I139">
        <v>32</v>
      </c>
      <c r="J139">
        <v>0</v>
      </c>
      <c r="K139" s="47">
        <v>0</v>
      </c>
      <c r="L139">
        <v>0</v>
      </c>
      <c r="M139" s="47">
        <v>0</v>
      </c>
      <c r="N139">
        <v>0</v>
      </c>
      <c r="O139">
        <v>0</v>
      </c>
      <c r="P139" s="47">
        <v>0</v>
      </c>
      <c r="Q139">
        <v>0</v>
      </c>
      <c r="R139">
        <v>0</v>
      </c>
      <c r="S139">
        <v>0</v>
      </c>
      <c r="T139" s="15">
        <f t="shared" si="33"/>
        <v>2.4305555555555556E-2</v>
      </c>
      <c r="U139" s="16">
        <f t="shared" si="34"/>
        <v>35</v>
      </c>
      <c r="V139" s="17">
        <f t="shared" si="35"/>
        <v>7.5954861111111112E-4</v>
      </c>
      <c r="W139" s="18">
        <f t="shared" si="36"/>
        <v>1.09375</v>
      </c>
      <c r="X139" s="19">
        <f t="shared" si="37"/>
        <v>0</v>
      </c>
      <c r="Y139" s="17">
        <v>3.4722222222222224E-4</v>
      </c>
      <c r="Z139" s="17">
        <v>3.4722222222222224E-4</v>
      </c>
      <c r="AA139" s="17">
        <v>1.0416666666666667E-3</v>
      </c>
      <c r="AC139" s="17">
        <v>1.3888888888888889E-3</v>
      </c>
      <c r="AD139" s="17">
        <v>4.1666666666666669E-4</v>
      </c>
      <c r="AE139" s="17">
        <v>4.1666666666666669E-4</v>
      </c>
      <c r="AF139" s="17">
        <v>2.4305555555555556E-3</v>
      </c>
      <c r="AG139" s="17">
        <v>1.6203703703703703E-3</v>
      </c>
      <c r="AH139" s="17">
        <v>1.6203703703703703E-3</v>
      </c>
      <c r="AI139" s="17">
        <v>5.5555555555555556E-4</v>
      </c>
      <c r="AJ139" s="17">
        <v>5.5555555555555556E-4</v>
      </c>
      <c r="AK139" s="17">
        <v>5.5555555555555556E-4</v>
      </c>
      <c r="AL139" s="17">
        <v>5.5555555555555556E-4</v>
      </c>
      <c r="AM139" s="17"/>
      <c r="AN139" s="17"/>
      <c r="AO139" s="17"/>
      <c r="AP139" s="17">
        <v>2.0833333333333333E-3</v>
      </c>
      <c r="AQ139" s="17"/>
      <c r="AR139" s="17">
        <v>2.0833333333333333E-3</v>
      </c>
      <c r="AS139" s="17">
        <v>3.472222222222222E-3</v>
      </c>
      <c r="AT139" s="17">
        <v>3.472222222222222E-3</v>
      </c>
      <c r="AU139" s="17">
        <v>3.472222222222222E-3</v>
      </c>
      <c r="AV139" s="17">
        <v>3.472222222222222E-3</v>
      </c>
      <c r="AW139" s="17">
        <v>3.472222222222222E-3</v>
      </c>
      <c r="AX139" s="17"/>
      <c r="AY139" s="17">
        <v>4.6296296296296293E-4</v>
      </c>
      <c r="AZ139" s="17">
        <v>3.4722222222222224E-4</v>
      </c>
      <c r="BA139" s="17"/>
      <c r="BB139" s="17"/>
      <c r="BC139" s="17"/>
      <c r="BD139" s="17">
        <v>3.4722222222222224E-4</v>
      </c>
      <c r="BE139" s="17">
        <v>6.9444444444444447E-4</v>
      </c>
      <c r="BF139" s="17">
        <v>6.9444444444444447E-4</v>
      </c>
      <c r="BG139" s="17">
        <v>6.9444444444444447E-4</v>
      </c>
      <c r="BH139" s="17">
        <v>6.9444444444444447E-4</v>
      </c>
      <c r="BI139" s="17">
        <v>1.3888888888888889E-3</v>
      </c>
      <c r="BJ139" s="17">
        <v>1.3888888888888889E-3</v>
      </c>
      <c r="BK139" s="17">
        <v>1.3888888888888889E-3</v>
      </c>
      <c r="BL139" s="17">
        <v>1.3888888888888889E-3</v>
      </c>
      <c r="BM139" s="17">
        <v>1.3888888888888889E-3</v>
      </c>
      <c r="BN139" s="17">
        <v>1.3888888888888889E-3</v>
      </c>
      <c r="BO139" s="17">
        <v>1.3888888888888889E-3</v>
      </c>
      <c r="BP139" s="17">
        <f t="shared" si="28"/>
        <v>7.5954861111111112E-4</v>
      </c>
      <c r="BQ139" s="17">
        <f t="shared" si="29"/>
        <v>7.5954861111111112E-4</v>
      </c>
    </row>
    <row r="140" spans="1:69" x14ac:dyDescent="0.25">
      <c r="A140" s="1">
        <f t="shared" si="30"/>
        <v>41</v>
      </c>
      <c r="B140" s="2">
        <f t="shared" si="31"/>
        <v>10</v>
      </c>
      <c r="C140" s="2">
        <f t="shared" si="32"/>
        <v>2021</v>
      </c>
      <c r="D140" s="48">
        <v>44481</v>
      </c>
      <c r="E140" t="s">
        <v>51</v>
      </c>
      <c r="F140" t="s">
        <v>13</v>
      </c>
      <c r="G140" s="47">
        <v>2.0833333333333332E-2</v>
      </c>
      <c r="H140">
        <v>0.5</v>
      </c>
      <c r="I140">
        <v>23</v>
      </c>
      <c r="J140">
        <v>0</v>
      </c>
      <c r="K140" s="47">
        <v>0</v>
      </c>
      <c r="L140">
        <v>0</v>
      </c>
      <c r="M140" s="47">
        <v>0</v>
      </c>
      <c r="N140">
        <v>0</v>
      </c>
      <c r="O140">
        <v>0</v>
      </c>
      <c r="P140" s="47">
        <v>0</v>
      </c>
      <c r="Q140">
        <v>0</v>
      </c>
      <c r="R140">
        <v>0</v>
      </c>
      <c r="S140">
        <v>0</v>
      </c>
      <c r="T140" s="15">
        <f t="shared" si="33"/>
        <v>2.0833333333333332E-2</v>
      </c>
      <c r="U140" s="16">
        <f t="shared" si="34"/>
        <v>29.999999999999996</v>
      </c>
      <c r="V140" s="17">
        <f t="shared" si="35"/>
        <v>9.0579710144927526E-4</v>
      </c>
      <c r="W140" s="18">
        <f t="shared" si="36"/>
        <v>1.3043478260869563</v>
      </c>
      <c r="X140" s="19">
        <f t="shared" si="37"/>
        <v>0</v>
      </c>
      <c r="Y140" s="17">
        <v>3.4722222222222224E-4</v>
      </c>
      <c r="Z140" s="17">
        <v>3.4722222222222224E-4</v>
      </c>
      <c r="AA140" s="17">
        <v>1.0416666666666667E-3</v>
      </c>
      <c r="AC140" s="17">
        <v>1.3888888888888889E-3</v>
      </c>
      <c r="AD140" s="17">
        <v>4.1666666666666669E-4</v>
      </c>
      <c r="AE140" s="17">
        <v>4.1666666666666669E-4</v>
      </c>
      <c r="AF140" s="17">
        <v>2.4305555555555556E-3</v>
      </c>
      <c r="AG140" s="17">
        <v>1.6203703703703703E-3</v>
      </c>
      <c r="AH140" s="17">
        <v>1.6203703703703703E-3</v>
      </c>
      <c r="AI140" s="17">
        <v>5.5555555555555556E-4</v>
      </c>
      <c r="AJ140" s="17">
        <v>5.5555555555555556E-4</v>
      </c>
      <c r="AK140" s="17">
        <v>5.5555555555555556E-4</v>
      </c>
      <c r="AL140" s="17">
        <v>5.5555555555555556E-4</v>
      </c>
      <c r="AM140" s="17"/>
      <c r="AN140" s="17"/>
      <c r="AO140" s="17"/>
      <c r="AP140" s="17">
        <v>2.0833333333333333E-3</v>
      </c>
      <c r="AQ140" s="17"/>
      <c r="AR140" s="17">
        <v>2.0833333333333333E-3</v>
      </c>
      <c r="AS140" s="17">
        <v>3.472222222222222E-3</v>
      </c>
      <c r="AT140" s="17">
        <v>3.472222222222222E-3</v>
      </c>
      <c r="AU140" s="17">
        <v>3.472222222222222E-3</v>
      </c>
      <c r="AV140" s="17">
        <v>3.472222222222222E-3</v>
      </c>
      <c r="AW140" s="17">
        <v>3.472222222222222E-3</v>
      </c>
      <c r="AX140" s="17"/>
      <c r="AY140" s="17">
        <v>4.6296296296296293E-4</v>
      </c>
      <c r="AZ140" s="17">
        <v>3.4722222222222224E-4</v>
      </c>
      <c r="BA140" s="17"/>
      <c r="BB140" s="17"/>
      <c r="BC140" s="17"/>
      <c r="BD140" s="17">
        <v>3.4722222222222224E-4</v>
      </c>
      <c r="BE140" s="17">
        <v>6.9444444444444447E-4</v>
      </c>
      <c r="BF140" s="17">
        <v>6.9444444444444447E-4</v>
      </c>
      <c r="BG140" s="17">
        <v>6.9444444444444447E-4</v>
      </c>
      <c r="BH140" s="17">
        <v>6.9444444444444447E-4</v>
      </c>
      <c r="BI140" s="17">
        <v>1.3888888888888889E-3</v>
      </c>
      <c r="BJ140" s="17">
        <v>1.3888888888888889E-3</v>
      </c>
      <c r="BK140" s="17">
        <v>1.3888888888888889E-3</v>
      </c>
      <c r="BL140" s="17">
        <v>1.3888888888888889E-3</v>
      </c>
      <c r="BM140" s="17">
        <v>1.3888888888888889E-3</v>
      </c>
      <c r="BN140" s="17">
        <v>1.3888888888888889E-3</v>
      </c>
      <c r="BO140" s="17">
        <v>1.3888888888888889E-3</v>
      </c>
      <c r="BP140" s="17">
        <f t="shared" si="28"/>
        <v>9.0579710144927526E-4</v>
      </c>
      <c r="BQ140" s="17">
        <f t="shared" si="29"/>
        <v>9.0579710144927526E-4</v>
      </c>
    </row>
    <row r="141" spans="1:69" x14ac:dyDescent="0.25">
      <c r="A141" s="1">
        <f t="shared" si="30"/>
        <v>41</v>
      </c>
      <c r="B141" s="2">
        <f t="shared" si="31"/>
        <v>10</v>
      </c>
      <c r="C141" s="2">
        <f t="shared" si="32"/>
        <v>2021</v>
      </c>
      <c r="D141" s="48">
        <v>44481</v>
      </c>
      <c r="E141" t="s">
        <v>51</v>
      </c>
      <c r="F141" t="s">
        <v>13</v>
      </c>
      <c r="G141" s="47">
        <v>0.25</v>
      </c>
      <c r="H141">
        <v>6</v>
      </c>
      <c r="I141">
        <v>316</v>
      </c>
      <c r="J141">
        <v>0</v>
      </c>
      <c r="K141" s="47">
        <v>0</v>
      </c>
      <c r="L141">
        <v>0</v>
      </c>
      <c r="M141" s="47">
        <v>0</v>
      </c>
      <c r="N141">
        <v>43</v>
      </c>
      <c r="O141">
        <v>0</v>
      </c>
      <c r="P141" s="47">
        <v>0</v>
      </c>
      <c r="Q141">
        <v>0</v>
      </c>
      <c r="R141">
        <v>0</v>
      </c>
      <c r="S141">
        <v>0</v>
      </c>
      <c r="T141" s="15">
        <f t="shared" si="33"/>
        <v>0.25</v>
      </c>
      <c r="U141" s="16">
        <f t="shared" si="34"/>
        <v>360</v>
      </c>
      <c r="V141" s="17">
        <f t="shared" si="35"/>
        <v>7.911392405063291E-4</v>
      </c>
      <c r="W141" s="18">
        <f t="shared" si="36"/>
        <v>1.139240506329114</v>
      </c>
      <c r="X141" s="19">
        <f t="shared" si="37"/>
        <v>13.60759493670886</v>
      </c>
      <c r="Y141" s="17">
        <v>3.4722222222222224E-4</v>
      </c>
      <c r="Z141" s="17">
        <v>3.4722222222222224E-4</v>
      </c>
      <c r="AA141" s="17">
        <v>1.0416666666666667E-3</v>
      </c>
      <c r="AC141" s="17">
        <v>1.3888888888888889E-3</v>
      </c>
      <c r="AD141" s="17">
        <v>4.1666666666666669E-4</v>
      </c>
      <c r="AE141" s="17">
        <v>4.1666666666666669E-4</v>
      </c>
      <c r="AF141" s="17">
        <v>2.4305555555555556E-3</v>
      </c>
      <c r="AG141" s="17">
        <v>1.6203703703703703E-3</v>
      </c>
      <c r="AH141" s="17">
        <v>1.6203703703703703E-3</v>
      </c>
      <c r="AI141" s="17">
        <v>5.5555555555555556E-4</v>
      </c>
      <c r="AJ141" s="17">
        <v>5.5555555555555556E-4</v>
      </c>
      <c r="AK141" s="17">
        <v>5.5555555555555556E-4</v>
      </c>
      <c r="AL141" s="17">
        <v>5.5555555555555556E-4</v>
      </c>
      <c r="AM141" s="17"/>
      <c r="AN141" s="17"/>
      <c r="AO141" s="17"/>
      <c r="AP141" s="17">
        <v>2.0833333333333333E-3</v>
      </c>
      <c r="AQ141" s="17"/>
      <c r="AR141" s="17">
        <v>2.0833333333333333E-3</v>
      </c>
      <c r="AS141" s="17">
        <v>3.472222222222222E-3</v>
      </c>
      <c r="AT141" s="17">
        <v>3.472222222222222E-3</v>
      </c>
      <c r="AU141" s="17">
        <v>3.472222222222222E-3</v>
      </c>
      <c r="AV141" s="17">
        <v>3.472222222222222E-3</v>
      </c>
      <c r="AW141" s="17">
        <v>3.472222222222222E-3</v>
      </c>
      <c r="AX141" s="17"/>
      <c r="AY141" s="17">
        <v>4.6296296296296293E-4</v>
      </c>
      <c r="AZ141" s="17">
        <v>3.4722222222222224E-4</v>
      </c>
      <c r="BA141" s="17"/>
      <c r="BB141" s="17"/>
      <c r="BC141" s="17"/>
      <c r="BD141" s="17">
        <v>3.4722222222222224E-4</v>
      </c>
      <c r="BE141" s="17">
        <v>6.9444444444444447E-4</v>
      </c>
      <c r="BF141" s="17">
        <v>6.9444444444444447E-4</v>
      </c>
      <c r="BG141" s="17">
        <v>6.9444444444444447E-4</v>
      </c>
      <c r="BH141" s="17">
        <v>6.9444444444444447E-4</v>
      </c>
      <c r="BI141" s="17">
        <v>1.3888888888888889E-3</v>
      </c>
      <c r="BJ141" s="17">
        <v>1.3888888888888889E-3</v>
      </c>
      <c r="BK141" s="17">
        <v>1.3888888888888889E-3</v>
      </c>
      <c r="BL141" s="17">
        <v>1.3888888888888889E-3</v>
      </c>
      <c r="BM141" s="17">
        <v>1.3888888888888889E-3</v>
      </c>
      <c r="BN141" s="17">
        <v>1.3888888888888889E-3</v>
      </c>
      <c r="BO141" s="17">
        <v>1.3888888888888889E-3</v>
      </c>
      <c r="BP141" s="17">
        <f t="shared" si="28"/>
        <v>7.911392405063291E-4</v>
      </c>
      <c r="BQ141" s="17">
        <f t="shared" si="29"/>
        <v>7.911392405063291E-4</v>
      </c>
    </row>
    <row r="142" spans="1:69" x14ac:dyDescent="0.25">
      <c r="A142" s="1">
        <f t="shared" si="30"/>
        <v>41</v>
      </c>
      <c r="B142" s="2">
        <f t="shared" si="31"/>
        <v>10</v>
      </c>
      <c r="C142" s="2">
        <f t="shared" si="32"/>
        <v>2021</v>
      </c>
      <c r="D142" s="48">
        <v>44481</v>
      </c>
      <c r="E142" t="s">
        <v>68</v>
      </c>
      <c r="F142" t="s">
        <v>13</v>
      </c>
      <c r="G142" s="47">
        <v>7.9861111111111105E-2</v>
      </c>
      <c r="H142">
        <v>1.92</v>
      </c>
      <c r="I142">
        <v>50</v>
      </c>
      <c r="J142">
        <v>0</v>
      </c>
      <c r="K142" s="47">
        <v>0</v>
      </c>
      <c r="L142">
        <v>0</v>
      </c>
      <c r="M142" s="47">
        <v>0</v>
      </c>
      <c r="N142">
        <v>0</v>
      </c>
      <c r="O142">
        <v>0</v>
      </c>
      <c r="P142" s="47">
        <v>0</v>
      </c>
      <c r="Q142">
        <v>0</v>
      </c>
      <c r="R142">
        <v>0</v>
      </c>
      <c r="S142">
        <v>0</v>
      </c>
      <c r="T142" s="15">
        <f t="shared" si="33"/>
        <v>7.9861111111111105E-2</v>
      </c>
      <c r="U142" s="16">
        <f t="shared" si="34"/>
        <v>114.99999999999999</v>
      </c>
      <c r="V142" s="17">
        <f t="shared" si="35"/>
        <v>1.5972222222222221E-3</v>
      </c>
      <c r="W142" s="18">
        <f t="shared" si="36"/>
        <v>2.2999999999999998</v>
      </c>
      <c r="X142" s="19">
        <f t="shared" si="37"/>
        <v>0</v>
      </c>
      <c r="Y142" s="17">
        <v>3.4722222222222224E-4</v>
      </c>
      <c r="Z142" s="17">
        <v>3.4722222222222224E-4</v>
      </c>
      <c r="AA142" s="17">
        <v>1.0416666666666667E-3</v>
      </c>
      <c r="AC142" s="17">
        <v>1.3888888888888889E-3</v>
      </c>
      <c r="AD142" s="17">
        <v>4.1666666666666669E-4</v>
      </c>
      <c r="AE142" s="17">
        <v>4.1666666666666669E-4</v>
      </c>
      <c r="AF142" s="17">
        <v>2.4305555555555556E-3</v>
      </c>
      <c r="AG142" s="17">
        <v>1.6203703703703703E-3</v>
      </c>
      <c r="AH142" s="17">
        <v>1.6203703703703703E-3</v>
      </c>
      <c r="AI142" s="17">
        <v>5.5555555555555556E-4</v>
      </c>
      <c r="AJ142" s="17">
        <v>5.5555555555555556E-4</v>
      </c>
      <c r="AK142" s="17">
        <v>5.5555555555555556E-4</v>
      </c>
      <c r="AL142" s="17">
        <v>5.5555555555555556E-4</v>
      </c>
      <c r="AM142" s="17"/>
      <c r="AN142" s="17"/>
      <c r="AO142" s="17"/>
      <c r="AP142" s="17">
        <v>2.0833333333333333E-3</v>
      </c>
      <c r="AQ142" s="17"/>
      <c r="AR142" s="17">
        <v>2.0833333333333333E-3</v>
      </c>
      <c r="AS142" s="17">
        <v>3.472222222222222E-3</v>
      </c>
      <c r="AT142" s="17">
        <v>3.472222222222222E-3</v>
      </c>
      <c r="AU142" s="17">
        <v>3.472222222222222E-3</v>
      </c>
      <c r="AV142" s="17">
        <v>3.472222222222222E-3</v>
      </c>
      <c r="AW142" s="17">
        <v>3.472222222222222E-3</v>
      </c>
      <c r="AX142" s="17"/>
      <c r="AY142" s="17">
        <v>4.6296296296296293E-4</v>
      </c>
      <c r="AZ142" s="17">
        <v>3.4722222222222224E-4</v>
      </c>
      <c r="BA142" s="17"/>
      <c r="BB142" s="17"/>
      <c r="BC142" s="17"/>
      <c r="BD142" s="17">
        <v>3.4722222222222224E-4</v>
      </c>
      <c r="BE142" s="17">
        <v>6.9444444444444447E-4</v>
      </c>
      <c r="BF142" s="17">
        <v>6.9444444444444447E-4</v>
      </c>
      <c r="BG142" s="17">
        <v>6.9444444444444447E-4</v>
      </c>
      <c r="BH142" s="17">
        <v>6.9444444444444447E-4</v>
      </c>
      <c r="BI142" s="17">
        <v>1.3888888888888889E-3</v>
      </c>
      <c r="BJ142" s="17">
        <v>1.3888888888888889E-3</v>
      </c>
      <c r="BK142" s="17">
        <v>1.3888888888888889E-3</v>
      </c>
      <c r="BL142" s="17">
        <v>1.3888888888888889E-3</v>
      </c>
      <c r="BM142" s="17">
        <v>1.3888888888888889E-3</v>
      </c>
      <c r="BN142" s="17">
        <v>1.3888888888888889E-3</v>
      </c>
      <c r="BO142" s="17">
        <v>1.3888888888888889E-3</v>
      </c>
      <c r="BP142" s="17">
        <f t="shared" si="28"/>
        <v>1.5972222222222221E-3</v>
      </c>
      <c r="BQ142" s="17">
        <f t="shared" si="29"/>
        <v>1.5972222222222221E-3</v>
      </c>
    </row>
    <row r="143" spans="1:69" x14ac:dyDescent="0.25">
      <c r="A143" s="1">
        <f t="shared" si="30"/>
        <v>41</v>
      </c>
      <c r="B143" s="2">
        <f t="shared" si="31"/>
        <v>10</v>
      </c>
      <c r="C143" s="2">
        <f t="shared" si="32"/>
        <v>2021</v>
      </c>
      <c r="D143" s="48">
        <v>44481</v>
      </c>
      <c r="E143" t="s">
        <v>68</v>
      </c>
      <c r="F143" t="s">
        <v>13</v>
      </c>
      <c r="G143" s="47">
        <v>2.0833333333333332E-2</v>
      </c>
      <c r="H143">
        <v>0.5</v>
      </c>
      <c r="I143">
        <v>38</v>
      </c>
      <c r="J143">
        <v>0</v>
      </c>
      <c r="K143" s="47">
        <v>0</v>
      </c>
      <c r="L143">
        <v>0</v>
      </c>
      <c r="M143" s="47">
        <v>0</v>
      </c>
      <c r="N143">
        <v>0</v>
      </c>
      <c r="O143">
        <v>0</v>
      </c>
      <c r="P143" s="47">
        <v>0</v>
      </c>
      <c r="Q143">
        <v>0</v>
      </c>
      <c r="R143">
        <v>0</v>
      </c>
      <c r="S143">
        <v>0</v>
      </c>
      <c r="T143" s="15">
        <f t="shared" si="33"/>
        <v>2.0833333333333332E-2</v>
      </c>
      <c r="U143" s="16">
        <f t="shared" si="34"/>
        <v>29.999999999999996</v>
      </c>
      <c r="V143" s="17">
        <f t="shared" si="35"/>
        <v>5.4824561403508769E-4</v>
      </c>
      <c r="W143" s="18">
        <f t="shared" si="36"/>
        <v>0.78947368421052622</v>
      </c>
      <c r="X143" s="19">
        <f t="shared" si="37"/>
        <v>0</v>
      </c>
      <c r="Y143" s="17">
        <v>3.4722222222222224E-4</v>
      </c>
      <c r="Z143" s="17">
        <v>3.4722222222222224E-4</v>
      </c>
      <c r="AA143" s="17">
        <v>1.0416666666666667E-3</v>
      </c>
      <c r="AC143" s="17">
        <v>1.3888888888888889E-3</v>
      </c>
      <c r="AD143" s="17">
        <v>4.1666666666666669E-4</v>
      </c>
      <c r="AE143" s="17">
        <v>4.1666666666666669E-4</v>
      </c>
      <c r="AF143" s="17">
        <v>2.4305555555555556E-3</v>
      </c>
      <c r="AG143" s="17">
        <v>1.6203703703703703E-3</v>
      </c>
      <c r="AH143" s="17">
        <v>1.6203703703703703E-3</v>
      </c>
      <c r="AI143" s="17">
        <v>5.5555555555555556E-4</v>
      </c>
      <c r="AJ143" s="17">
        <v>5.5555555555555556E-4</v>
      </c>
      <c r="AK143" s="17">
        <v>5.5555555555555556E-4</v>
      </c>
      <c r="AL143" s="17">
        <v>5.5555555555555556E-4</v>
      </c>
      <c r="AM143" s="17"/>
      <c r="AN143" s="17"/>
      <c r="AO143" s="17"/>
      <c r="AP143" s="17">
        <v>2.0833333333333333E-3</v>
      </c>
      <c r="AQ143" s="17"/>
      <c r="AR143" s="17">
        <v>2.0833333333333333E-3</v>
      </c>
      <c r="AS143" s="17">
        <v>3.472222222222222E-3</v>
      </c>
      <c r="AT143" s="17">
        <v>3.472222222222222E-3</v>
      </c>
      <c r="AU143" s="17">
        <v>3.472222222222222E-3</v>
      </c>
      <c r="AV143" s="17">
        <v>3.472222222222222E-3</v>
      </c>
      <c r="AW143" s="17">
        <v>3.472222222222222E-3</v>
      </c>
      <c r="AX143" s="17"/>
      <c r="AY143" s="17">
        <v>4.6296296296296293E-4</v>
      </c>
      <c r="AZ143" s="17">
        <v>3.4722222222222224E-4</v>
      </c>
      <c r="BA143" s="17"/>
      <c r="BB143" s="17"/>
      <c r="BC143" s="17"/>
      <c r="BD143" s="17">
        <v>3.4722222222222224E-4</v>
      </c>
      <c r="BE143" s="17">
        <v>6.9444444444444447E-4</v>
      </c>
      <c r="BF143" s="17">
        <v>6.9444444444444447E-4</v>
      </c>
      <c r="BG143" s="17">
        <v>6.9444444444444447E-4</v>
      </c>
      <c r="BH143" s="17">
        <v>6.9444444444444447E-4</v>
      </c>
      <c r="BI143" s="17">
        <v>1.3888888888888889E-3</v>
      </c>
      <c r="BJ143" s="17">
        <v>1.3888888888888889E-3</v>
      </c>
      <c r="BK143" s="17">
        <v>1.3888888888888889E-3</v>
      </c>
      <c r="BL143" s="17">
        <v>1.3888888888888889E-3</v>
      </c>
      <c r="BM143" s="17">
        <v>1.3888888888888889E-3</v>
      </c>
      <c r="BN143" s="17">
        <v>1.3888888888888889E-3</v>
      </c>
      <c r="BO143" s="17">
        <v>1.3888888888888889E-3</v>
      </c>
      <c r="BP143" s="17">
        <f t="shared" si="28"/>
        <v>5.4824561403508769E-4</v>
      </c>
      <c r="BQ143" s="17">
        <f t="shared" si="29"/>
        <v>5.4824561403508769E-4</v>
      </c>
    </row>
    <row r="144" spans="1:69" x14ac:dyDescent="0.25">
      <c r="A144" s="1">
        <f t="shared" si="30"/>
        <v>41</v>
      </c>
      <c r="B144" s="2">
        <f t="shared" si="31"/>
        <v>10</v>
      </c>
      <c r="C144" s="2">
        <f t="shared" si="32"/>
        <v>2021</v>
      </c>
      <c r="D144" s="48">
        <v>44481</v>
      </c>
      <c r="E144" t="s">
        <v>19</v>
      </c>
      <c r="F144" t="s">
        <v>12</v>
      </c>
      <c r="G144" s="47">
        <v>0.33333333333333331</v>
      </c>
      <c r="H144">
        <v>8</v>
      </c>
      <c r="I144">
        <v>94</v>
      </c>
      <c r="J144">
        <v>0</v>
      </c>
      <c r="K144" s="47">
        <v>0</v>
      </c>
      <c r="L144">
        <v>0</v>
      </c>
      <c r="M144" s="47">
        <v>0</v>
      </c>
      <c r="N144">
        <v>25</v>
      </c>
      <c r="O144">
        <v>1.33</v>
      </c>
      <c r="P144" s="47">
        <v>5.5555555555555552E-2</v>
      </c>
      <c r="Q144">
        <v>67</v>
      </c>
      <c r="R144">
        <v>0</v>
      </c>
      <c r="S144">
        <v>0</v>
      </c>
      <c r="T144" s="15">
        <f t="shared" si="33"/>
        <v>0.27777777777777779</v>
      </c>
      <c r="U144" s="16">
        <f t="shared" si="34"/>
        <v>400</v>
      </c>
      <c r="V144" s="17">
        <f t="shared" si="35"/>
        <v>2.9550827423167848E-3</v>
      </c>
      <c r="W144" s="18">
        <f t="shared" si="36"/>
        <v>4.2553191489361701</v>
      </c>
      <c r="X144" s="19">
        <f t="shared" si="37"/>
        <v>26.595744680851062</v>
      </c>
      <c r="Y144" s="17">
        <v>3.4722222222222224E-4</v>
      </c>
      <c r="Z144" s="17">
        <v>3.4722222222222224E-4</v>
      </c>
      <c r="AA144" s="17">
        <v>1.0416666666666667E-3</v>
      </c>
      <c r="AC144" s="17">
        <v>1.3888888888888889E-3</v>
      </c>
      <c r="AD144" s="17">
        <v>4.1666666666666669E-4</v>
      </c>
      <c r="AE144" s="17">
        <v>4.1666666666666669E-4</v>
      </c>
      <c r="AF144" s="17">
        <v>2.4305555555555556E-3</v>
      </c>
      <c r="AG144" s="17">
        <v>1.6203703703703703E-3</v>
      </c>
      <c r="AH144" s="17">
        <v>1.6203703703703703E-3</v>
      </c>
      <c r="AI144" s="17">
        <v>5.5555555555555556E-4</v>
      </c>
      <c r="AJ144" s="17">
        <v>5.5555555555555556E-4</v>
      </c>
      <c r="AK144" s="17">
        <v>5.5555555555555556E-4</v>
      </c>
      <c r="AL144" s="17">
        <v>5.5555555555555556E-4</v>
      </c>
      <c r="AM144" s="17"/>
      <c r="AN144" s="17"/>
      <c r="AO144" s="17"/>
      <c r="AP144" s="17">
        <v>2.0833333333333333E-3</v>
      </c>
      <c r="AQ144" s="17"/>
      <c r="AR144" s="17">
        <v>2.0833333333333333E-3</v>
      </c>
      <c r="AS144" s="17">
        <v>3.472222222222222E-3</v>
      </c>
      <c r="AT144" s="17">
        <v>3.472222222222222E-3</v>
      </c>
      <c r="AU144" s="17">
        <v>3.472222222222222E-3</v>
      </c>
      <c r="AV144" s="17">
        <v>3.472222222222222E-3</v>
      </c>
      <c r="AW144" s="17">
        <v>3.472222222222222E-3</v>
      </c>
      <c r="AX144" s="17"/>
      <c r="AY144" s="17">
        <v>4.6296296296296293E-4</v>
      </c>
      <c r="AZ144" s="17">
        <v>3.4722222222222224E-4</v>
      </c>
      <c r="BA144" s="17"/>
      <c r="BB144" s="17"/>
      <c r="BC144" s="17"/>
      <c r="BD144" s="17">
        <v>3.4722222222222224E-4</v>
      </c>
      <c r="BE144" s="17">
        <v>6.9444444444444447E-4</v>
      </c>
      <c r="BF144" s="17">
        <v>6.9444444444444447E-4</v>
      </c>
      <c r="BG144" s="17">
        <v>6.9444444444444447E-4</v>
      </c>
      <c r="BH144" s="17">
        <v>6.9444444444444447E-4</v>
      </c>
      <c r="BI144" s="17">
        <v>1.3888888888888889E-3</v>
      </c>
      <c r="BJ144" s="17">
        <v>1.3888888888888889E-3</v>
      </c>
      <c r="BK144" s="17">
        <v>1.3888888888888889E-3</v>
      </c>
      <c r="BL144" s="17">
        <v>1.3888888888888889E-3</v>
      </c>
      <c r="BM144" s="17">
        <v>1.3888888888888889E-3</v>
      </c>
      <c r="BN144" s="17">
        <v>1.3888888888888889E-3</v>
      </c>
      <c r="BO144" s="17">
        <v>1.3888888888888889E-3</v>
      </c>
      <c r="BP144" s="17">
        <f t="shared" si="28"/>
        <v>2.9550827423167848E-3</v>
      </c>
      <c r="BQ144" s="17">
        <f t="shared" si="29"/>
        <v>2.9550827423167848E-3</v>
      </c>
    </row>
    <row r="145" spans="1:69" x14ac:dyDescent="0.25">
      <c r="A145" s="1">
        <f t="shared" si="30"/>
        <v>41</v>
      </c>
      <c r="B145" s="2">
        <f t="shared" si="31"/>
        <v>10</v>
      </c>
      <c r="C145" s="2">
        <f t="shared" si="32"/>
        <v>2021</v>
      </c>
      <c r="D145" s="48">
        <v>44481</v>
      </c>
      <c r="E145" t="s">
        <v>19</v>
      </c>
      <c r="F145" t="s">
        <v>10</v>
      </c>
      <c r="G145" s="47">
        <v>0.33333333333333331</v>
      </c>
      <c r="H145">
        <v>8</v>
      </c>
      <c r="I145">
        <v>91</v>
      </c>
      <c r="J145">
        <v>0</v>
      </c>
      <c r="K145" s="47">
        <v>0</v>
      </c>
      <c r="L145">
        <v>0.33</v>
      </c>
      <c r="M145" s="47">
        <v>1.3888888888888888E-2</v>
      </c>
      <c r="N145">
        <v>0</v>
      </c>
      <c r="O145">
        <v>0</v>
      </c>
      <c r="P145" s="47">
        <v>0</v>
      </c>
      <c r="Q145">
        <v>86</v>
      </c>
      <c r="R145">
        <v>0</v>
      </c>
      <c r="S145">
        <v>0</v>
      </c>
      <c r="T145" s="15">
        <f t="shared" si="33"/>
        <v>0.33333333333333331</v>
      </c>
      <c r="U145" s="16">
        <f t="shared" si="34"/>
        <v>479.99999999999994</v>
      </c>
      <c r="V145" s="17">
        <f t="shared" si="35"/>
        <v>3.663003663003663E-3</v>
      </c>
      <c r="W145" s="18">
        <f t="shared" si="36"/>
        <v>5.2747252747252737</v>
      </c>
      <c r="X145" s="19">
        <f t="shared" si="37"/>
        <v>0</v>
      </c>
      <c r="Y145" s="17">
        <v>3.4722222222222224E-4</v>
      </c>
      <c r="Z145" s="17">
        <v>3.4722222222222224E-4</v>
      </c>
      <c r="AA145" s="17">
        <v>1.0416666666666667E-3</v>
      </c>
      <c r="AC145" s="17">
        <v>1.3888888888888889E-3</v>
      </c>
      <c r="AD145" s="17">
        <v>4.1666666666666669E-4</v>
      </c>
      <c r="AE145" s="17">
        <v>4.1666666666666669E-4</v>
      </c>
      <c r="AF145" s="17">
        <v>2.4305555555555556E-3</v>
      </c>
      <c r="AG145" s="17">
        <v>1.6203703703703703E-3</v>
      </c>
      <c r="AH145" s="17">
        <v>1.6203703703703703E-3</v>
      </c>
      <c r="AI145" s="17">
        <v>5.5555555555555556E-4</v>
      </c>
      <c r="AJ145" s="17">
        <v>5.5555555555555556E-4</v>
      </c>
      <c r="AK145" s="17">
        <v>5.5555555555555556E-4</v>
      </c>
      <c r="AL145" s="17">
        <v>5.5555555555555556E-4</v>
      </c>
      <c r="AM145" s="17"/>
      <c r="AN145" s="17"/>
      <c r="AO145" s="17"/>
      <c r="AP145" s="17">
        <v>2.0833333333333333E-3</v>
      </c>
      <c r="AQ145" s="17"/>
      <c r="AR145" s="17">
        <v>2.0833333333333333E-3</v>
      </c>
      <c r="AS145" s="17">
        <v>3.472222222222222E-3</v>
      </c>
      <c r="AT145" s="17">
        <v>3.472222222222222E-3</v>
      </c>
      <c r="AU145" s="17">
        <v>3.472222222222222E-3</v>
      </c>
      <c r="AV145" s="17">
        <v>3.472222222222222E-3</v>
      </c>
      <c r="AW145" s="17">
        <v>3.472222222222222E-3</v>
      </c>
      <c r="AX145" s="17"/>
      <c r="AY145" s="17">
        <v>4.6296296296296293E-4</v>
      </c>
      <c r="AZ145" s="17">
        <v>3.4722222222222224E-4</v>
      </c>
      <c r="BA145" s="17"/>
      <c r="BB145" s="17"/>
      <c r="BC145" s="17"/>
      <c r="BD145" s="17">
        <v>3.4722222222222224E-4</v>
      </c>
      <c r="BE145" s="17">
        <v>6.9444444444444447E-4</v>
      </c>
      <c r="BF145" s="17">
        <v>6.9444444444444447E-4</v>
      </c>
      <c r="BG145" s="17">
        <v>6.9444444444444447E-4</v>
      </c>
      <c r="BH145" s="17">
        <v>6.9444444444444447E-4</v>
      </c>
      <c r="BI145" s="17">
        <v>1.3888888888888889E-3</v>
      </c>
      <c r="BJ145" s="17">
        <v>1.3888888888888889E-3</v>
      </c>
      <c r="BK145" s="17">
        <v>1.3888888888888889E-3</v>
      </c>
      <c r="BL145" s="17">
        <v>1.3888888888888889E-3</v>
      </c>
      <c r="BM145" s="17">
        <v>1.3888888888888889E-3</v>
      </c>
      <c r="BN145" s="17">
        <v>1.3888888888888889E-3</v>
      </c>
      <c r="BO145" s="17">
        <v>1.3888888888888889E-3</v>
      </c>
      <c r="BP145" s="17">
        <f t="shared" si="28"/>
        <v>3.663003663003663E-3</v>
      </c>
      <c r="BQ145" s="17">
        <f t="shared" si="29"/>
        <v>3.663003663003663E-3</v>
      </c>
    </row>
    <row r="146" spans="1:69" x14ac:dyDescent="0.25">
      <c r="A146" s="1">
        <f t="shared" si="30"/>
        <v>41</v>
      </c>
      <c r="B146" s="2">
        <f t="shared" si="31"/>
        <v>10</v>
      </c>
      <c r="C146" s="2">
        <f t="shared" si="32"/>
        <v>2021</v>
      </c>
      <c r="D146" s="48">
        <v>44481</v>
      </c>
      <c r="E146" t="s">
        <v>154</v>
      </c>
      <c r="F146" t="s">
        <v>10</v>
      </c>
      <c r="G146" s="47">
        <v>0.33333333333333331</v>
      </c>
      <c r="H146">
        <v>8</v>
      </c>
      <c r="I146">
        <v>205</v>
      </c>
      <c r="J146">
        <v>0</v>
      </c>
      <c r="K146" s="47">
        <v>0</v>
      </c>
      <c r="L146">
        <v>0</v>
      </c>
      <c r="M146" s="47">
        <v>0</v>
      </c>
      <c r="N146">
        <v>12</v>
      </c>
      <c r="O146">
        <v>0</v>
      </c>
      <c r="P146" s="47">
        <v>0</v>
      </c>
      <c r="Q146">
        <v>0</v>
      </c>
      <c r="R146">
        <v>0</v>
      </c>
      <c r="S146">
        <v>0</v>
      </c>
      <c r="T146" s="15">
        <f t="shared" si="33"/>
        <v>0.33333333333333331</v>
      </c>
      <c r="U146" s="16">
        <f t="shared" si="34"/>
        <v>479.99999999999994</v>
      </c>
      <c r="V146" s="17">
        <f t="shared" si="35"/>
        <v>1.6260162601626016E-3</v>
      </c>
      <c r="W146" s="18">
        <f t="shared" si="36"/>
        <v>2.3414634146341462</v>
      </c>
      <c r="X146" s="19">
        <f t="shared" si="37"/>
        <v>5.8536585365853657</v>
      </c>
      <c r="Y146" s="17">
        <v>3.4722222222222224E-4</v>
      </c>
      <c r="Z146" s="17">
        <v>3.4722222222222224E-4</v>
      </c>
      <c r="AA146" s="17">
        <v>1.0416666666666667E-3</v>
      </c>
      <c r="AC146" s="17">
        <v>1.3888888888888889E-3</v>
      </c>
      <c r="AD146" s="17">
        <v>4.1666666666666669E-4</v>
      </c>
      <c r="AE146" s="17">
        <v>4.1666666666666669E-4</v>
      </c>
      <c r="AF146" s="17">
        <v>2.4305555555555556E-3</v>
      </c>
      <c r="AG146" s="17">
        <v>1.6203703703703703E-3</v>
      </c>
      <c r="AH146" s="17">
        <v>1.6203703703703703E-3</v>
      </c>
      <c r="AI146" s="17">
        <v>5.5555555555555556E-4</v>
      </c>
      <c r="AJ146" s="17">
        <v>5.5555555555555556E-4</v>
      </c>
      <c r="AK146" s="17">
        <v>5.5555555555555556E-4</v>
      </c>
      <c r="AL146" s="17">
        <v>5.5555555555555556E-4</v>
      </c>
      <c r="AM146" s="17"/>
      <c r="AN146" s="17"/>
      <c r="AO146" s="17"/>
      <c r="AP146" s="17">
        <v>2.0833333333333333E-3</v>
      </c>
      <c r="AQ146" s="17"/>
      <c r="AR146" s="17">
        <v>2.0833333333333333E-3</v>
      </c>
      <c r="AS146" s="17">
        <v>3.472222222222222E-3</v>
      </c>
      <c r="AT146" s="17">
        <v>3.472222222222222E-3</v>
      </c>
      <c r="AU146" s="17">
        <v>3.472222222222222E-3</v>
      </c>
      <c r="AV146" s="17">
        <v>3.472222222222222E-3</v>
      </c>
      <c r="AW146" s="17">
        <v>3.472222222222222E-3</v>
      </c>
      <c r="AX146" s="17"/>
      <c r="AY146" s="17">
        <v>4.6296296296296293E-4</v>
      </c>
      <c r="AZ146" s="17">
        <v>3.4722222222222224E-4</v>
      </c>
      <c r="BA146" s="17"/>
      <c r="BB146" s="17"/>
      <c r="BC146" s="17"/>
      <c r="BD146" s="17">
        <v>3.4722222222222224E-4</v>
      </c>
      <c r="BE146" s="17">
        <v>6.9444444444444447E-4</v>
      </c>
      <c r="BF146" s="17">
        <v>6.9444444444444447E-4</v>
      </c>
      <c r="BG146" s="17">
        <v>6.9444444444444447E-4</v>
      </c>
      <c r="BH146" s="17">
        <v>6.9444444444444447E-4</v>
      </c>
      <c r="BI146" s="17">
        <v>1.3888888888888889E-3</v>
      </c>
      <c r="BJ146" s="17">
        <v>1.3888888888888889E-3</v>
      </c>
      <c r="BK146" s="17">
        <v>1.3888888888888889E-3</v>
      </c>
      <c r="BL146" s="17">
        <v>1.3888888888888889E-3</v>
      </c>
      <c r="BM146" s="17">
        <v>1.3888888888888889E-3</v>
      </c>
      <c r="BN146" s="17">
        <v>1.3888888888888889E-3</v>
      </c>
      <c r="BO146" s="17">
        <v>1.3888888888888889E-3</v>
      </c>
      <c r="BP146" s="17">
        <f t="shared" si="28"/>
        <v>1.6260162601626016E-3</v>
      </c>
      <c r="BQ146" s="17">
        <f t="shared" si="29"/>
        <v>1.6260162601626016E-3</v>
      </c>
    </row>
    <row r="147" spans="1:69" x14ac:dyDescent="0.25">
      <c r="A147" s="1">
        <f t="shared" si="30"/>
        <v>41</v>
      </c>
      <c r="B147" s="2">
        <f t="shared" si="31"/>
        <v>10</v>
      </c>
      <c r="C147" s="2">
        <f t="shared" si="32"/>
        <v>2021</v>
      </c>
      <c r="D147" s="48">
        <v>44481</v>
      </c>
      <c r="E147" t="s">
        <v>154</v>
      </c>
      <c r="F147" t="s">
        <v>12</v>
      </c>
      <c r="G147" s="47">
        <v>0.33333333333333331</v>
      </c>
      <c r="H147">
        <v>8</v>
      </c>
      <c r="I147">
        <v>113</v>
      </c>
      <c r="J147">
        <v>0</v>
      </c>
      <c r="K147" s="47">
        <v>0</v>
      </c>
      <c r="L147">
        <v>0</v>
      </c>
      <c r="M147" s="47">
        <v>0</v>
      </c>
      <c r="N147">
        <v>0</v>
      </c>
      <c r="O147">
        <v>0</v>
      </c>
      <c r="P147" s="47">
        <v>0</v>
      </c>
      <c r="Q147">
        <v>0</v>
      </c>
      <c r="R147">
        <v>0</v>
      </c>
      <c r="S147">
        <v>0</v>
      </c>
      <c r="T147" s="15">
        <f t="shared" si="33"/>
        <v>0.33333333333333331</v>
      </c>
      <c r="U147" s="16">
        <f t="shared" si="34"/>
        <v>479.99999999999994</v>
      </c>
      <c r="V147" s="17">
        <f t="shared" si="35"/>
        <v>2.9498525073746312E-3</v>
      </c>
      <c r="W147" s="18">
        <f t="shared" si="36"/>
        <v>4.2477876106194685</v>
      </c>
      <c r="X147" s="19">
        <f t="shared" si="37"/>
        <v>0</v>
      </c>
      <c r="Y147" s="17">
        <v>3.4722222222222224E-4</v>
      </c>
      <c r="Z147" s="17">
        <v>3.4722222222222224E-4</v>
      </c>
      <c r="AA147" s="17">
        <v>1.0416666666666667E-3</v>
      </c>
      <c r="AC147" s="17">
        <v>1.3888888888888889E-3</v>
      </c>
      <c r="AD147" s="17">
        <v>4.1666666666666669E-4</v>
      </c>
      <c r="AE147" s="17">
        <v>4.1666666666666669E-4</v>
      </c>
      <c r="AF147" s="17">
        <v>2.4305555555555556E-3</v>
      </c>
      <c r="AG147" s="17">
        <v>1.6203703703703703E-3</v>
      </c>
      <c r="AH147" s="17">
        <v>1.6203703703703703E-3</v>
      </c>
      <c r="AI147" s="17">
        <v>5.5555555555555556E-4</v>
      </c>
      <c r="AJ147" s="17">
        <v>5.5555555555555556E-4</v>
      </c>
      <c r="AK147" s="17">
        <v>5.5555555555555556E-4</v>
      </c>
      <c r="AL147" s="17">
        <v>5.5555555555555556E-4</v>
      </c>
      <c r="AM147" s="17"/>
      <c r="AN147" s="17"/>
      <c r="AO147" s="17"/>
      <c r="AP147" s="17">
        <v>2.0833333333333333E-3</v>
      </c>
      <c r="AQ147" s="17"/>
      <c r="AR147" s="17">
        <v>2.0833333333333333E-3</v>
      </c>
      <c r="AS147" s="17">
        <v>3.472222222222222E-3</v>
      </c>
      <c r="AT147" s="17">
        <v>3.472222222222222E-3</v>
      </c>
      <c r="AU147" s="17">
        <v>3.472222222222222E-3</v>
      </c>
      <c r="AV147" s="17">
        <v>3.472222222222222E-3</v>
      </c>
      <c r="AW147" s="17">
        <v>3.472222222222222E-3</v>
      </c>
      <c r="AX147" s="17"/>
      <c r="AY147" s="17">
        <v>4.6296296296296293E-4</v>
      </c>
      <c r="AZ147" s="17">
        <v>3.4722222222222224E-4</v>
      </c>
      <c r="BA147" s="17"/>
      <c r="BB147" s="17"/>
      <c r="BC147" s="17"/>
      <c r="BD147" s="17">
        <v>3.4722222222222224E-4</v>
      </c>
      <c r="BE147" s="17">
        <v>6.9444444444444447E-4</v>
      </c>
      <c r="BF147" s="17">
        <v>6.9444444444444447E-4</v>
      </c>
      <c r="BG147" s="17">
        <v>6.9444444444444447E-4</v>
      </c>
      <c r="BH147" s="17">
        <v>6.9444444444444447E-4</v>
      </c>
      <c r="BI147" s="17">
        <v>1.3888888888888889E-3</v>
      </c>
      <c r="BJ147" s="17">
        <v>1.3888888888888889E-3</v>
      </c>
      <c r="BK147" s="17">
        <v>1.3888888888888889E-3</v>
      </c>
      <c r="BL147" s="17">
        <v>1.3888888888888889E-3</v>
      </c>
      <c r="BM147" s="17">
        <v>1.3888888888888889E-3</v>
      </c>
      <c r="BN147" s="17">
        <v>1.3888888888888889E-3</v>
      </c>
      <c r="BO147" s="17">
        <v>1.3888888888888889E-3</v>
      </c>
      <c r="BP147" s="17">
        <f t="shared" si="28"/>
        <v>2.9498525073746312E-3</v>
      </c>
      <c r="BQ147" s="17">
        <f t="shared" si="29"/>
        <v>2.9498525073746312E-3</v>
      </c>
    </row>
    <row r="148" spans="1:69" x14ac:dyDescent="0.25">
      <c r="A148" s="1">
        <f t="shared" si="30"/>
        <v>41</v>
      </c>
      <c r="B148" s="2">
        <f t="shared" si="31"/>
        <v>10</v>
      </c>
      <c r="C148" s="2">
        <f t="shared" si="32"/>
        <v>2021</v>
      </c>
      <c r="D148" s="48">
        <v>44481</v>
      </c>
      <c r="E148" t="s">
        <v>60</v>
      </c>
      <c r="F148" t="s">
        <v>13</v>
      </c>
      <c r="G148" s="47">
        <v>0.33680555555555558</v>
      </c>
      <c r="H148">
        <v>8.08</v>
      </c>
      <c r="I148">
        <v>52</v>
      </c>
      <c r="J148">
        <v>0</v>
      </c>
      <c r="K148" s="47">
        <v>0</v>
      </c>
      <c r="L148">
        <v>0</v>
      </c>
      <c r="M148" s="47">
        <v>0</v>
      </c>
      <c r="N148">
        <v>0</v>
      </c>
      <c r="O148">
        <v>0</v>
      </c>
      <c r="P148" s="47">
        <v>0</v>
      </c>
      <c r="Q148">
        <v>0</v>
      </c>
      <c r="R148">
        <v>0</v>
      </c>
      <c r="S148">
        <v>0</v>
      </c>
      <c r="T148" s="15">
        <f t="shared" si="33"/>
        <v>0.33680555555555558</v>
      </c>
      <c r="U148" s="16">
        <f t="shared" si="34"/>
        <v>485</v>
      </c>
      <c r="V148" s="17">
        <f t="shared" si="35"/>
        <v>6.4770299145299149E-3</v>
      </c>
      <c r="W148" s="18">
        <f t="shared" si="36"/>
        <v>9.3269230769230766</v>
      </c>
      <c r="X148" s="19">
        <f t="shared" si="37"/>
        <v>0</v>
      </c>
      <c r="Y148" s="17">
        <v>3.4722222222222224E-4</v>
      </c>
      <c r="Z148" s="17">
        <v>3.4722222222222224E-4</v>
      </c>
      <c r="AA148" s="17">
        <v>1.0416666666666667E-3</v>
      </c>
      <c r="AC148" s="17">
        <v>1.3888888888888889E-3</v>
      </c>
      <c r="AD148" s="17">
        <v>4.1666666666666669E-4</v>
      </c>
      <c r="AE148" s="17">
        <v>4.1666666666666669E-4</v>
      </c>
      <c r="AF148" s="17">
        <v>2.4305555555555556E-3</v>
      </c>
      <c r="AG148" s="17">
        <v>1.6203703703703703E-3</v>
      </c>
      <c r="AH148" s="17">
        <v>1.6203703703703703E-3</v>
      </c>
      <c r="AI148" s="17">
        <v>5.5555555555555556E-4</v>
      </c>
      <c r="AJ148" s="17">
        <v>5.5555555555555556E-4</v>
      </c>
      <c r="AK148" s="17">
        <v>5.5555555555555556E-4</v>
      </c>
      <c r="AL148" s="17">
        <v>5.5555555555555556E-4</v>
      </c>
      <c r="AM148" s="17"/>
      <c r="AN148" s="17"/>
      <c r="AO148" s="17"/>
      <c r="AP148" s="17">
        <v>2.0833333333333333E-3</v>
      </c>
      <c r="AQ148" s="17"/>
      <c r="AR148" s="17">
        <v>2.0833333333333333E-3</v>
      </c>
      <c r="AS148" s="17">
        <v>3.472222222222222E-3</v>
      </c>
      <c r="AT148" s="17">
        <v>3.472222222222222E-3</v>
      </c>
      <c r="AU148" s="17">
        <v>3.472222222222222E-3</v>
      </c>
      <c r="AV148" s="17">
        <v>3.472222222222222E-3</v>
      </c>
      <c r="AW148" s="17">
        <v>3.472222222222222E-3</v>
      </c>
      <c r="AX148" s="17"/>
      <c r="AY148" s="17">
        <v>4.6296296296296293E-4</v>
      </c>
      <c r="AZ148" s="17">
        <v>3.4722222222222224E-4</v>
      </c>
      <c r="BA148" s="17"/>
      <c r="BB148" s="17"/>
      <c r="BC148" s="17"/>
      <c r="BD148" s="17">
        <v>3.4722222222222224E-4</v>
      </c>
      <c r="BE148" s="17">
        <v>6.9444444444444447E-4</v>
      </c>
      <c r="BF148" s="17">
        <v>6.9444444444444447E-4</v>
      </c>
      <c r="BG148" s="17">
        <v>6.9444444444444447E-4</v>
      </c>
      <c r="BH148" s="17">
        <v>6.9444444444444447E-4</v>
      </c>
      <c r="BI148" s="17">
        <v>1.3888888888888889E-3</v>
      </c>
      <c r="BJ148" s="17">
        <v>1.3888888888888889E-3</v>
      </c>
      <c r="BK148" s="17">
        <v>1.3888888888888889E-3</v>
      </c>
      <c r="BL148" s="17">
        <v>1.3888888888888889E-3</v>
      </c>
      <c r="BM148" s="17">
        <v>1.3888888888888889E-3</v>
      </c>
      <c r="BN148" s="17">
        <v>1.3888888888888889E-3</v>
      </c>
      <c r="BO148" s="17">
        <v>1.3888888888888889E-3</v>
      </c>
      <c r="BP148" s="17">
        <f t="shared" si="28"/>
        <v>6.4770299145299149E-3</v>
      </c>
      <c r="BQ148" s="17">
        <f t="shared" si="29"/>
        <v>6.4770299145299149E-3</v>
      </c>
    </row>
    <row r="149" spans="1:69" x14ac:dyDescent="0.25">
      <c r="A149" s="1">
        <f t="shared" si="30"/>
        <v>41</v>
      </c>
      <c r="B149" s="2">
        <f t="shared" si="31"/>
        <v>10</v>
      </c>
      <c r="C149" s="2">
        <f t="shared" si="32"/>
        <v>2021</v>
      </c>
      <c r="D149" s="48">
        <v>44481</v>
      </c>
      <c r="E149" t="s">
        <v>60</v>
      </c>
      <c r="F149" t="s">
        <v>10</v>
      </c>
      <c r="G149" s="47">
        <v>0.33333333333333331</v>
      </c>
      <c r="H149">
        <v>8</v>
      </c>
      <c r="I149">
        <v>39</v>
      </c>
      <c r="J149">
        <v>0</v>
      </c>
      <c r="K149" s="47">
        <v>0</v>
      </c>
      <c r="L149">
        <v>1</v>
      </c>
      <c r="M149" s="47">
        <v>4.1666666666666664E-2</v>
      </c>
      <c r="N149">
        <v>0</v>
      </c>
      <c r="O149">
        <v>0</v>
      </c>
      <c r="P149" s="47">
        <v>0</v>
      </c>
      <c r="Q149">
        <v>0</v>
      </c>
      <c r="R149">
        <v>0</v>
      </c>
      <c r="S149">
        <v>0</v>
      </c>
      <c r="T149" s="15">
        <f t="shared" si="33"/>
        <v>0.33333333333333331</v>
      </c>
      <c r="U149" s="16">
        <f t="shared" si="34"/>
        <v>479.99999999999994</v>
      </c>
      <c r="V149" s="17">
        <f t="shared" si="35"/>
        <v>8.5470085470085461E-3</v>
      </c>
      <c r="W149" s="18">
        <f t="shared" si="36"/>
        <v>12.307692307692307</v>
      </c>
      <c r="X149" s="19">
        <f t="shared" si="37"/>
        <v>0</v>
      </c>
      <c r="Y149" s="17">
        <v>3.4722222222222224E-4</v>
      </c>
      <c r="Z149" s="17">
        <v>3.4722222222222224E-4</v>
      </c>
      <c r="AA149" s="17">
        <v>1.0416666666666667E-3</v>
      </c>
      <c r="AC149" s="17">
        <v>1.3888888888888889E-3</v>
      </c>
      <c r="AD149" s="17">
        <v>4.1666666666666669E-4</v>
      </c>
      <c r="AE149" s="17">
        <v>4.1666666666666669E-4</v>
      </c>
      <c r="AF149" s="17">
        <v>2.4305555555555556E-3</v>
      </c>
      <c r="AG149" s="17">
        <v>1.6203703703703703E-3</v>
      </c>
      <c r="AH149" s="17">
        <v>1.6203703703703703E-3</v>
      </c>
      <c r="AI149" s="17">
        <v>5.5555555555555556E-4</v>
      </c>
      <c r="AJ149" s="17">
        <v>5.5555555555555556E-4</v>
      </c>
      <c r="AK149" s="17">
        <v>5.5555555555555556E-4</v>
      </c>
      <c r="AL149" s="17">
        <v>5.5555555555555556E-4</v>
      </c>
      <c r="AM149" s="17"/>
      <c r="AN149" s="17"/>
      <c r="AO149" s="17"/>
      <c r="AP149" s="17">
        <v>2.0833333333333333E-3</v>
      </c>
      <c r="AQ149" s="17"/>
      <c r="AR149" s="17">
        <v>2.0833333333333333E-3</v>
      </c>
      <c r="AS149" s="17">
        <v>3.472222222222222E-3</v>
      </c>
      <c r="AT149" s="17">
        <v>3.472222222222222E-3</v>
      </c>
      <c r="AU149" s="17">
        <v>3.472222222222222E-3</v>
      </c>
      <c r="AV149" s="17">
        <v>3.472222222222222E-3</v>
      </c>
      <c r="AW149" s="17">
        <v>3.472222222222222E-3</v>
      </c>
      <c r="AX149" s="17"/>
      <c r="AY149" s="17">
        <v>4.6296296296296293E-4</v>
      </c>
      <c r="AZ149" s="17">
        <v>3.4722222222222224E-4</v>
      </c>
      <c r="BA149" s="17"/>
      <c r="BB149" s="17"/>
      <c r="BC149" s="17"/>
      <c r="BD149" s="17">
        <v>3.4722222222222224E-4</v>
      </c>
      <c r="BE149" s="17">
        <v>6.9444444444444447E-4</v>
      </c>
      <c r="BF149" s="17">
        <v>6.9444444444444447E-4</v>
      </c>
      <c r="BG149" s="17">
        <v>6.9444444444444447E-4</v>
      </c>
      <c r="BH149" s="17">
        <v>6.9444444444444447E-4</v>
      </c>
      <c r="BI149" s="17">
        <v>1.3888888888888889E-3</v>
      </c>
      <c r="BJ149" s="17">
        <v>1.3888888888888889E-3</v>
      </c>
      <c r="BK149" s="17">
        <v>1.3888888888888889E-3</v>
      </c>
      <c r="BL149" s="17">
        <v>1.3888888888888889E-3</v>
      </c>
      <c r="BM149" s="17">
        <v>1.3888888888888889E-3</v>
      </c>
      <c r="BN149" s="17">
        <v>1.3888888888888889E-3</v>
      </c>
      <c r="BO149" s="17">
        <v>1.3888888888888889E-3</v>
      </c>
      <c r="BP149" s="17">
        <f t="shared" si="28"/>
        <v>8.5470085470085461E-3</v>
      </c>
      <c r="BQ149" s="17">
        <f t="shared" si="29"/>
        <v>8.5470085470085461E-3</v>
      </c>
    </row>
    <row r="150" spans="1:69" x14ac:dyDescent="0.25">
      <c r="A150" s="1">
        <f t="shared" si="30"/>
        <v>41</v>
      </c>
      <c r="B150" s="2">
        <f t="shared" si="31"/>
        <v>10</v>
      </c>
      <c r="C150" s="2">
        <f t="shared" si="32"/>
        <v>2021</v>
      </c>
      <c r="D150" s="48">
        <v>44481</v>
      </c>
      <c r="E150" t="s">
        <v>60</v>
      </c>
      <c r="F150" t="s">
        <v>12</v>
      </c>
      <c r="G150" s="47">
        <v>0.33333333333333331</v>
      </c>
      <c r="H150">
        <v>8</v>
      </c>
      <c r="I150">
        <v>109</v>
      </c>
      <c r="J150">
        <v>0</v>
      </c>
      <c r="K150" s="47">
        <v>0</v>
      </c>
      <c r="L150">
        <v>0</v>
      </c>
      <c r="M150" s="47">
        <v>0</v>
      </c>
      <c r="N150">
        <v>0</v>
      </c>
      <c r="O150">
        <v>0</v>
      </c>
      <c r="P150" s="47">
        <v>0</v>
      </c>
      <c r="Q150">
        <v>0</v>
      </c>
      <c r="R150">
        <v>0</v>
      </c>
      <c r="S150">
        <v>0</v>
      </c>
      <c r="T150" s="15">
        <f t="shared" si="33"/>
        <v>0.33333333333333331</v>
      </c>
      <c r="U150" s="16">
        <f t="shared" si="34"/>
        <v>479.99999999999994</v>
      </c>
      <c r="V150" s="17">
        <f t="shared" si="35"/>
        <v>3.0581039755351682E-3</v>
      </c>
      <c r="W150" s="18">
        <f t="shared" si="36"/>
        <v>4.4036697247706416</v>
      </c>
      <c r="X150" s="19">
        <f t="shared" si="37"/>
        <v>0</v>
      </c>
      <c r="Y150" s="17">
        <v>3.4722222222222224E-4</v>
      </c>
      <c r="Z150" s="17">
        <v>3.4722222222222224E-4</v>
      </c>
      <c r="AA150" s="17">
        <v>1.0416666666666667E-3</v>
      </c>
      <c r="AC150" s="17">
        <v>1.3888888888888889E-3</v>
      </c>
      <c r="AD150" s="17">
        <v>4.1666666666666669E-4</v>
      </c>
      <c r="AE150" s="17">
        <v>4.1666666666666669E-4</v>
      </c>
      <c r="AF150" s="17">
        <v>2.4305555555555556E-3</v>
      </c>
      <c r="AG150" s="17">
        <v>1.6203703703703703E-3</v>
      </c>
      <c r="AH150" s="17">
        <v>1.6203703703703703E-3</v>
      </c>
      <c r="AI150" s="17">
        <v>5.5555555555555556E-4</v>
      </c>
      <c r="AJ150" s="17">
        <v>5.5555555555555556E-4</v>
      </c>
      <c r="AK150" s="17">
        <v>5.5555555555555556E-4</v>
      </c>
      <c r="AL150" s="17">
        <v>5.5555555555555556E-4</v>
      </c>
      <c r="AM150" s="17"/>
      <c r="AN150" s="17"/>
      <c r="AO150" s="17"/>
      <c r="AP150" s="17">
        <v>2.0833333333333333E-3</v>
      </c>
      <c r="AQ150" s="17"/>
      <c r="AR150" s="17">
        <v>2.0833333333333333E-3</v>
      </c>
      <c r="AS150" s="17">
        <v>3.472222222222222E-3</v>
      </c>
      <c r="AT150" s="17">
        <v>3.472222222222222E-3</v>
      </c>
      <c r="AU150" s="17">
        <v>3.472222222222222E-3</v>
      </c>
      <c r="AV150" s="17">
        <v>3.472222222222222E-3</v>
      </c>
      <c r="AW150" s="17">
        <v>3.472222222222222E-3</v>
      </c>
      <c r="AX150" s="17"/>
      <c r="AY150" s="17">
        <v>4.6296296296296293E-4</v>
      </c>
      <c r="AZ150" s="17">
        <v>3.4722222222222224E-4</v>
      </c>
      <c r="BA150" s="17"/>
      <c r="BB150" s="17"/>
      <c r="BC150" s="17"/>
      <c r="BD150" s="17">
        <v>3.4722222222222224E-4</v>
      </c>
      <c r="BE150" s="17">
        <v>6.9444444444444447E-4</v>
      </c>
      <c r="BF150" s="17">
        <v>6.9444444444444447E-4</v>
      </c>
      <c r="BG150" s="17">
        <v>6.9444444444444447E-4</v>
      </c>
      <c r="BH150" s="17">
        <v>6.9444444444444447E-4</v>
      </c>
      <c r="BI150" s="17">
        <v>1.3888888888888889E-3</v>
      </c>
      <c r="BJ150" s="17">
        <v>1.3888888888888889E-3</v>
      </c>
      <c r="BK150" s="17">
        <v>1.3888888888888889E-3</v>
      </c>
      <c r="BL150" s="17">
        <v>1.3888888888888889E-3</v>
      </c>
      <c r="BM150" s="17">
        <v>1.3888888888888889E-3</v>
      </c>
      <c r="BN150" s="17">
        <v>1.3888888888888889E-3</v>
      </c>
      <c r="BO150" s="17">
        <v>1.3888888888888889E-3</v>
      </c>
      <c r="BP150" s="17">
        <f t="shared" si="28"/>
        <v>3.0581039755351682E-3</v>
      </c>
      <c r="BQ150" s="17">
        <f t="shared" si="29"/>
        <v>3.0581039755351682E-3</v>
      </c>
    </row>
    <row r="151" spans="1:69" x14ac:dyDescent="0.25">
      <c r="A151" s="1">
        <f t="shared" si="30"/>
        <v>41</v>
      </c>
      <c r="B151" s="2">
        <f t="shared" si="31"/>
        <v>10</v>
      </c>
      <c r="C151" s="2">
        <f t="shared" si="32"/>
        <v>2021</v>
      </c>
      <c r="D151" s="48">
        <v>44481</v>
      </c>
      <c r="E151" t="s">
        <v>20</v>
      </c>
      <c r="F151" t="s">
        <v>14</v>
      </c>
      <c r="G151" s="47">
        <v>0.3125</v>
      </c>
      <c r="H151">
        <v>7.5</v>
      </c>
      <c r="I151">
        <v>195</v>
      </c>
      <c r="J151">
        <v>0</v>
      </c>
      <c r="K151" s="47">
        <v>0</v>
      </c>
      <c r="L151">
        <v>0</v>
      </c>
      <c r="M151" s="47">
        <v>0</v>
      </c>
      <c r="N151">
        <v>130</v>
      </c>
      <c r="O151">
        <v>0</v>
      </c>
      <c r="P151" s="47">
        <v>0</v>
      </c>
      <c r="Q151">
        <v>0</v>
      </c>
      <c r="R151">
        <v>0</v>
      </c>
      <c r="S151">
        <v>0</v>
      </c>
      <c r="T151" s="15">
        <f t="shared" si="33"/>
        <v>0.3125</v>
      </c>
      <c r="U151" s="16">
        <f t="shared" si="34"/>
        <v>450</v>
      </c>
      <c r="V151" s="17">
        <f t="shared" si="35"/>
        <v>1.6025641025641025E-3</v>
      </c>
      <c r="W151" s="18">
        <f t="shared" si="36"/>
        <v>2.3076923076923075</v>
      </c>
      <c r="X151" s="19">
        <f t="shared" si="37"/>
        <v>66.666666666666671</v>
      </c>
      <c r="Y151" s="17">
        <v>3.4722222222222224E-4</v>
      </c>
      <c r="Z151" s="17">
        <v>3.4722222222222224E-4</v>
      </c>
      <c r="AA151" s="17">
        <v>1.0416666666666667E-3</v>
      </c>
      <c r="AC151" s="17">
        <v>1.3888888888888889E-3</v>
      </c>
      <c r="AD151" s="17">
        <v>4.1666666666666669E-4</v>
      </c>
      <c r="AE151" s="17">
        <v>4.1666666666666669E-4</v>
      </c>
      <c r="AF151" s="17">
        <v>2.4305555555555556E-3</v>
      </c>
      <c r="AG151" s="17">
        <v>1.6203703703703703E-3</v>
      </c>
      <c r="AH151" s="17">
        <v>1.6203703703703703E-3</v>
      </c>
      <c r="AI151" s="17">
        <v>5.5555555555555556E-4</v>
      </c>
      <c r="AJ151" s="17">
        <v>5.5555555555555556E-4</v>
      </c>
      <c r="AK151" s="17">
        <v>5.5555555555555556E-4</v>
      </c>
      <c r="AL151" s="17">
        <v>5.5555555555555556E-4</v>
      </c>
      <c r="AM151" s="17"/>
      <c r="AN151" s="17"/>
      <c r="AO151" s="17"/>
      <c r="AP151" s="17">
        <v>2.0833333333333333E-3</v>
      </c>
      <c r="AQ151" s="17"/>
      <c r="AR151" s="17">
        <v>2.0833333333333333E-3</v>
      </c>
      <c r="AS151" s="17">
        <v>3.472222222222222E-3</v>
      </c>
      <c r="AT151" s="17">
        <v>3.472222222222222E-3</v>
      </c>
      <c r="AU151" s="17">
        <v>3.472222222222222E-3</v>
      </c>
      <c r="AV151" s="17">
        <v>3.472222222222222E-3</v>
      </c>
      <c r="AW151" s="17">
        <v>3.472222222222222E-3</v>
      </c>
      <c r="AX151" s="17"/>
      <c r="AY151" s="17">
        <v>4.6296296296296293E-4</v>
      </c>
      <c r="AZ151" s="17">
        <v>3.4722222222222224E-4</v>
      </c>
      <c r="BA151" s="17"/>
      <c r="BB151" s="17"/>
      <c r="BC151" s="17"/>
      <c r="BD151" s="17">
        <v>3.4722222222222224E-4</v>
      </c>
      <c r="BE151" s="17">
        <v>6.9444444444444447E-4</v>
      </c>
      <c r="BF151" s="17">
        <v>6.9444444444444447E-4</v>
      </c>
      <c r="BG151" s="17">
        <v>6.9444444444444447E-4</v>
      </c>
      <c r="BH151" s="17">
        <v>6.9444444444444447E-4</v>
      </c>
      <c r="BI151" s="17">
        <v>1.3888888888888889E-3</v>
      </c>
      <c r="BJ151" s="17">
        <v>1.3888888888888889E-3</v>
      </c>
      <c r="BK151" s="17">
        <v>1.3888888888888889E-3</v>
      </c>
      <c r="BL151" s="17">
        <v>1.3888888888888889E-3</v>
      </c>
      <c r="BM151" s="17">
        <v>1.3888888888888889E-3</v>
      </c>
      <c r="BN151" s="17">
        <v>1.3888888888888889E-3</v>
      </c>
      <c r="BO151" s="17">
        <v>1.3888888888888889E-3</v>
      </c>
      <c r="BP151" s="17">
        <f t="shared" si="28"/>
        <v>1.6025641025641025E-3</v>
      </c>
      <c r="BQ151" s="17">
        <f t="shared" si="29"/>
        <v>1.6025641025641025E-3</v>
      </c>
    </row>
    <row r="152" spans="1:69" x14ac:dyDescent="0.25">
      <c r="A152" s="1">
        <f t="shared" si="30"/>
        <v>41</v>
      </c>
      <c r="B152" s="2">
        <f t="shared" si="31"/>
        <v>10</v>
      </c>
      <c r="C152" s="2">
        <f t="shared" si="32"/>
        <v>2021</v>
      </c>
      <c r="D152" s="48">
        <v>44481</v>
      </c>
      <c r="E152" t="s">
        <v>20</v>
      </c>
      <c r="F152" t="s">
        <v>15</v>
      </c>
      <c r="G152" s="47">
        <v>0.3125</v>
      </c>
      <c r="H152">
        <v>7.5</v>
      </c>
      <c r="I152">
        <v>131</v>
      </c>
      <c r="J152">
        <v>0</v>
      </c>
      <c r="K152" s="47">
        <v>0</v>
      </c>
      <c r="L152">
        <v>0.75</v>
      </c>
      <c r="M152" s="47">
        <v>3.125E-2</v>
      </c>
      <c r="N152">
        <v>77</v>
      </c>
      <c r="O152">
        <v>0</v>
      </c>
      <c r="P152" s="47">
        <v>0</v>
      </c>
      <c r="Q152">
        <v>0</v>
      </c>
      <c r="R152">
        <v>0</v>
      </c>
      <c r="S152">
        <v>0</v>
      </c>
      <c r="T152" s="15">
        <f t="shared" si="33"/>
        <v>0.3125</v>
      </c>
      <c r="U152" s="16">
        <f t="shared" si="34"/>
        <v>450</v>
      </c>
      <c r="V152" s="17">
        <f t="shared" si="35"/>
        <v>2.3854961832061069E-3</v>
      </c>
      <c r="W152" s="18">
        <f t="shared" si="36"/>
        <v>3.4351145038167941</v>
      </c>
      <c r="X152" s="19">
        <f t="shared" si="37"/>
        <v>58.778625954198475</v>
      </c>
      <c r="Y152" s="17">
        <v>3.4722222222222224E-4</v>
      </c>
      <c r="Z152" s="17">
        <v>3.4722222222222224E-4</v>
      </c>
      <c r="AA152" s="17">
        <v>1.0416666666666667E-3</v>
      </c>
      <c r="AC152" s="17">
        <v>1.3888888888888889E-3</v>
      </c>
      <c r="AD152" s="17">
        <v>4.1666666666666669E-4</v>
      </c>
      <c r="AE152" s="17">
        <v>4.1666666666666669E-4</v>
      </c>
      <c r="AF152" s="17">
        <v>2.4305555555555556E-3</v>
      </c>
      <c r="AG152" s="17">
        <v>1.6203703703703703E-3</v>
      </c>
      <c r="AH152" s="17">
        <v>1.6203703703703703E-3</v>
      </c>
      <c r="AI152" s="17">
        <v>5.5555555555555556E-4</v>
      </c>
      <c r="AJ152" s="17">
        <v>5.5555555555555556E-4</v>
      </c>
      <c r="AK152" s="17">
        <v>5.5555555555555556E-4</v>
      </c>
      <c r="AL152" s="17">
        <v>5.5555555555555556E-4</v>
      </c>
      <c r="AM152" s="17"/>
      <c r="AN152" s="17"/>
      <c r="AO152" s="17"/>
      <c r="AP152" s="17">
        <v>2.0833333333333333E-3</v>
      </c>
      <c r="AQ152" s="17"/>
      <c r="AR152" s="17">
        <v>2.0833333333333333E-3</v>
      </c>
      <c r="AS152" s="17">
        <v>3.472222222222222E-3</v>
      </c>
      <c r="AT152" s="17">
        <v>3.472222222222222E-3</v>
      </c>
      <c r="AU152" s="17">
        <v>3.472222222222222E-3</v>
      </c>
      <c r="AV152" s="17">
        <v>3.472222222222222E-3</v>
      </c>
      <c r="AW152" s="17">
        <v>3.472222222222222E-3</v>
      </c>
      <c r="AX152" s="17"/>
      <c r="AY152" s="17">
        <v>4.6296296296296293E-4</v>
      </c>
      <c r="AZ152" s="17">
        <v>3.4722222222222224E-4</v>
      </c>
      <c r="BA152" s="17"/>
      <c r="BB152" s="17"/>
      <c r="BC152" s="17"/>
      <c r="BD152" s="17">
        <v>3.4722222222222224E-4</v>
      </c>
      <c r="BE152" s="17">
        <v>6.9444444444444447E-4</v>
      </c>
      <c r="BF152" s="17">
        <v>6.9444444444444447E-4</v>
      </c>
      <c r="BG152" s="17">
        <v>6.9444444444444447E-4</v>
      </c>
      <c r="BH152" s="17">
        <v>6.9444444444444447E-4</v>
      </c>
      <c r="BI152" s="17">
        <v>1.3888888888888889E-3</v>
      </c>
      <c r="BJ152" s="17">
        <v>1.3888888888888889E-3</v>
      </c>
      <c r="BK152" s="17">
        <v>1.3888888888888889E-3</v>
      </c>
      <c r="BL152" s="17">
        <v>1.3888888888888889E-3</v>
      </c>
      <c r="BM152" s="17">
        <v>1.3888888888888889E-3</v>
      </c>
      <c r="BN152" s="17">
        <v>1.3888888888888889E-3</v>
      </c>
      <c r="BO152" s="17">
        <v>1.3888888888888889E-3</v>
      </c>
      <c r="BP152" s="17">
        <f t="shared" si="28"/>
        <v>2.3854961832061069E-3</v>
      </c>
      <c r="BQ152" s="17">
        <f t="shared" si="29"/>
        <v>2.3854961832061069E-3</v>
      </c>
    </row>
    <row r="153" spans="1:69" x14ac:dyDescent="0.25">
      <c r="A153" s="1">
        <f t="shared" si="30"/>
        <v>41</v>
      </c>
      <c r="B153" s="2">
        <f t="shared" si="31"/>
        <v>10</v>
      </c>
      <c r="C153" s="2">
        <f t="shared" si="32"/>
        <v>2021</v>
      </c>
      <c r="D153" s="48">
        <v>44481</v>
      </c>
      <c r="E153" t="s">
        <v>20</v>
      </c>
      <c r="F153" t="s">
        <v>36</v>
      </c>
      <c r="G153" s="47">
        <v>4.1666666666666664E-2</v>
      </c>
      <c r="H153">
        <v>1</v>
      </c>
      <c r="I153">
        <v>34</v>
      </c>
      <c r="J153">
        <v>0</v>
      </c>
      <c r="K153" s="47">
        <v>0</v>
      </c>
      <c r="L153">
        <v>0.17</v>
      </c>
      <c r="M153" s="47">
        <v>6.9444444444444441E-3</v>
      </c>
      <c r="N153">
        <v>10</v>
      </c>
      <c r="O153">
        <v>0</v>
      </c>
      <c r="P153" s="47">
        <v>0</v>
      </c>
      <c r="Q153">
        <v>0</v>
      </c>
      <c r="R153">
        <v>0</v>
      </c>
      <c r="S153">
        <v>0</v>
      </c>
      <c r="T153" s="15">
        <f t="shared" si="33"/>
        <v>4.1666666666666664E-2</v>
      </c>
      <c r="U153" s="16">
        <f t="shared" si="34"/>
        <v>59.999999999999993</v>
      </c>
      <c r="V153" s="17">
        <f t="shared" si="35"/>
        <v>1.2254901960784314E-3</v>
      </c>
      <c r="W153" s="18">
        <f t="shared" si="36"/>
        <v>1.7647058823529409</v>
      </c>
      <c r="X153" s="19">
        <f t="shared" si="37"/>
        <v>29.411764705882351</v>
      </c>
      <c r="Y153" s="17">
        <v>3.4722222222222224E-4</v>
      </c>
      <c r="Z153" s="17">
        <v>3.4722222222222224E-4</v>
      </c>
      <c r="AA153" s="17">
        <v>1.0416666666666667E-3</v>
      </c>
      <c r="AC153" s="17">
        <v>1.3888888888888889E-3</v>
      </c>
      <c r="AD153" s="17">
        <v>4.1666666666666669E-4</v>
      </c>
      <c r="AE153" s="17">
        <v>4.1666666666666669E-4</v>
      </c>
      <c r="AF153" s="17">
        <v>2.4305555555555556E-3</v>
      </c>
      <c r="AG153" s="17">
        <v>1.6203703703703703E-3</v>
      </c>
      <c r="AH153" s="17">
        <v>1.6203703703703703E-3</v>
      </c>
      <c r="AI153" s="17">
        <v>5.5555555555555556E-4</v>
      </c>
      <c r="AJ153" s="17">
        <v>5.5555555555555556E-4</v>
      </c>
      <c r="AK153" s="17">
        <v>5.5555555555555556E-4</v>
      </c>
      <c r="AL153" s="17">
        <v>5.5555555555555556E-4</v>
      </c>
      <c r="AM153" s="17"/>
      <c r="AN153" s="17"/>
      <c r="AO153" s="17"/>
      <c r="AP153" s="17">
        <v>2.0833333333333333E-3</v>
      </c>
      <c r="AQ153" s="17"/>
      <c r="AR153" s="17">
        <v>2.0833333333333333E-3</v>
      </c>
      <c r="AS153" s="17">
        <v>3.472222222222222E-3</v>
      </c>
      <c r="AT153" s="17">
        <v>3.472222222222222E-3</v>
      </c>
      <c r="AU153" s="17">
        <v>3.472222222222222E-3</v>
      </c>
      <c r="AV153" s="17">
        <v>3.472222222222222E-3</v>
      </c>
      <c r="AW153" s="17">
        <v>3.472222222222222E-3</v>
      </c>
      <c r="AX153" s="17"/>
      <c r="AY153" s="17">
        <v>4.6296296296296293E-4</v>
      </c>
      <c r="AZ153" s="17">
        <v>3.4722222222222224E-4</v>
      </c>
      <c r="BA153" s="17"/>
      <c r="BB153" s="17"/>
      <c r="BC153" s="17"/>
      <c r="BD153" s="17">
        <v>3.4722222222222224E-4</v>
      </c>
      <c r="BE153" s="17">
        <v>6.9444444444444447E-4</v>
      </c>
      <c r="BF153" s="17">
        <v>6.9444444444444447E-4</v>
      </c>
      <c r="BG153" s="17">
        <v>6.9444444444444447E-4</v>
      </c>
      <c r="BH153" s="17">
        <v>6.9444444444444447E-4</v>
      </c>
      <c r="BI153" s="17">
        <v>1.3888888888888889E-3</v>
      </c>
      <c r="BJ153" s="17">
        <v>1.3888888888888889E-3</v>
      </c>
      <c r="BK153" s="17">
        <v>1.3888888888888889E-3</v>
      </c>
      <c r="BL153" s="17">
        <v>1.3888888888888889E-3</v>
      </c>
      <c r="BM153" s="17">
        <v>1.3888888888888889E-3</v>
      </c>
      <c r="BN153" s="17">
        <v>1.3888888888888889E-3</v>
      </c>
      <c r="BO153" s="17">
        <v>1.3888888888888889E-3</v>
      </c>
      <c r="BP153" s="17">
        <f t="shared" si="28"/>
        <v>1.2254901960784314E-3</v>
      </c>
      <c r="BQ153" s="17">
        <f t="shared" si="29"/>
        <v>1.2254901960784314E-3</v>
      </c>
    </row>
    <row r="154" spans="1:69" x14ac:dyDescent="0.25">
      <c r="A154" s="1">
        <f t="shared" si="30"/>
        <v>41</v>
      </c>
      <c r="B154" s="2">
        <f t="shared" si="31"/>
        <v>10</v>
      </c>
      <c r="C154" s="2">
        <f t="shared" si="32"/>
        <v>2021</v>
      </c>
      <c r="D154" s="48">
        <v>44481</v>
      </c>
      <c r="E154" t="s">
        <v>61</v>
      </c>
      <c r="F154" t="s">
        <v>36</v>
      </c>
      <c r="G154" s="47">
        <v>0.3125</v>
      </c>
      <c r="H154">
        <v>7.5</v>
      </c>
      <c r="I154">
        <v>293</v>
      </c>
      <c r="J154">
        <v>0</v>
      </c>
      <c r="K154" s="47">
        <v>0</v>
      </c>
      <c r="L154">
        <v>0.83</v>
      </c>
      <c r="M154" s="47">
        <v>3.4722222222222224E-2</v>
      </c>
      <c r="N154">
        <v>0</v>
      </c>
      <c r="O154">
        <v>0</v>
      </c>
      <c r="P154" s="47">
        <v>0</v>
      </c>
      <c r="Q154">
        <v>48</v>
      </c>
      <c r="R154">
        <v>0</v>
      </c>
      <c r="S154">
        <v>0</v>
      </c>
      <c r="T154" s="15">
        <f t="shared" si="33"/>
        <v>0.3125</v>
      </c>
      <c r="U154" s="16">
        <f t="shared" si="34"/>
        <v>450</v>
      </c>
      <c r="V154" s="17">
        <f t="shared" si="35"/>
        <v>1.0665529010238908E-3</v>
      </c>
      <c r="W154" s="18">
        <f t="shared" si="36"/>
        <v>1.5358361774744027</v>
      </c>
      <c r="X154" s="19">
        <f t="shared" si="37"/>
        <v>0</v>
      </c>
      <c r="Y154" s="17">
        <v>3.4722222222222224E-4</v>
      </c>
      <c r="Z154" s="17">
        <v>3.4722222222222224E-4</v>
      </c>
      <c r="AA154" s="17">
        <v>1.0416666666666667E-3</v>
      </c>
      <c r="AC154" s="17">
        <v>1.3888888888888889E-3</v>
      </c>
      <c r="AD154" s="17">
        <v>4.1666666666666669E-4</v>
      </c>
      <c r="AE154" s="17">
        <v>4.1666666666666669E-4</v>
      </c>
      <c r="AF154" s="17">
        <v>2.4305555555555556E-3</v>
      </c>
      <c r="AG154" s="17">
        <v>1.6203703703703703E-3</v>
      </c>
      <c r="AH154" s="17">
        <v>1.6203703703703703E-3</v>
      </c>
      <c r="AI154" s="17">
        <v>5.5555555555555556E-4</v>
      </c>
      <c r="AJ154" s="17">
        <v>5.5555555555555556E-4</v>
      </c>
      <c r="AK154" s="17">
        <v>5.5555555555555556E-4</v>
      </c>
      <c r="AL154" s="17">
        <v>5.5555555555555556E-4</v>
      </c>
      <c r="AM154" s="17"/>
      <c r="AN154" s="17"/>
      <c r="AO154" s="17"/>
      <c r="AP154" s="17">
        <v>2.0833333333333333E-3</v>
      </c>
      <c r="AQ154" s="17"/>
      <c r="AR154" s="17">
        <v>2.0833333333333333E-3</v>
      </c>
      <c r="AS154" s="17">
        <v>3.472222222222222E-3</v>
      </c>
      <c r="AT154" s="17">
        <v>3.472222222222222E-3</v>
      </c>
      <c r="AU154" s="17">
        <v>3.472222222222222E-3</v>
      </c>
      <c r="AV154" s="17">
        <v>3.472222222222222E-3</v>
      </c>
      <c r="AW154" s="17">
        <v>3.472222222222222E-3</v>
      </c>
      <c r="AX154" s="17"/>
      <c r="AY154" s="17">
        <v>4.6296296296296293E-4</v>
      </c>
      <c r="AZ154" s="17">
        <v>3.4722222222222224E-4</v>
      </c>
      <c r="BA154" s="17"/>
      <c r="BB154" s="17"/>
      <c r="BC154" s="17"/>
      <c r="BD154" s="17">
        <v>3.4722222222222224E-4</v>
      </c>
      <c r="BE154" s="17">
        <v>6.9444444444444447E-4</v>
      </c>
      <c r="BF154" s="17">
        <v>6.9444444444444447E-4</v>
      </c>
      <c r="BG154" s="17">
        <v>6.9444444444444447E-4</v>
      </c>
      <c r="BH154" s="17">
        <v>6.9444444444444447E-4</v>
      </c>
      <c r="BI154" s="17">
        <v>1.3888888888888889E-3</v>
      </c>
      <c r="BJ154" s="17">
        <v>1.3888888888888889E-3</v>
      </c>
      <c r="BK154" s="17">
        <v>1.3888888888888889E-3</v>
      </c>
      <c r="BL154" s="17">
        <v>1.3888888888888889E-3</v>
      </c>
      <c r="BM154" s="17">
        <v>1.3888888888888889E-3</v>
      </c>
      <c r="BN154" s="17">
        <v>1.3888888888888889E-3</v>
      </c>
      <c r="BO154" s="17">
        <v>1.3888888888888889E-3</v>
      </c>
      <c r="BP154" s="17">
        <f t="shared" si="28"/>
        <v>1.0665529010238908E-3</v>
      </c>
      <c r="BQ154" s="17">
        <f t="shared" si="29"/>
        <v>1.0665529010238908E-3</v>
      </c>
    </row>
    <row r="155" spans="1:69" x14ac:dyDescent="0.25">
      <c r="A155" s="1">
        <f t="shared" si="30"/>
        <v>41</v>
      </c>
      <c r="B155" s="2">
        <f t="shared" si="31"/>
        <v>10</v>
      </c>
      <c r="C155" s="2">
        <f t="shared" si="32"/>
        <v>2021</v>
      </c>
      <c r="D155" s="48">
        <v>44481</v>
      </c>
      <c r="E155" t="s">
        <v>61</v>
      </c>
      <c r="F155" t="s">
        <v>14</v>
      </c>
      <c r="G155" s="47">
        <v>0.3125</v>
      </c>
      <c r="H155">
        <v>7.5</v>
      </c>
      <c r="I155">
        <v>395</v>
      </c>
      <c r="J155">
        <v>0</v>
      </c>
      <c r="K155" s="47">
        <v>0</v>
      </c>
      <c r="L155">
        <v>0.5</v>
      </c>
      <c r="M155" s="47">
        <v>2.0833333333333332E-2</v>
      </c>
      <c r="N155">
        <v>0</v>
      </c>
      <c r="O155">
        <v>0</v>
      </c>
      <c r="P155" s="47">
        <v>0</v>
      </c>
      <c r="Q155">
        <v>55</v>
      </c>
      <c r="R155">
        <v>0</v>
      </c>
      <c r="S155">
        <v>0</v>
      </c>
      <c r="T155" s="15">
        <f t="shared" si="33"/>
        <v>0.3125</v>
      </c>
      <c r="U155" s="16">
        <f t="shared" si="34"/>
        <v>450</v>
      </c>
      <c r="V155" s="17">
        <f t="shared" si="35"/>
        <v>7.911392405063291E-4</v>
      </c>
      <c r="W155" s="18">
        <f t="shared" si="36"/>
        <v>1.139240506329114</v>
      </c>
      <c r="X155" s="19">
        <f t="shared" si="37"/>
        <v>0</v>
      </c>
      <c r="Y155" s="17">
        <v>3.4722222222222224E-4</v>
      </c>
      <c r="Z155" s="17">
        <v>3.4722222222222224E-4</v>
      </c>
      <c r="AA155" s="17">
        <v>1.0416666666666667E-3</v>
      </c>
      <c r="AC155" s="17">
        <v>1.3888888888888889E-3</v>
      </c>
      <c r="AD155" s="17">
        <v>4.1666666666666669E-4</v>
      </c>
      <c r="AE155" s="17">
        <v>4.1666666666666669E-4</v>
      </c>
      <c r="AF155" s="17">
        <v>2.4305555555555556E-3</v>
      </c>
      <c r="AG155" s="17">
        <v>1.6203703703703703E-3</v>
      </c>
      <c r="AH155" s="17">
        <v>1.6203703703703703E-3</v>
      </c>
      <c r="AI155" s="17">
        <v>5.5555555555555556E-4</v>
      </c>
      <c r="AJ155" s="17">
        <v>5.5555555555555556E-4</v>
      </c>
      <c r="AK155" s="17">
        <v>5.5555555555555556E-4</v>
      </c>
      <c r="AL155" s="17">
        <v>5.5555555555555556E-4</v>
      </c>
      <c r="AM155" s="17"/>
      <c r="AN155" s="17"/>
      <c r="AO155" s="17"/>
      <c r="AP155" s="17">
        <v>2.0833333333333333E-3</v>
      </c>
      <c r="AQ155" s="17"/>
      <c r="AR155" s="17">
        <v>2.0833333333333333E-3</v>
      </c>
      <c r="AS155" s="17">
        <v>3.472222222222222E-3</v>
      </c>
      <c r="AT155" s="17">
        <v>3.472222222222222E-3</v>
      </c>
      <c r="AU155" s="17">
        <v>3.472222222222222E-3</v>
      </c>
      <c r="AV155" s="17">
        <v>3.472222222222222E-3</v>
      </c>
      <c r="AW155" s="17">
        <v>3.472222222222222E-3</v>
      </c>
      <c r="AX155" s="17"/>
      <c r="AY155" s="17">
        <v>4.6296296296296293E-4</v>
      </c>
      <c r="AZ155" s="17">
        <v>3.4722222222222224E-4</v>
      </c>
      <c r="BA155" s="17"/>
      <c r="BB155" s="17"/>
      <c r="BC155" s="17"/>
      <c r="BD155" s="17">
        <v>3.4722222222222224E-4</v>
      </c>
      <c r="BE155" s="17">
        <v>6.9444444444444447E-4</v>
      </c>
      <c r="BF155" s="17">
        <v>6.9444444444444447E-4</v>
      </c>
      <c r="BG155" s="17">
        <v>6.9444444444444447E-4</v>
      </c>
      <c r="BH155" s="17">
        <v>6.9444444444444447E-4</v>
      </c>
      <c r="BI155" s="17">
        <v>1.3888888888888889E-3</v>
      </c>
      <c r="BJ155" s="17">
        <v>1.3888888888888889E-3</v>
      </c>
      <c r="BK155" s="17">
        <v>1.3888888888888889E-3</v>
      </c>
      <c r="BL155" s="17">
        <v>1.3888888888888889E-3</v>
      </c>
      <c r="BM155" s="17">
        <v>1.3888888888888889E-3</v>
      </c>
      <c r="BN155" s="17">
        <v>1.3888888888888889E-3</v>
      </c>
      <c r="BO155" s="17">
        <v>1.3888888888888889E-3</v>
      </c>
      <c r="BP155" s="17">
        <f t="shared" si="28"/>
        <v>7.911392405063291E-4</v>
      </c>
      <c r="BQ155" s="17">
        <f t="shared" si="29"/>
        <v>7.911392405063291E-4</v>
      </c>
    </row>
    <row r="156" spans="1:69" x14ac:dyDescent="0.25">
      <c r="A156" s="1">
        <f t="shared" si="30"/>
        <v>41</v>
      </c>
      <c r="B156" s="2">
        <f t="shared" si="31"/>
        <v>10</v>
      </c>
      <c r="C156" s="2">
        <f t="shared" si="32"/>
        <v>2021</v>
      </c>
      <c r="D156" s="48">
        <v>44481</v>
      </c>
      <c r="E156" t="s">
        <v>61</v>
      </c>
      <c r="F156" t="s">
        <v>15</v>
      </c>
      <c r="G156" s="47">
        <v>0.3125</v>
      </c>
      <c r="H156">
        <v>7.5</v>
      </c>
      <c r="I156">
        <v>405</v>
      </c>
      <c r="J156">
        <v>0</v>
      </c>
      <c r="K156" s="47">
        <v>0</v>
      </c>
      <c r="L156">
        <v>0</v>
      </c>
      <c r="M156" s="47">
        <v>0</v>
      </c>
      <c r="N156">
        <v>0</v>
      </c>
      <c r="O156">
        <v>0</v>
      </c>
      <c r="P156" s="47">
        <v>0</v>
      </c>
      <c r="Q156">
        <v>66</v>
      </c>
      <c r="R156">
        <v>0</v>
      </c>
      <c r="S156">
        <v>0</v>
      </c>
      <c r="T156" s="15">
        <f t="shared" si="33"/>
        <v>0.3125</v>
      </c>
      <c r="U156" s="16">
        <f t="shared" si="34"/>
        <v>450</v>
      </c>
      <c r="V156" s="17">
        <f t="shared" si="35"/>
        <v>7.716049382716049E-4</v>
      </c>
      <c r="W156" s="18">
        <f t="shared" si="36"/>
        <v>1.1111111111111112</v>
      </c>
      <c r="X156" s="19">
        <f t="shared" si="37"/>
        <v>0</v>
      </c>
      <c r="Y156" s="17">
        <v>3.4722222222222224E-4</v>
      </c>
      <c r="Z156" s="17">
        <v>3.4722222222222224E-4</v>
      </c>
      <c r="AA156" s="17">
        <v>1.0416666666666667E-3</v>
      </c>
      <c r="AC156" s="17">
        <v>1.3888888888888889E-3</v>
      </c>
      <c r="AD156" s="17">
        <v>4.1666666666666669E-4</v>
      </c>
      <c r="AE156" s="17">
        <v>4.1666666666666669E-4</v>
      </c>
      <c r="AF156" s="17">
        <v>2.4305555555555556E-3</v>
      </c>
      <c r="AG156" s="17">
        <v>1.6203703703703703E-3</v>
      </c>
      <c r="AH156" s="17">
        <v>1.6203703703703703E-3</v>
      </c>
      <c r="AI156" s="17">
        <v>5.5555555555555556E-4</v>
      </c>
      <c r="AJ156" s="17">
        <v>5.5555555555555556E-4</v>
      </c>
      <c r="AK156" s="17">
        <v>5.5555555555555556E-4</v>
      </c>
      <c r="AL156" s="17">
        <v>5.5555555555555556E-4</v>
      </c>
      <c r="AM156" s="17"/>
      <c r="AN156" s="17"/>
      <c r="AO156" s="17"/>
      <c r="AP156" s="17">
        <v>2.0833333333333333E-3</v>
      </c>
      <c r="AQ156" s="17"/>
      <c r="AR156" s="17">
        <v>2.0833333333333333E-3</v>
      </c>
      <c r="AS156" s="17">
        <v>3.472222222222222E-3</v>
      </c>
      <c r="AT156" s="17">
        <v>3.472222222222222E-3</v>
      </c>
      <c r="AU156" s="17">
        <v>3.472222222222222E-3</v>
      </c>
      <c r="AV156" s="17">
        <v>3.472222222222222E-3</v>
      </c>
      <c r="AW156" s="17">
        <v>3.472222222222222E-3</v>
      </c>
      <c r="AX156" s="17"/>
      <c r="AY156" s="17">
        <v>4.6296296296296293E-4</v>
      </c>
      <c r="AZ156" s="17">
        <v>3.4722222222222224E-4</v>
      </c>
      <c r="BA156" s="17"/>
      <c r="BB156" s="17"/>
      <c r="BC156" s="17"/>
      <c r="BD156" s="17">
        <v>3.4722222222222224E-4</v>
      </c>
      <c r="BE156" s="17">
        <v>6.9444444444444447E-4</v>
      </c>
      <c r="BF156" s="17">
        <v>6.9444444444444447E-4</v>
      </c>
      <c r="BG156" s="17">
        <v>6.9444444444444447E-4</v>
      </c>
      <c r="BH156" s="17">
        <v>6.9444444444444447E-4</v>
      </c>
      <c r="BI156" s="17">
        <v>1.3888888888888889E-3</v>
      </c>
      <c r="BJ156" s="17">
        <v>1.3888888888888889E-3</v>
      </c>
      <c r="BK156" s="17">
        <v>1.3888888888888889E-3</v>
      </c>
      <c r="BL156" s="17">
        <v>1.3888888888888889E-3</v>
      </c>
      <c r="BM156" s="17">
        <v>1.3888888888888889E-3</v>
      </c>
      <c r="BN156" s="17">
        <v>1.3888888888888889E-3</v>
      </c>
      <c r="BO156" s="17">
        <v>1.3888888888888889E-3</v>
      </c>
      <c r="BP156" s="17">
        <f t="shared" si="28"/>
        <v>7.716049382716049E-4</v>
      </c>
      <c r="BQ156" s="17">
        <f t="shared" si="29"/>
        <v>7.716049382716049E-4</v>
      </c>
    </row>
    <row r="157" spans="1:69" x14ac:dyDescent="0.25">
      <c r="A157" s="1">
        <f t="shared" si="30"/>
        <v>41</v>
      </c>
      <c r="B157" s="2">
        <f t="shared" si="31"/>
        <v>10</v>
      </c>
      <c r="C157" s="2">
        <f t="shared" si="32"/>
        <v>2021</v>
      </c>
      <c r="D157" s="48">
        <v>44481</v>
      </c>
      <c r="E157" t="s">
        <v>78</v>
      </c>
      <c r="F157" t="s">
        <v>14</v>
      </c>
      <c r="G157" s="47">
        <v>0.3125</v>
      </c>
      <c r="H157">
        <v>7.5</v>
      </c>
      <c r="I157">
        <v>337</v>
      </c>
      <c r="J157">
        <v>0</v>
      </c>
      <c r="K157" s="47">
        <v>0</v>
      </c>
      <c r="L157">
        <v>0</v>
      </c>
      <c r="M157" s="47">
        <v>0</v>
      </c>
      <c r="N157">
        <v>0</v>
      </c>
      <c r="O157">
        <v>1.5</v>
      </c>
      <c r="P157" s="47">
        <v>6.25E-2</v>
      </c>
      <c r="Q157">
        <v>0</v>
      </c>
      <c r="R157">
        <v>0</v>
      </c>
      <c r="S157">
        <v>0</v>
      </c>
      <c r="T157" s="15">
        <f t="shared" si="33"/>
        <v>0.25</v>
      </c>
      <c r="U157" s="16">
        <f t="shared" si="34"/>
        <v>360</v>
      </c>
      <c r="V157" s="17">
        <f t="shared" si="35"/>
        <v>7.4183976261127599E-4</v>
      </c>
      <c r="W157" s="18">
        <f t="shared" si="36"/>
        <v>1.0682492581602374</v>
      </c>
      <c r="X157" s="19">
        <f t="shared" si="37"/>
        <v>0</v>
      </c>
      <c r="Y157" s="17">
        <v>3.4722222222222224E-4</v>
      </c>
      <c r="Z157" s="17">
        <v>3.4722222222222224E-4</v>
      </c>
      <c r="AA157" s="17">
        <v>1.0416666666666667E-3</v>
      </c>
      <c r="AC157" s="17">
        <v>1.3888888888888889E-3</v>
      </c>
      <c r="AD157" s="17">
        <v>4.1666666666666669E-4</v>
      </c>
      <c r="AE157" s="17">
        <v>4.1666666666666669E-4</v>
      </c>
      <c r="AF157" s="17">
        <v>2.4305555555555556E-3</v>
      </c>
      <c r="AG157" s="17">
        <v>1.6203703703703703E-3</v>
      </c>
      <c r="AH157" s="17">
        <v>1.6203703703703703E-3</v>
      </c>
      <c r="AI157" s="17">
        <v>5.5555555555555556E-4</v>
      </c>
      <c r="AJ157" s="17">
        <v>5.5555555555555556E-4</v>
      </c>
      <c r="AK157" s="17">
        <v>5.5555555555555556E-4</v>
      </c>
      <c r="AL157" s="17">
        <v>5.5555555555555556E-4</v>
      </c>
      <c r="AM157" s="17"/>
      <c r="AN157" s="17"/>
      <c r="AO157" s="17"/>
      <c r="AP157" s="17">
        <v>2.0833333333333333E-3</v>
      </c>
      <c r="AQ157" s="17"/>
      <c r="AR157" s="17">
        <v>2.0833333333333333E-3</v>
      </c>
      <c r="AS157" s="17">
        <v>3.472222222222222E-3</v>
      </c>
      <c r="AT157" s="17">
        <v>3.472222222222222E-3</v>
      </c>
      <c r="AU157" s="17">
        <v>3.472222222222222E-3</v>
      </c>
      <c r="AV157" s="17">
        <v>3.472222222222222E-3</v>
      </c>
      <c r="AW157" s="17">
        <v>3.472222222222222E-3</v>
      </c>
      <c r="AX157" s="17"/>
      <c r="AY157" s="17">
        <v>4.6296296296296293E-4</v>
      </c>
      <c r="AZ157" s="17">
        <v>3.4722222222222224E-4</v>
      </c>
      <c r="BA157" s="17"/>
      <c r="BB157" s="17"/>
      <c r="BC157" s="17"/>
      <c r="BD157" s="17">
        <v>3.4722222222222224E-4</v>
      </c>
      <c r="BE157" s="17">
        <v>6.9444444444444447E-4</v>
      </c>
      <c r="BF157" s="17">
        <v>6.9444444444444447E-4</v>
      </c>
      <c r="BG157" s="17">
        <v>6.9444444444444447E-4</v>
      </c>
      <c r="BH157" s="17">
        <v>6.9444444444444447E-4</v>
      </c>
      <c r="BI157" s="17">
        <v>1.3888888888888889E-3</v>
      </c>
      <c r="BJ157" s="17">
        <v>1.3888888888888889E-3</v>
      </c>
      <c r="BK157" s="17">
        <v>1.3888888888888889E-3</v>
      </c>
      <c r="BL157" s="17">
        <v>1.3888888888888889E-3</v>
      </c>
      <c r="BM157" s="17">
        <v>1.3888888888888889E-3</v>
      </c>
      <c r="BN157" s="17">
        <v>1.3888888888888889E-3</v>
      </c>
      <c r="BO157" s="17">
        <v>1.3888888888888889E-3</v>
      </c>
      <c r="BP157" s="17">
        <f t="shared" si="28"/>
        <v>7.4183976261127599E-4</v>
      </c>
      <c r="BQ157" s="17">
        <f t="shared" si="29"/>
        <v>7.4183976261127599E-4</v>
      </c>
    </row>
    <row r="158" spans="1:69" x14ac:dyDescent="0.25">
      <c r="A158" s="1">
        <f t="shared" si="30"/>
        <v>41</v>
      </c>
      <c r="B158" s="2">
        <f t="shared" si="31"/>
        <v>10</v>
      </c>
      <c r="C158" s="2">
        <f t="shared" si="32"/>
        <v>2021</v>
      </c>
      <c r="D158" s="48">
        <v>44481</v>
      </c>
      <c r="E158" t="s">
        <v>78</v>
      </c>
      <c r="F158" t="s">
        <v>15</v>
      </c>
      <c r="G158" s="47">
        <v>0.3125</v>
      </c>
      <c r="H158">
        <v>7.5</v>
      </c>
      <c r="I158">
        <v>400</v>
      </c>
      <c r="J158">
        <v>0</v>
      </c>
      <c r="K158" s="47">
        <v>0</v>
      </c>
      <c r="L158">
        <v>0.5</v>
      </c>
      <c r="M158" s="47">
        <v>2.0833333333333332E-2</v>
      </c>
      <c r="N158">
        <v>0</v>
      </c>
      <c r="O158">
        <v>1</v>
      </c>
      <c r="P158" s="47">
        <v>4.1666666666666664E-2</v>
      </c>
      <c r="Q158">
        <v>0</v>
      </c>
      <c r="R158">
        <v>0</v>
      </c>
      <c r="S158">
        <v>0</v>
      </c>
      <c r="T158" s="15">
        <f t="shared" si="33"/>
        <v>0.27083333333333331</v>
      </c>
      <c r="U158" s="16">
        <f t="shared" si="34"/>
        <v>389.99999999999994</v>
      </c>
      <c r="V158" s="17">
        <f t="shared" si="35"/>
        <v>6.7708333333333325E-4</v>
      </c>
      <c r="W158" s="18">
        <f t="shared" si="36"/>
        <v>0.97499999999999987</v>
      </c>
      <c r="X158" s="19">
        <f t="shared" si="37"/>
        <v>0</v>
      </c>
      <c r="Y158" s="17">
        <v>3.4722222222222224E-4</v>
      </c>
      <c r="Z158" s="17">
        <v>3.4722222222222224E-4</v>
      </c>
      <c r="AA158" s="17">
        <v>1.0416666666666667E-3</v>
      </c>
      <c r="AC158" s="17">
        <v>1.3888888888888889E-3</v>
      </c>
      <c r="AD158" s="17">
        <v>4.1666666666666669E-4</v>
      </c>
      <c r="AE158" s="17">
        <v>4.1666666666666669E-4</v>
      </c>
      <c r="AF158" s="17">
        <v>2.4305555555555556E-3</v>
      </c>
      <c r="AG158" s="17">
        <v>1.6203703703703703E-3</v>
      </c>
      <c r="AH158" s="17">
        <v>1.6203703703703703E-3</v>
      </c>
      <c r="AI158" s="17">
        <v>5.5555555555555556E-4</v>
      </c>
      <c r="AJ158" s="17">
        <v>5.5555555555555556E-4</v>
      </c>
      <c r="AK158" s="17">
        <v>5.5555555555555556E-4</v>
      </c>
      <c r="AL158" s="17">
        <v>5.5555555555555556E-4</v>
      </c>
      <c r="AM158" s="17"/>
      <c r="AN158" s="17"/>
      <c r="AO158" s="17"/>
      <c r="AP158" s="17">
        <v>2.0833333333333333E-3</v>
      </c>
      <c r="AQ158" s="17"/>
      <c r="AR158" s="17">
        <v>2.0833333333333333E-3</v>
      </c>
      <c r="AS158" s="17">
        <v>3.472222222222222E-3</v>
      </c>
      <c r="AT158" s="17">
        <v>3.472222222222222E-3</v>
      </c>
      <c r="AU158" s="17">
        <v>3.472222222222222E-3</v>
      </c>
      <c r="AV158" s="17">
        <v>3.472222222222222E-3</v>
      </c>
      <c r="AW158" s="17">
        <v>3.472222222222222E-3</v>
      </c>
      <c r="AX158" s="17"/>
      <c r="AY158" s="17">
        <v>4.6296296296296293E-4</v>
      </c>
      <c r="AZ158" s="17">
        <v>3.4722222222222224E-4</v>
      </c>
      <c r="BA158" s="17"/>
      <c r="BB158" s="17"/>
      <c r="BC158" s="17"/>
      <c r="BD158" s="17">
        <v>3.4722222222222224E-4</v>
      </c>
      <c r="BE158" s="17">
        <v>6.9444444444444447E-4</v>
      </c>
      <c r="BF158" s="17">
        <v>6.9444444444444447E-4</v>
      </c>
      <c r="BG158" s="17">
        <v>6.9444444444444447E-4</v>
      </c>
      <c r="BH158" s="17">
        <v>6.9444444444444447E-4</v>
      </c>
      <c r="BI158" s="17">
        <v>1.3888888888888889E-3</v>
      </c>
      <c r="BJ158" s="17">
        <v>1.3888888888888889E-3</v>
      </c>
      <c r="BK158" s="17">
        <v>1.3888888888888889E-3</v>
      </c>
      <c r="BL158" s="17">
        <v>1.3888888888888889E-3</v>
      </c>
      <c r="BM158" s="17">
        <v>1.3888888888888889E-3</v>
      </c>
      <c r="BN158" s="17">
        <v>1.3888888888888889E-3</v>
      </c>
      <c r="BO158" s="17">
        <v>1.3888888888888889E-3</v>
      </c>
      <c r="BP158" s="17">
        <f t="shared" si="28"/>
        <v>6.7708333333333325E-4</v>
      </c>
      <c r="BQ158" s="17">
        <f t="shared" si="29"/>
        <v>6.7708333333333325E-4</v>
      </c>
    </row>
    <row r="159" spans="1:69" x14ac:dyDescent="0.25">
      <c r="A159" s="1">
        <f t="shared" si="30"/>
        <v>41</v>
      </c>
      <c r="B159" s="2">
        <f t="shared" si="31"/>
        <v>10</v>
      </c>
      <c r="C159" s="2">
        <f t="shared" si="32"/>
        <v>2021</v>
      </c>
      <c r="D159" s="48">
        <v>44481</v>
      </c>
      <c r="E159" t="s">
        <v>78</v>
      </c>
      <c r="F159" t="s">
        <v>36</v>
      </c>
      <c r="G159" s="47">
        <v>0.3125</v>
      </c>
      <c r="H159">
        <v>7.5</v>
      </c>
      <c r="I159">
        <v>592</v>
      </c>
      <c r="J159">
        <v>0.57999999999999996</v>
      </c>
      <c r="K159" s="47">
        <v>2.4305555555555556E-2</v>
      </c>
      <c r="L159">
        <v>0.33</v>
      </c>
      <c r="M159" s="47">
        <v>1.3888888888888888E-2</v>
      </c>
      <c r="N159">
        <v>0</v>
      </c>
      <c r="O159">
        <v>0</v>
      </c>
      <c r="P159" s="47">
        <v>0</v>
      </c>
      <c r="Q159">
        <v>0</v>
      </c>
      <c r="R159">
        <v>0</v>
      </c>
      <c r="S159">
        <v>0</v>
      </c>
      <c r="T159" s="15">
        <f t="shared" si="33"/>
        <v>0.3125</v>
      </c>
      <c r="U159" s="16">
        <f t="shared" si="34"/>
        <v>450</v>
      </c>
      <c r="V159" s="17">
        <f t="shared" si="35"/>
        <v>5.2787162162162165E-4</v>
      </c>
      <c r="W159" s="18">
        <f t="shared" si="36"/>
        <v>0.76013513513513509</v>
      </c>
      <c r="X159" s="19">
        <f t="shared" si="37"/>
        <v>0</v>
      </c>
      <c r="Y159" s="17">
        <v>3.4722222222222224E-4</v>
      </c>
      <c r="Z159" s="17">
        <v>3.4722222222222224E-4</v>
      </c>
      <c r="AA159" s="17">
        <v>1.0416666666666667E-3</v>
      </c>
      <c r="AC159" s="17">
        <v>1.3888888888888889E-3</v>
      </c>
      <c r="AD159" s="17">
        <v>4.1666666666666669E-4</v>
      </c>
      <c r="AE159" s="17">
        <v>4.1666666666666669E-4</v>
      </c>
      <c r="AF159" s="17">
        <v>2.4305555555555556E-3</v>
      </c>
      <c r="AG159" s="17">
        <v>1.6203703703703703E-3</v>
      </c>
      <c r="AH159" s="17">
        <v>1.6203703703703703E-3</v>
      </c>
      <c r="AI159" s="17">
        <v>5.5555555555555556E-4</v>
      </c>
      <c r="AJ159" s="17">
        <v>5.5555555555555556E-4</v>
      </c>
      <c r="AK159" s="17">
        <v>5.5555555555555556E-4</v>
      </c>
      <c r="AL159" s="17">
        <v>5.5555555555555556E-4</v>
      </c>
      <c r="AM159" s="17"/>
      <c r="AN159" s="17"/>
      <c r="AO159" s="17"/>
      <c r="AP159" s="17">
        <v>2.0833333333333333E-3</v>
      </c>
      <c r="AQ159" s="17"/>
      <c r="AR159" s="17">
        <v>2.0833333333333333E-3</v>
      </c>
      <c r="AS159" s="17">
        <v>3.472222222222222E-3</v>
      </c>
      <c r="AT159" s="17">
        <v>3.472222222222222E-3</v>
      </c>
      <c r="AU159" s="17">
        <v>3.472222222222222E-3</v>
      </c>
      <c r="AV159" s="17">
        <v>3.472222222222222E-3</v>
      </c>
      <c r="AW159" s="17">
        <v>3.472222222222222E-3</v>
      </c>
      <c r="AX159" s="17"/>
      <c r="AY159" s="17">
        <v>4.6296296296296293E-4</v>
      </c>
      <c r="AZ159" s="17">
        <v>3.4722222222222224E-4</v>
      </c>
      <c r="BA159" s="17"/>
      <c r="BB159" s="17"/>
      <c r="BC159" s="17"/>
      <c r="BD159" s="17">
        <v>3.4722222222222224E-4</v>
      </c>
      <c r="BE159" s="17">
        <v>6.9444444444444447E-4</v>
      </c>
      <c r="BF159" s="17">
        <v>6.9444444444444447E-4</v>
      </c>
      <c r="BG159" s="17">
        <v>6.9444444444444447E-4</v>
      </c>
      <c r="BH159" s="17">
        <v>6.9444444444444447E-4</v>
      </c>
      <c r="BI159" s="17">
        <v>1.3888888888888889E-3</v>
      </c>
      <c r="BJ159" s="17">
        <v>1.3888888888888889E-3</v>
      </c>
      <c r="BK159" s="17">
        <v>1.3888888888888889E-3</v>
      </c>
      <c r="BL159" s="17">
        <v>1.3888888888888889E-3</v>
      </c>
      <c r="BM159" s="17">
        <v>1.3888888888888889E-3</v>
      </c>
      <c r="BN159" s="17">
        <v>1.3888888888888889E-3</v>
      </c>
      <c r="BO159" s="17">
        <v>1.3888888888888889E-3</v>
      </c>
      <c r="BP159" s="17">
        <f t="shared" si="28"/>
        <v>5.2787162162162165E-4</v>
      </c>
      <c r="BQ159" s="17">
        <f t="shared" si="29"/>
        <v>5.2787162162162165E-4</v>
      </c>
    </row>
    <row r="160" spans="1:69" x14ac:dyDescent="0.25">
      <c r="A160" s="1">
        <f t="shared" si="30"/>
        <v>41</v>
      </c>
      <c r="B160" s="2">
        <f t="shared" si="31"/>
        <v>10</v>
      </c>
      <c r="C160" s="2">
        <f t="shared" si="32"/>
        <v>2021</v>
      </c>
      <c r="D160" s="48">
        <v>44481</v>
      </c>
      <c r="E160" t="s">
        <v>174</v>
      </c>
      <c r="F160" t="s">
        <v>12</v>
      </c>
      <c r="G160" s="47">
        <v>0.33333333333333331</v>
      </c>
      <c r="H160">
        <v>8</v>
      </c>
      <c r="I160">
        <v>362</v>
      </c>
      <c r="J160">
        <v>0</v>
      </c>
      <c r="K160" s="47">
        <v>0</v>
      </c>
      <c r="L160">
        <v>0</v>
      </c>
      <c r="M160" s="47">
        <v>0</v>
      </c>
      <c r="N160">
        <v>0</v>
      </c>
      <c r="O160">
        <v>0</v>
      </c>
      <c r="P160" s="47">
        <v>0</v>
      </c>
      <c r="Q160">
        <v>61</v>
      </c>
      <c r="R160">
        <v>0</v>
      </c>
      <c r="S160">
        <v>0</v>
      </c>
      <c r="T160" s="15">
        <f t="shared" si="33"/>
        <v>0.33333333333333331</v>
      </c>
      <c r="U160" s="16">
        <f t="shared" si="34"/>
        <v>479.99999999999994</v>
      </c>
      <c r="V160" s="17">
        <f t="shared" si="35"/>
        <v>9.2081031307550637E-4</v>
      </c>
      <c r="W160" s="18">
        <f t="shared" si="36"/>
        <v>1.3259668508287292</v>
      </c>
      <c r="X160" s="19">
        <f t="shared" si="37"/>
        <v>0</v>
      </c>
      <c r="Y160" s="17">
        <v>3.4722222222222224E-4</v>
      </c>
      <c r="Z160" s="17">
        <v>3.4722222222222224E-4</v>
      </c>
      <c r="AA160" s="17">
        <v>1.0416666666666667E-3</v>
      </c>
      <c r="AC160" s="17">
        <v>1.3888888888888889E-3</v>
      </c>
      <c r="AD160" s="17">
        <v>4.1666666666666669E-4</v>
      </c>
      <c r="AE160" s="17">
        <v>4.1666666666666669E-4</v>
      </c>
      <c r="AF160" s="17">
        <v>2.4305555555555556E-3</v>
      </c>
      <c r="AG160" s="17">
        <v>1.6203703703703703E-3</v>
      </c>
      <c r="AH160" s="17">
        <v>1.6203703703703703E-3</v>
      </c>
      <c r="AI160" s="17">
        <v>5.5555555555555556E-4</v>
      </c>
      <c r="AJ160" s="17">
        <v>5.5555555555555556E-4</v>
      </c>
      <c r="AK160" s="17">
        <v>5.5555555555555556E-4</v>
      </c>
      <c r="AL160" s="17">
        <v>5.5555555555555556E-4</v>
      </c>
      <c r="AM160" s="17"/>
      <c r="AN160" s="17"/>
      <c r="AO160" s="17"/>
      <c r="AP160" s="17">
        <v>2.0833333333333333E-3</v>
      </c>
      <c r="AQ160" s="17"/>
      <c r="AR160" s="17">
        <v>2.0833333333333333E-3</v>
      </c>
      <c r="AS160" s="17">
        <v>3.472222222222222E-3</v>
      </c>
      <c r="AT160" s="17">
        <v>3.472222222222222E-3</v>
      </c>
      <c r="AU160" s="17">
        <v>3.472222222222222E-3</v>
      </c>
      <c r="AV160" s="17">
        <v>3.472222222222222E-3</v>
      </c>
      <c r="AW160" s="17">
        <v>3.472222222222222E-3</v>
      </c>
      <c r="AX160" s="17"/>
      <c r="AY160" s="17">
        <v>4.6296296296296293E-4</v>
      </c>
      <c r="AZ160" s="17">
        <v>3.4722222222222224E-4</v>
      </c>
      <c r="BA160" s="17"/>
      <c r="BB160" s="17"/>
      <c r="BC160" s="17"/>
      <c r="BD160" s="17">
        <v>3.4722222222222224E-4</v>
      </c>
      <c r="BE160" s="17">
        <v>6.9444444444444447E-4</v>
      </c>
      <c r="BF160" s="17">
        <v>6.9444444444444447E-4</v>
      </c>
      <c r="BG160" s="17">
        <v>6.9444444444444447E-4</v>
      </c>
      <c r="BH160" s="17">
        <v>6.9444444444444447E-4</v>
      </c>
      <c r="BI160" s="17">
        <v>1.3888888888888889E-3</v>
      </c>
      <c r="BJ160" s="17">
        <v>1.3888888888888889E-3</v>
      </c>
      <c r="BK160" s="17">
        <v>1.3888888888888889E-3</v>
      </c>
      <c r="BL160" s="17">
        <v>1.3888888888888889E-3</v>
      </c>
      <c r="BM160" s="17">
        <v>1.3888888888888889E-3</v>
      </c>
      <c r="BN160" s="17">
        <v>1.3888888888888889E-3</v>
      </c>
      <c r="BO160" s="17">
        <v>1.3888888888888889E-3</v>
      </c>
      <c r="BP160" s="17">
        <f t="shared" si="28"/>
        <v>9.2081031307550637E-4</v>
      </c>
      <c r="BQ160" s="17">
        <f t="shared" si="29"/>
        <v>9.2081031307550637E-4</v>
      </c>
    </row>
    <row r="161" spans="1:69" x14ac:dyDescent="0.25">
      <c r="A161" s="1">
        <f t="shared" si="30"/>
        <v>41</v>
      </c>
      <c r="B161" s="2">
        <f t="shared" si="31"/>
        <v>10</v>
      </c>
      <c r="C161" s="2">
        <f t="shared" si="32"/>
        <v>2021</v>
      </c>
      <c r="D161" s="48">
        <v>44481</v>
      </c>
      <c r="E161" t="s">
        <v>174</v>
      </c>
      <c r="F161" t="s">
        <v>10</v>
      </c>
      <c r="G161" s="47">
        <v>0.33333333333333331</v>
      </c>
      <c r="H161">
        <v>8</v>
      </c>
      <c r="I161">
        <v>360</v>
      </c>
      <c r="J161">
        <v>1</v>
      </c>
      <c r="K161" s="47">
        <v>4.1666666666666664E-2</v>
      </c>
      <c r="L161">
        <v>1.33</v>
      </c>
      <c r="M161" s="47">
        <v>5.5555555555555552E-2</v>
      </c>
      <c r="N161">
        <v>0</v>
      </c>
      <c r="O161">
        <v>0.5</v>
      </c>
      <c r="P161" s="47">
        <v>2.0833333333333332E-2</v>
      </c>
      <c r="Q161">
        <v>0</v>
      </c>
      <c r="R161">
        <v>0</v>
      </c>
      <c r="S161">
        <v>0</v>
      </c>
      <c r="T161" s="15">
        <f t="shared" si="33"/>
        <v>0.3125</v>
      </c>
      <c r="U161" s="16">
        <f t="shared" si="34"/>
        <v>450</v>
      </c>
      <c r="V161" s="17">
        <f t="shared" si="35"/>
        <v>8.6805555555555551E-4</v>
      </c>
      <c r="W161" s="18">
        <f t="shared" si="36"/>
        <v>1.25</v>
      </c>
      <c r="X161" s="19">
        <f t="shared" si="37"/>
        <v>0</v>
      </c>
      <c r="Y161" s="17">
        <v>3.4722222222222224E-4</v>
      </c>
      <c r="Z161" s="17">
        <v>3.4722222222222224E-4</v>
      </c>
      <c r="AA161" s="17">
        <v>1.0416666666666667E-3</v>
      </c>
      <c r="AC161" s="17">
        <v>1.3888888888888889E-3</v>
      </c>
      <c r="AD161" s="17">
        <v>4.1666666666666669E-4</v>
      </c>
      <c r="AE161" s="17">
        <v>4.1666666666666669E-4</v>
      </c>
      <c r="AF161" s="17">
        <v>2.4305555555555556E-3</v>
      </c>
      <c r="AG161" s="17">
        <v>1.6203703703703703E-3</v>
      </c>
      <c r="AH161" s="17">
        <v>1.6203703703703703E-3</v>
      </c>
      <c r="AI161" s="17">
        <v>5.5555555555555556E-4</v>
      </c>
      <c r="AJ161" s="17">
        <v>5.5555555555555556E-4</v>
      </c>
      <c r="AK161" s="17">
        <v>5.5555555555555556E-4</v>
      </c>
      <c r="AL161" s="17">
        <v>5.5555555555555556E-4</v>
      </c>
      <c r="AM161" s="17"/>
      <c r="AN161" s="17"/>
      <c r="AO161" s="17"/>
      <c r="AP161" s="17">
        <v>2.0833333333333333E-3</v>
      </c>
      <c r="AQ161" s="17"/>
      <c r="AR161" s="17">
        <v>2.0833333333333333E-3</v>
      </c>
      <c r="AS161" s="17">
        <v>3.472222222222222E-3</v>
      </c>
      <c r="AT161" s="17">
        <v>3.472222222222222E-3</v>
      </c>
      <c r="AU161" s="17">
        <v>3.472222222222222E-3</v>
      </c>
      <c r="AV161" s="17">
        <v>3.472222222222222E-3</v>
      </c>
      <c r="AW161" s="17">
        <v>3.472222222222222E-3</v>
      </c>
      <c r="AX161" s="17"/>
      <c r="AY161" s="17">
        <v>4.6296296296296293E-4</v>
      </c>
      <c r="AZ161" s="17">
        <v>3.4722222222222224E-4</v>
      </c>
      <c r="BA161" s="17"/>
      <c r="BB161" s="17"/>
      <c r="BC161" s="17"/>
      <c r="BD161" s="17">
        <v>3.4722222222222224E-4</v>
      </c>
      <c r="BE161" s="17">
        <v>6.9444444444444447E-4</v>
      </c>
      <c r="BF161" s="17">
        <v>6.9444444444444447E-4</v>
      </c>
      <c r="BG161" s="17">
        <v>6.9444444444444447E-4</v>
      </c>
      <c r="BH161" s="17">
        <v>6.9444444444444447E-4</v>
      </c>
      <c r="BI161" s="17">
        <v>1.3888888888888889E-3</v>
      </c>
      <c r="BJ161" s="17">
        <v>1.3888888888888889E-3</v>
      </c>
      <c r="BK161" s="17">
        <v>1.3888888888888889E-3</v>
      </c>
      <c r="BL161" s="17">
        <v>1.3888888888888889E-3</v>
      </c>
      <c r="BM161" s="17">
        <v>1.3888888888888889E-3</v>
      </c>
      <c r="BN161" s="17">
        <v>1.3888888888888889E-3</v>
      </c>
      <c r="BO161" s="17">
        <v>1.3888888888888889E-3</v>
      </c>
      <c r="BP161" s="17">
        <f t="shared" si="28"/>
        <v>8.6805555555555551E-4</v>
      </c>
      <c r="BQ161" s="17">
        <f t="shared" si="29"/>
        <v>8.6805555555555551E-4</v>
      </c>
    </row>
    <row r="162" spans="1:69" x14ac:dyDescent="0.25">
      <c r="A162" s="1">
        <f t="shared" si="30"/>
        <v>41</v>
      </c>
      <c r="B162" s="2">
        <f t="shared" si="31"/>
        <v>10</v>
      </c>
      <c r="C162" s="2">
        <f t="shared" si="32"/>
        <v>2021</v>
      </c>
      <c r="D162" s="48">
        <v>44481</v>
      </c>
      <c r="E162" t="s">
        <v>157</v>
      </c>
      <c r="F162" t="s">
        <v>12</v>
      </c>
      <c r="G162" s="47">
        <v>8.3333333333333329E-2</v>
      </c>
      <c r="H162">
        <v>2</v>
      </c>
      <c r="I162">
        <v>108</v>
      </c>
      <c r="J162">
        <v>0</v>
      </c>
      <c r="K162" s="47">
        <v>0</v>
      </c>
      <c r="L162">
        <v>0.5</v>
      </c>
      <c r="M162" s="47">
        <v>2.0833333333333332E-2</v>
      </c>
      <c r="N162">
        <v>0</v>
      </c>
      <c r="O162">
        <v>0</v>
      </c>
      <c r="P162" s="47">
        <v>0</v>
      </c>
      <c r="Q162">
        <v>48</v>
      </c>
      <c r="R162">
        <v>0</v>
      </c>
      <c r="S162">
        <v>0</v>
      </c>
      <c r="T162" s="15">
        <f t="shared" si="33"/>
        <v>8.3333333333333329E-2</v>
      </c>
      <c r="U162" s="16">
        <f t="shared" si="34"/>
        <v>119.99999999999999</v>
      </c>
      <c r="V162" s="17">
        <f t="shared" si="35"/>
        <v>7.716049382716049E-4</v>
      </c>
      <c r="W162" s="18">
        <f t="shared" si="36"/>
        <v>1.1111111111111109</v>
      </c>
      <c r="X162" s="19">
        <f t="shared" si="37"/>
        <v>0</v>
      </c>
      <c r="Y162" s="17">
        <v>3.4722222222222224E-4</v>
      </c>
      <c r="Z162" s="17">
        <v>3.4722222222222224E-4</v>
      </c>
      <c r="AA162" s="17">
        <v>1.0416666666666667E-3</v>
      </c>
      <c r="AC162" s="17">
        <v>1.3888888888888889E-3</v>
      </c>
      <c r="AD162" s="17">
        <v>4.1666666666666669E-4</v>
      </c>
      <c r="AE162" s="17">
        <v>4.1666666666666669E-4</v>
      </c>
      <c r="AF162" s="17">
        <v>2.4305555555555556E-3</v>
      </c>
      <c r="AG162" s="17">
        <v>1.6203703703703703E-3</v>
      </c>
      <c r="AH162" s="17">
        <v>1.6203703703703703E-3</v>
      </c>
      <c r="AI162" s="17">
        <v>5.5555555555555556E-4</v>
      </c>
      <c r="AJ162" s="17">
        <v>5.5555555555555556E-4</v>
      </c>
      <c r="AK162" s="17">
        <v>5.5555555555555556E-4</v>
      </c>
      <c r="AL162" s="17">
        <v>5.5555555555555556E-4</v>
      </c>
      <c r="AM162" s="17"/>
      <c r="AN162" s="17"/>
      <c r="AO162" s="17"/>
      <c r="AP162" s="17">
        <v>2.0833333333333333E-3</v>
      </c>
      <c r="AQ162" s="17"/>
      <c r="AR162" s="17">
        <v>2.0833333333333333E-3</v>
      </c>
      <c r="AS162" s="17">
        <v>3.472222222222222E-3</v>
      </c>
      <c r="AT162" s="17">
        <v>3.472222222222222E-3</v>
      </c>
      <c r="AU162" s="17">
        <v>3.472222222222222E-3</v>
      </c>
      <c r="AV162" s="17">
        <v>3.472222222222222E-3</v>
      </c>
      <c r="AW162" s="17">
        <v>3.472222222222222E-3</v>
      </c>
      <c r="AX162" s="17"/>
      <c r="AY162" s="17">
        <v>4.6296296296296293E-4</v>
      </c>
      <c r="AZ162" s="17">
        <v>3.4722222222222224E-4</v>
      </c>
      <c r="BA162" s="17"/>
      <c r="BB162" s="17"/>
      <c r="BC162" s="17"/>
      <c r="BD162" s="17">
        <v>3.4722222222222224E-4</v>
      </c>
      <c r="BE162" s="17">
        <v>6.9444444444444447E-4</v>
      </c>
      <c r="BF162" s="17">
        <v>6.9444444444444447E-4</v>
      </c>
      <c r="BG162" s="17">
        <v>6.9444444444444447E-4</v>
      </c>
      <c r="BH162" s="17">
        <v>6.9444444444444447E-4</v>
      </c>
      <c r="BI162" s="17">
        <v>1.3888888888888889E-3</v>
      </c>
      <c r="BJ162" s="17">
        <v>1.3888888888888889E-3</v>
      </c>
      <c r="BK162" s="17">
        <v>1.3888888888888889E-3</v>
      </c>
      <c r="BL162" s="17">
        <v>1.3888888888888889E-3</v>
      </c>
      <c r="BM162" s="17">
        <v>1.3888888888888889E-3</v>
      </c>
      <c r="BN162" s="17">
        <v>1.3888888888888889E-3</v>
      </c>
      <c r="BO162" s="17">
        <v>1.3888888888888889E-3</v>
      </c>
      <c r="BP162" s="17">
        <f t="shared" si="28"/>
        <v>7.716049382716049E-4</v>
      </c>
      <c r="BQ162" s="17">
        <f t="shared" si="29"/>
        <v>7.716049382716049E-4</v>
      </c>
    </row>
    <row r="163" spans="1:69" x14ac:dyDescent="0.25">
      <c r="A163" s="1">
        <f t="shared" si="30"/>
        <v>41</v>
      </c>
      <c r="B163" s="2">
        <f t="shared" si="31"/>
        <v>10</v>
      </c>
      <c r="C163" s="2">
        <f t="shared" si="32"/>
        <v>2021</v>
      </c>
      <c r="D163" s="48">
        <v>44481</v>
      </c>
      <c r="E163" t="s">
        <v>157</v>
      </c>
      <c r="F163" t="s">
        <v>10</v>
      </c>
      <c r="G163" s="47">
        <v>0.33333333333333331</v>
      </c>
      <c r="H163">
        <v>8</v>
      </c>
      <c r="I163">
        <v>599</v>
      </c>
      <c r="J163">
        <v>0</v>
      </c>
      <c r="K163" s="47">
        <v>0</v>
      </c>
      <c r="L163">
        <v>0.83</v>
      </c>
      <c r="M163" s="47">
        <v>3.4722222222222224E-2</v>
      </c>
      <c r="N163">
        <v>4</v>
      </c>
      <c r="O163">
        <v>0</v>
      </c>
      <c r="P163" s="47">
        <v>0</v>
      </c>
      <c r="Q163">
        <v>90</v>
      </c>
      <c r="R163">
        <v>0</v>
      </c>
      <c r="S163">
        <v>0</v>
      </c>
      <c r="T163" s="15">
        <f t="shared" si="33"/>
        <v>0.33333333333333331</v>
      </c>
      <c r="U163" s="16">
        <f t="shared" si="34"/>
        <v>479.99999999999994</v>
      </c>
      <c r="V163" s="17">
        <f t="shared" si="35"/>
        <v>5.5648302726766835E-4</v>
      </c>
      <c r="W163" s="18">
        <f t="shared" si="36"/>
        <v>0.80133555926544231</v>
      </c>
      <c r="X163" s="19">
        <f t="shared" si="37"/>
        <v>0.667779632721202</v>
      </c>
      <c r="Y163" s="17">
        <v>3.4722222222222224E-4</v>
      </c>
      <c r="Z163" s="17">
        <v>3.4722222222222224E-4</v>
      </c>
      <c r="AA163" s="17">
        <v>1.0416666666666667E-3</v>
      </c>
      <c r="AC163" s="17">
        <v>1.3888888888888889E-3</v>
      </c>
      <c r="AD163" s="17">
        <v>4.1666666666666669E-4</v>
      </c>
      <c r="AE163" s="17">
        <v>4.1666666666666669E-4</v>
      </c>
      <c r="AF163" s="17">
        <v>2.4305555555555556E-3</v>
      </c>
      <c r="AG163" s="17">
        <v>1.6203703703703703E-3</v>
      </c>
      <c r="AH163" s="17">
        <v>1.6203703703703703E-3</v>
      </c>
      <c r="AI163" s="17">
        <v>5.5555555555555556E-4</v>
      </c>
      <c r="AJ163" s="17">
        <v>5.5555555555555556E-4</v>
      </c>
      <c r="AK163" s="17">
        <v>5.5555555555555556E-4</v>
      </c>
      <c r="AL163" s="17">
        <v>5.5555555555555556E-4</v>
      </c>
      <c r="AM163" s="17"/>
      <c r="AN163" s="17"/>
      <c r="AO163" s="17"/>
      <c r="AP163" s="17">
        <v>2.0833333333333333E-3</v>
      </c>
      <c r="AQ163" s="17"/>
      <c r="AR163" s="17">
        <v>2.0833333333333333E-3</v>
      </c>
      <c r="AS163" s="17">
        <v>3.472222222222222E-3</v>
      </c>
      <c r="AT163" s="17">
        <v>3.472222222222222E-3</v>
      </c>
      <c r="AU163" s="17">
        <v>3.472222222222222E-3</v>
      </c>
      <c r="AV163" s="17">
        <v>3.472222222222222E-3</v>
      </c>
      <c r="AW163" s="17">
        <v>3.472222222222222E-3</v>
      </c>
      <c r="AX163" s="17"/>
      <c r="AY163" s="17">
        <v>4.6296296296296293E-4</v>
      </c>
      <c r="AZ163" s="17">
        <v>3.4722222222222224E-4</v>
      </c>
      <c r="BA163" s="17"/>
      <c r="BB163" s="17"/>
      <c r="BC163" s="17"/>
      <c r="BD163" s="17">
        <v>3.4722222222222224E-4</v>
      </c>
      <c r="BE163" s="17">
        <v>6.9444444444444447E-4</v>
      </c>
      <c r="BF163" s="17">
        <v>6.9444444444444447E-4</v>
      </c>
      <c r="BG163" s="17">
        <v>6.9444444444444447E-4</v>
      </c>
      <c r="BH163" s="17">
        <v>6.9444444444444447E-4</v>
      </c>
      <c r="BI163" s="17">
        <v>1.3888888888888889E-3</v>
      </c>
      <c r="BJ163" s="17">
        <v>1.3888888888888889E-3</v>
      </c>
      <c r="BK163" s="17">
        <v>1.3888888888888889E-3</v>
      </c>
      <c r="BL163" s="17">
        <v>1.3888888888888889E-3</v>
      </c>
      <c r="BM163" s="17">
        <v>1.3888888888888889E-3</v>
      </c>
      <c r="BN163" s="17">
        <v>1.3888888888888889E-3</v>
      </c>
      <c r="BO163" s="17">
        <v>1.3888888888888889E-3</v>
      </c>
      <c r="BP163" s="17">
        <f t="shared" si="28"/>
        <v>5.5648302726766835E-4</v>
      </c>
      <c r="BQ163" s="17">
        <f t="shared" si="29"/>
        <v>5.5648302726766835E-4</v>
      </c>
    </row>
    <row r="164" spans="1:69" x14ac:dyDescent="0.25">
      <c r="A164" s="1">
        <f t="shared" si="30"/>
        <v>41</v>
      </c>
      <c r="B164" s="2">
        <f t="shared" si="31"/>
        <v>10</v>
      </c>
      <c r="C164" s="2">
        <f t="shared" si="32"/>
        <v>2021</v>
      </c>
      <c r="D164" s="48">
        <v>44481</v>
      </c>
      <c r="E164" t="s">
        <v>177</v>
      </c>
      <c r="F164" t="s">
        <v>12</v>
      </c>
      <c r="G164" s="47">
        <v>0.25</v>
      </c>
      <c r="H164">
        <v>6</v>
      </c>
      <c r="I164">
        <v>370</v>
      </c>
      <c r="J164">
        <v>0</v>
      </c>
      <c r="K164" s="47">
        <v>0</v>
      </c>
      <c r="L164">
        <v>0</v>
      </c>
      <c r="M164" s="47">
        <v>0</v>
      </c>
      <c r="N164">
        <v>0</v>
      </c>
      <c r="O164">
        <v>0</v>
      </c>
      <c r="P164" s="47">
        <v>0</v>
      </c>
      <c r="Q164">
        <v>0</v>
      </c>
      <c r="R164">
        <v>0</v>
      </c>
      <c r="S164">
        <v>0</v>
      </c>
      <c r="T164" s="15">
        <f t="shared" si="33"/>
        <v>0.25</v>
      </c>
      <c r="U164" s="16">
        <f t="shared" si="34"/>
        <v>360</v>
      </c>
      <c r="V164" s="17">
        <f t="shared" si="35"/>
        <v>6.7567567567567571E-4</v>
      </c>
      <c r="W164" s="18">
        <f t="shared" si="36"/>
        <v>0.97297297297297303</v>
      </c>
      <c r="X164" s="19">
        <f t="shared" si="37"/>
        <v>0</v>
      </c>
      <c r="Y164" s="17">
        <v>3.4722222222222224E-4</v>
      </c>
      <c r="Z164" s="17">
        <v>3.4722222222222224E-4</v>
      </c>
      <c r="AA164" s="17">
        <v>1.0416666666666667E-3</v>
      </c>
      <c r="AC164" s="17">
        <v>1.3888888888888889E-3</v>
      </c>
      <c r="AD164" s="17">
        <v>4.1666666666666669E-4</v>
      </c>
      <c r="AE164" s="17">
        <v>4.1666666666666669E-4</v>
      </c>
      <c r="AF164" s="17">
        <v>2.4305555555555556E-3</v>
      </c>
      <c r="AG164" s="17">
        <v>1.6203703703703703E-3</v>
      </c>
      <c r="AH164" s="17">
        <v>1.6203703703703703E-3</v>
      </c>
      <c r="AI164" s="17">
        <v>5.5555555555555556E-4</v>
      </c>
      <c r="AJ164" s="17">
        <v>5.5555555555555556E-4</v>
      </c>
      <c r="AK164" s="17">
        <v>5.5555555555555556E-4</v>
      </c>
      <c r="AL164" s="17">
        <v>5.5555555555555556E-4</v>
      </c>
      <c r="AM164" s="17"/>
      <c r="AN164" s="17"/>
      <c r="AO164" s="17"/>
      <c r="AP164" s="17">
        <v>2.0833333333333333E-3</v>
      </c>
      <c r="AQ164" s="17"/>
      <c r="AR164" s="17">
        <v>2.0833333333333333E-3</v>
      </c>
      <c r="AS164" s="17">
        <v>3.472222222222222E-3</v>
      </c>
      <c r="AT164" s="17">
        <v>3.472222222222222E-3</v>
      </c>
      <c r="AU164" s="17">
        <v>3.472222222222222E-3</v>
      </c>
      <c r="AV164" s="17">
        <v>3.472222222222222E-3</v>
      </c>
      <c r="AW164" s="17">
        <v>3.472222222222222E-3</v>
      </c>
      <c r="AX164" s="17"/>
      <c r="AY164" s="17">
        <v>4.6296296296296293E-4</v>
      </c>
      <c r="AZ164" s="17">
        <v>3.4722222222222224E-4</v>
      </c>
      <c r="BA164" s="17"/>
      <c r="BB164" s="17"/>
      <c r="BC164" s="17"/>
      <c r="BD164" s="17">
        <v>3.4722222222222224E-4</v>
      </c>
      <c r="BE164" s="17">
        <v>6.9444444444444447E-4</v>
      </c>
      <c r="BF164" s="17">
        <v>6.9444444444444447E-4</v>
      </c>
      <c r="BG164" s="17">
        <v>6.9444444444444447E-4</v>
      </c>
      <c r="BH164" s="17">
        <v>6.9444444444444447E-4</v>
      </c>
      <c r="BI164" s="17">
        <v>1.3888888888888889E-3</v>
      </c>
      <c r="BJ164" s="17">
        <v>1.3888888888888889E-3</v>
      </c>
      <c r="BK164" s="17">
        <v>1.3888888888888889E-3</v>
      </c>
      <c r="BL164" s="17">
        <v>1.3888888888888889E-3</v>
      </c>
      <c r="BM164" s="17">
        <v>1.3888888888888889E-3</v>
      </c>
      <c r="BN164" s="17">
        <v>1.3888888888888889E-3</v>
      </c>
      <c r="BO164" s="17">
        <v>1.3888888888888889E-3</v>
      </c>
      <c r="BP164" s="17">
        <f t="shared" si="28"/>
        <v>6.7567567567567571E-4</v>
      </c>
      <c r="BQ164" s="17">
        <f t="shared" si="29"/>
        <v>6.7567567567567571E-4</v>
      </c>
    </row>
    <row r="165" spans="1:69" x14ac:dyDescent="0.25">
      <c r="A165" s="1">
        <f t="shared" si="30"/>
        <v>41</v>
      </c>
      <c r="B165" s="2">
        <f t="shared" si="31"/>
        <v>10</v>
      </c>
      <c r="C165" s="2">
        <f t="shared" si="32"/>
        <v>2021</v>
      </c>
      <c r="D165" s="48">
        <v>44481</v>
      </c>
      <c r="E165" t="s">
        <v>66</v>
      </c>
      <c r="F165" t="s">
        <v>15</v>
      </c>
      <c r="G165" s="47">
        <v>0.3125</v>
      </c>
      <c r="H165">
        <v>7.5</v>
      </c>
      <c r="I165">
        <v>404</v>
      </c>
      <c r="J165">
        <v>0</v>
      </c>
      <c r="K165" s="47">
        <v>0</v>
      </c>
      <c r="L165">
        <v>0</v>
      </c>
      <c r="M165" s="47">
        <v>0</v>
      </c>
      <c r="N165">
        <v>0</v>
      </c>
      <c r="O165">
        <v>0</v>
      </c>
      <c r="P165" s="47">
        <v>0</v>
      </c>
      <c r="Q165">
        <v>77</v>
      </c>
      <c r="R165">
        <v>0</v>
      </c>
      <c r="S165">
        <v>0</v>
      </c>
      <c r="T165" s="15">
        <f t="shared" si="33"/>
        <v>0.3125</v>
      </c>
      <c r="U165" s="16">
        <f t="shared" si="34"/>
        <v>450</v>
      </c>
      <c r="V165" s="17">
        <f t="shared" si="35"/>
        <v>7.7351485148514855E-4</v>
      </c>
      <c r="W165" s="18">
        <f t="shared" si="36"/>
        <v>1.113861386138614</v>
      </c>
      <c r="X165" s="19">
        <f t="shared" si="37"/>
        <v>0</v>
      </c>
      <c r="Y165" s="17">
        <v>3.4722222222222224E-4</v>
      </c>
      <c r="Z165" s="17">
        <v>3.4722222222222224E-4</v>
      </c>
      <c r="AA165" s="17">
        <v>1.0416666666666667E-3</v>
      </c>
      <c r="AC165" s="17">
        <v>1.3888888888888889E-3</v>
      </c>
      <c r="AD165" s="17">
        <v>4.1666666666666669E-4</v>
      </c>
      <c r="AE165" s="17">
        <v>4.1666666666666669E-4</v>
      </c>
      <c r="AF165" s="17">
        <v>2.4305555555555556E-3</v>
      </c>
      <c r="AG165" s="17">
        <v>1.6203703703703703E-3</v>
      </c>
      <c r="AH165" s="17">
        <v>1.6203703703703703E-3</v>
      </c>
      <c r="AI165" s="17">
        <v>5.5555555555555556E-4</v>
      </c>
      <c r="AJ165" s="17">
        <v>5.5555555555555556E-4</v>
      </c>
      <c r="AK165" s="17">
        <v>5.5555555555555556E-4</v>
      </c>
      <c r="AL165" s="17">
        <v>5.5555555555555556E-4</v>
      </c>
      <c r="AM165" s="17"/>
      <c r="AN165" s="17"/>
      <c r="AO165" s="17"/>
      <c r="AP165" s="17">
        <v>2.0833333333333333E-3</v>
      </c>
      <c r="AQ165" s="17"/>
      <c r="AR165" s="17">
        <v>2.0833333333333333E-3</v>
      </c>
      <c r="AS165" s="17">
        <v>3.472222222222222E-3</v>
      </c>
      <c r="AT165" s="17">
        <v>3.472222222222222E-3</v>
      </c>
      <c r="AU165" s="17">
        <v>3.472222222222222E-3</v>
      </c>
      <c r="AV165" s="17">
        <v>3.472222222222222E-3</v>
      </c>
      <c r="AW165" s="17">
        <v>3.472222222222222E-3</v>
      </c>
      <c r="AX165" s="17"/>
      <c r="AY165" s="17">
        <v>4.6296296296296293E-4</v>
      </c>
      <c r="AZ165" s="17">
        <v>3.4722222222222224E-4</v>
      </c>
      <c r="BA165" s="17"/>
      <c r="BB165" s="17"/>
      <c r="BC165" s="17"/>
      <c r="BD165" s="17">
        <v>3.4722222222222224E-4</v>
      </c>
      <c r="BE165" s="17">
        <v>6.9444444444444447E-4</v>
      </c>
      <c r="BF165" s="17">
        <v>6.9444444444444447E-4</v>
      </c>
      <c r="BG165" s="17">
        <v>6.9444444444444447E-4</v>
      </c>
      <c r="BH165" s="17">
        <v>6.9444444444444447E-4</v>
      </c>
      <c r="BI165" s="17">
        <v>1.3888888888888889E-3</v>
      </c>
      <c r="BJ165" s="17">
        <v>1.3888888888888889E-3</v>
      </c>
      <c r="BK165" s="17">
        <v>1.3888888888888889E-3</v>
      </c>
      <c r="BL165" s="17">
        <v>1.3888888888888889E-3</v>
      </c>
      <c r="BM165" s="17">
        <v>1.3888888888888889E-3</v>
      </c>
      <c r="BN165" s="17">
        <v>1.3888888888888889E-3</v>
      </c>
      <c r="BO165" s="17">
        <v>1.3888888888888889E-3</v>
      </c>
      <c r="BP165" s="17">
        <f t="shared" si="28"/>
        <v>7.7351485148514855E-4</v>
      </c>
      <c r="BQ165" s="17">
        <f t="shared" si="29"/>
        <v>7.7351485148514855E-4</v>
      </c>
    </row>
    <row r="166" spans="1:69" x14ac:dyDescent="0.25">
      <c r="A166" s="1">
        <f t="shared" si="30"/>
        <v>41</v>
      </c>
      <c r="B166" s="2">
        <f t="shared" si="31"/>
        <v>10</v>
      </c>
      <c r="C166" s="2">
        <f t="shared" si="32"/>
        <v>2021</v>
      </c>
      <c r="D166" s="48">
        <v>44481</v>
      </c>
      <c r="E166" t="s">
        <v>66</v>
      </c>
      <c r="F166" t="s">
        <v>36</v>
      </c>
      <c r="G166" s="47">
        <v>0.3125</v>
      </c>
      <c r="H166">
        <v>7.5</v>
      </c>
      <c r="I166">
        <v>345</v>
      </c>
      <c r="J166">
        <v>0</v>
      </c>
      <c r="K166" s="47">
        <v>0</v>
      </c>
      <c r="L166">
        <v>0.75</v>
      </c>
      <c r="M166" s="47">
        <v>3.125E-2</v>
      </c>
      <c r="N166">
        <v>0</v>
      </c>
      <c r="O166">
        <v>1</v>
      </c>
      <c r="P166" s="47">
        <v>4.1666666666666664E-2</v>
      </c>
      <c r="Q166">
        <v>69</v>
      </c>
      <c r="R166">
        <v>0</v>
      </c>
      <c r="S166">
        <v>0</v>
      </c>
      <c r="T166" s="15">
        <f t="shared" si="33"/>
        <v>0.27083333333333331</v>
      </c>
      <c r="U166" s="16">
        <f t="shared" si="34"/>
        <v>389.99999999999994</v>
      </c>
      <c r="V166" s="17">
        <f t="shared" si="35"/>
        <v>7.8502415458937195E-4</v>
      </c>
      <c r="W166" s="18">
        <f t="shared" si="36"/>
        <v>1.1304347826086956</v>
      </c>
      <c r="X166" s="19">
        <f t="shared" si="37"/>
        <v>0</v>
      </c>
      <c r="Y166" s="17">
        <v>3.4722222222222224E-4</v>
      </c>
      <c r="Z166" s="17">
        <v>3.4722222222222224E-4</v>
      </c>
      <c r="AA166" s="17">
        <v>1.0416666666666667E-3</v>
      </c>
      <c r="AC166" s="17">
        <v>1.3888888888888889E-3</v>
      </c>
      <c r="AD166" s="17">
        <v>4.1666666666666669E-4</v>
      </c>
      <c r="AE166" s="17">
        <v>4.1666666666666669E-4</v>
      </c>
      <c r="AF166" s="17">
        <v>2.4305555555555556E-3</v>
      </c>
      <c r="AG166" s="17">
        <v>1.6203703703703703E-3</v>
      </c>
      <c r="AH166" s="17">
        <v>1.6203703703703703E-3</v>
      </c>
      <c r="AI166" s="17">
        <v>5.5555555555555556E-4</v>
      </c>
      <c r="AJ166" s="17">
        <v>5.5555555555555556E-4</v>
      </c>
      <c r="AK166" s="17">
        <v>5.5555555555555556E-4</v>
      </c>
      <c r="AL166" s="17">
        <v>5.5555555555555556E-4</v>
      </c>
      <c r="AM166" s="17"/>
      <c r="AN166" s="17"/>
      <c r="AO166" s="17"/>
      <c r="AP166" s="17">
        <v>2.0833333333333333E-3</v>
      </c>
      <c r="AQ166" s="17"/>
      <c r="AR166" s="17">
        <v>2.0833333333333333E-3</v>
      </c>
      <c r="AS166" s="17">
        <v>3.472222222222222E-3</v>
      </c>
      <c r="AT166" s="17">
        <v>3.472222222222222E-3</v>
      </c>
      <c r="AU166" s="17">
        <v>3.472222222222222E-3</v>
      </c>
      <c r="AV166" s="17">
        <v>3.472222222222222E-3</v>
      </c>
      <c r="AW166" s="17">
        <v>3.472222222222222E-3</v>
      </c>
      <c r="AX166" s="17"/>
      <c r="AY166" s="17">
        <v>4.6296296296296293E-4</v>
      </c>
      <c r="AZ166" s="17">
        <v>3.4722222222222224E-4</v>
      </c>
      <c r="BA166" s="17"/>
      <c r="BB166" s="17"/>
      <c r="BC166" s="17"/>
      <c r="BD166" s="17">
        <v>3.4722222222222224E-4</v>
      </c>
      <c r="BE166" s="17">
        <v>6.9444444444444447E-4</v>
      </c>
      <c r="BF166" s="17">
        <v>6.9444444444444447E-4</v>
      </c>
      <c r="BG166" s="17">
        <v>6.9444444444444447E-4</v>
      </c>
      <c r="BH166" s="17">
        <v>6.9444444444444447E-4</v>
      </c>
      <c r="BI166" s="17">
        <v>1.3888888888888889E-3</v>
      </c>
      <c r="BJ166" s="17">
        <v>1.3888888888888889E-3</v>
      </c>
      <c r="BK166" s="17">
        <v>1.3888888888888889E-3</v>
      </c>
      <c r="BL166" s="17">
        <v>1.3888888888888889E-3</v>
      </c>
      <c r="BM166" s="17">
        <v>1.3888888888888889E-3</v>
      </c>
      <c r="BN166" s="17">
        <v>1.3888888888888889E-3</v>
      </c>
      <c r="BO166" s="17">
        <v>1.3888888888888889E-3</v>
      </c>
      <c r="BP166" s="17">
        <f t="shared" si="28"/>
        <v>7.8502415458937195E-4</v>
      </c>
      <c r="BQ166" s="17">
        <f t="shared" si="29"/>
        <v>7.8502415458937195E-4</v>
      </c>
    </row>
    <row r="167" spans="1:69" x14ac:dyDescent="0.25">
      <c r="A167" s="1">
        <f t="shared" si="30"/>
        <v>41</v>
      </c>
      <c r="B167" s="2">
        <f t="shared" si="31"/>
        <v>10</v>
      </c>
      <c r="C167" s="2">
        <f t="shared" si="32"/>
        <v>2021</v>
      </c>
      <c r="D167" s="48">
        <v>44481</v>
      </c>
      <c r="E167" t="s">
        <v>66</v>
      </c>
      <c r="F167" t="s">
        <v>14</v>
      </c>
      <c r="G167" s="47">
        <v>0.3125</v>
      </c>
      <c r="H167">
        <v>7.5</v>
      </c>
      <c r="I167">
        <v>348</v>
      </c>
      <c r="J167">
        <v>0</v>
      </c>
      <c r="K167" s="47">
        <v>0</v>
      </c>
      <c r="L167">
        <v>0.5</v>
      </c>
      <c r="M167" s="47">
        <v>2.0833333333333332E-2</v>
      </c>
      <c r="N167">
        <v>0</v>
      </c>
      <c r="O167">
        <v>0</v>
      </c>
      <c r="P167" s="47">
        <v>0</v>
      </c>
      <c r="Q167">
        <v>71</v>
      </c>
      <c r="R167">
        <v>0</v>
      </c>
      <c r="S167">
        <v>0</v>
      </c>
      <c r="T167" s="15">
        <f t="shared" si="33"/>
        <v>0.3125</v>
      </c>
      <c r="U167" s="16">
        <f t="shared" si="34"/>
        <v>450</v>
      </c>
      <c r="V167" s="17">
        <f t="shared" si="35"/>
        <v>8.9798850574712642E-4</v>
      </c>
      <c r="W167" s="18">
        <f t="shared" si="36"/>
        <v>1.2931034482758621</v>
      </c>
      <c r="X167" s="19">
        <f t="shared" si="37"/>
        <v>0</v>
      </c>
      <c r="Y167" s="17">
        <v>3.4722222222222224E-4</v>
      </c>
      <c r="Z167" s="17">
        <v>3.4722222222222224E-4</v>
      </c>
      <c r="AA167" s="17">
        <v>1.0416666666666667E-3</v>
      </c>
      <c r="AC167" s="17">
        <v>1.3888888888888889E-3</v>
      </c>
      <c r="AD167" s="17">
        <v>4.1666666666666669E-4</v>
      </c>
      <c r="AE167" s="17">
        <v>4.1666666666666669E-4</v>
      </c>
      <c r="AF167" s="17">
        <v>2.4305555555555556E-3</v>
      </c>
      <c r="AG167" s="17">
        <v>1.6203703703703703E-3</v>
      </c>
      <c r="AH167" s="17">
        <v>1.6203703703703703E-3</v>
      </c>
      <c r="AI167" s="17">
        <v>5.5555555555555556E-4</v>
      </c>
      <c r="AJ167" s="17">
        <v>5.5555555555555556E-4</v>
      </c>
      <c r="AK167" s="17">
        <v>5.5555555555555556E-4</v>
      </c>
      <c r="AL167" s="17">
        <v>5.5555555555555556E-4</v>
      </c>
      <c r="AM167" s="17"/>
      <c r="AN167" s="17"/>
      <c r="AO167" s="17"/>
      <c r="AP167" s="17">
        <v>2.0833333333333333E-3</v>
      </c>
      <c r="AQ167" s="17"/>
      <c r="AR167" s="17">
        <v>2.0833333333333333E-3</v>
      </c>
      <c r="AS167" s="17">
        <v>3.472222222222222E-3</v>
      </c>
      <c r="AT167" s="17">
        <v>3.472222222222222E-3</v>
      </c>
      <c r="AU167" s="17">
        <v>3.472222222222222E-3</v>
      </c>
      <c r="AV167" s="17">
        <v>3.472222222222222E-3</v>
      </c>
      <c r="AW167" s="17">
        <v>3.472222222222222E-3</v>
      </c>
      <c r="AX167" s="17"/>
      <c r="AY167" s="17">
        <v>4.6296296296296293E-4</v>
      </c>
      <c r="AZ167" s="17">
        <v>3.4722222222222224E-4</v>
      </c>
      <c r="BA167" s="17"/>
      <c r="BB167" s="17"/>
      <c r="BC167" s="17"/>
      <c r="BD167" s="17">
        <v>3.4722222222222224E-4</v>
      </c>
      <c r="BE167" s="17">
        <v>6.9444444444444447E-4</v>
      </c>
      <c r="BF167" s="17">
        <v>6.9444444444444447E-4</v>
      </c>
      <c r="BG167" s="17">
        <v>6.9444444444444447E-4</v>
      </c>
      <c r="BH167" s="17">
        <v>6.9444444444444447E-4</v>
      </c>
      <c r="BI167" s="17">
        <v>1.3888888888888889E-3</v>
      </c>
      <c r="BJ167" s="17">
        <v>1.3888888888888889E-3</v>
      </c>
      <c r="BK167" s="17">
        <v>1.3888888888888889E-3</v>
      </c>
      <c r="BL167" s="17">
        <v>1.3888888888888889E-3</v>
      </c>
      <c r="BM167" s="17">
        <v>1.3888888888888889E-3</v>
      </c>
      <c r="BN167" s="17">
        <v>1.3888888888888889E-3</v>
      </c>
      <c r="BO167" s="17">
        <v>1.3888888888888889E-3</v>
      </c>
      <c r="BP167" s="17">
        <f t="shared" si="28"/>
        <v>8.9798850574712642E-4</v>
      </c>
      <c r="BQ167" s="17">
        <f t="shared" si="29"/>
        <v>8.9798850574712642E-4</v>
      </c>
    </row>
    <row r="168" spans="1:69" x14ac:dyDescent="0.25">
      <c r="A168" s="1">
        <f t="shared" si="30"/>
        <v>41</v>
      </c>
      <c r="B168" s="2">
        <f t="shared" si="31"/>
        <v>10</v>
      </c>
      <c r="C168" s="2">
        <f t="shared" si="32"/>
        <v>2021</v>
      </c>
      <c r="D168" s="48">
        <v>44481</v>
      </c>
      <c r="E168" t="s">
        <v>52</v>
      </c>
      <c r="F168" t="s">
        <v>13</v>
      </c>
      <c r="G168" s="47">
        <v>0.33333333333333331</v>
      </c>
      <c r="H168">
        <v>8</v>
      </c>
      <c r="I168">
        <v>72</v>
      </c>
      <c r="J168">
        <v>0</v>
      </c>
      <c r="K168" s="47">
        <v>0</v>
      </c>
      <c r="L168">
        <v>0</v>
      </c>
      <c r="M168" s="47">
        <v>0</v>
      </c>
      <c r="N168">
        <v>0</v>
      </c>
      <c r="O168">
        <v>0</v>
      </c>
      <c r="P168" s="47">
        <v>0</v>
      </c>
      <c r="Q168">
        <v>0</v>
      </c>
      <c r="R168">
        <v>0</v>
      </c>
      <c r="S168">
        <v>0</v>
      </c>
      <c r="T168" s="15">
        <f t="shared" si="33"/>
        <v>0.33333333333333331</v>
      </c>
      <c r="U168" s="16">
        <f t="shared" si="34"/>
        <v>479.99999999999994</v>
      </c>
      <c r="V168" s="17">
        <f t="shared" si="35"/>
        <v>4.6296296296296294E-3</v>
      </c>
      <c r="W168" s="18">
        <f t="shared" si="36"/>
        <v>6.6666666666666661</v>
      </c>
      <c r="X168" s="19">
        <f t="shared" si="37"/>
        <v>0</v>
      </c>
      <c r="Y168" s="17">
        <v>3.4722222222222224E-4</v>
      </c>
      <c r="Z168" s="17">
        <v>3.4722222222222224E-4</v>
      </c>
      <c r="AA168" s="17">
        <v>1.0416666666666667E-3</v>
      </c>
      <c r="AC168" s="17">
        <v>1.3888888888888889E-3</v>
      </c>
      <c r="AD168" s="17">
        <v>4.1666666666666669E-4</v>
      </c>
      <c r="AE168" s="17">
        <v>4.1666666666666669E-4</v>
      </c>
      <c r="AF168" s="17">
        <v>2.4305555555555556E-3</v>
      </c>
      <c r="AG168" s="17">
        <v>1.6203703703703703E-3</v>
      </c>
      <c r="AH168" s="17">
        <v>1.6203703703703703E-3</v>
      </c>
      <c r="AI168" s="17">
        <v>5.5555555555555556E-4</v>
      </c>
      <c r="AJ168" s="17">
        <v>5.5555555555555556E-4</v>
      </c>
      <c r="AK168" s="17">
        <v>5.5555555555555556E-4</v>
      </c>
      <c r="AL168" s="17">
        <v>5.5555555555555556E-4</v>
      </c>
      <c r="AM168" s="17"/>
      <c r="AN168" s="17"/>
      <c r="AO168" s="17"/>
      <c r="AP168" s="17">
        <v>2.0833333333333333E-3</v>
      </c>
      <c r="AQ168" s="17"/>
      <c r="AR168" s="17">
        <v>2.0833333333333333E-3</v>
      </c>
      <c r="AS168" s="17">
        <v>3.472222222222222E-3</v>
      </c>
      <c r="AT168" s="17">
        <v>3.472222222222222E-3</v>
      </c>
      <c r="AU168" s="17">
        <v>3.472222222222222E-3</v>
      </c>
      <c r="AV168" s="17">
        <v>3.472222222222222E-3</v>
      </c>
      <c r="AW168" s="17">
        <v>3.472222222222222E-3</v>
      </c>
      <c r="AX168" s="17"/>
      <c r="AY168" s="17">
        <v>4.6296296296296293E-4</v>
      </c>
      <c r="AZ168" s="17">
        <v>3.4722222222222224E-4</v>
      </c>
      <c r="BA168" s="17"/>
      <c r="BB168" s="17"/>
      <c r="BC168" s="17"/>
      <c r="BD168" s="17">
        <v>3.4722222222222224E-4</v>
      </c>
      <c r="BE168" s="17">
        <v>6.9444444444444447E-4</v>
      </c>
      <c r="BF168" s="17">
        <v>6.9444444444444447E-4</v>
      </c>
      <c r="BG168" s="17">
        <v>6.9444444444444447E-4</v>
      </c>
      <c r="BH168" s="17">
        <v>6.9444444444444447E-4</v>
      </c>
      <c r="BI168" s="17">
        <v>1.3888888888888889E-3</v>
      </c>
      <c r="BJ168" s="17">
        <v>1.3888888888888889E-3</v>
      </c>
      <c r="BK168" s="17">
        <v>1.3888888888888889E-3</v>
      </c>
      <c r="BL168" s="17">
        <v>1.3888888888888889E-3</v>
      </c>
      <c r="BM168" s="17">
        <v>1.3888888888888889E-3</v>
      </c>
      <c r="BN168" s="17">
        <v>1.3888888888888889E-3</v>
      </c>
      <c r="BO168" s="17">
        <v>1.3888888888888889E-3</v>
      </c>
      <c r="BP168" s="17">
        <f t="shared" si="28"/>
        <v>4.6296296296296294E-3</v>
      </c>
      <c r="BQ168" s="17">
        <f t="shared" si="29"/>
        <v>4.6296296296296294E-3</v>
      </c>
    </row>
    <row r="169" spans="1:69" x14ac:dyDescent="0.25">
      <c r="A169" s="1">
        <f t="shared" si="30"/>
        <v>41</v>
      </c>
      <c r="B169" s="2">
        <f t="shared" si="31"/>
        <v>10</v>
      </c>
      <c r="C169" s="2">
        <f t="shared" si="32"/>
        <v>2021</v>
      </c>
      <c r="D169" s="48">
        <v>44482</v>
      </c>
      <c r="E169" t="s">
        <v>62</v>
      </c>
      <c r="F169" t="s">
        <v>10</v>
      </c>
      <c r="G169" s="47">
        <v>0.20833333333333334</v>
      </c>
      <c r="H169">
        <v>5</v>
      </c>
      <c r="I169">
        <v>50</v>
      </c>
      <c r="J169">
        <v>0</v>
      </c>
      <c r="K169" s="47">
        <v>0</v>
      </c>
      <c r="L169">
        <v>0</v>
      </c>
      <c r="M169" s="47">
        <v>0</v>
      </c>
      <c r="N169">
        <v>0</v>
      </c>
      <c r="O169">
        <v>0</v>
      </c>
      <c r="P169" s="47">
        <v>0</v>
      </c>
      <c r="Q169">
        <v>0</v>
      </c>
      <c r="R169">
        <v>0</v>
      </c>
      <c r="S169">
        <v>0</v>
      </c>
      <c r="T169" s="15">
        <f t="shared" si="33"/>
        <v>0.20833333333333334</v>
      </c>
      <c r="U169" s="16">
        <f t="shared" si="34"/>
        <v>300</v>
      </c>
      <c r="V169" s="17">
        <f t="shared" si="35"/>
        <v>4.1666666666666666E-3</v>
      </c>
      <c r="W169" s="18">
        <f t="shared" si="36"/>
        <v>6</v>
      </c>
      <c r="X169" s="19">
        <f t="shared" si="37"/>
        <v>0</v>
      </c>
      <c r="Y169" s="17">
        <v>3.4722222222222224E-4</v>
      </c>
      <c r="Z169" s="17">
        <v>3.4722222222222224E-4</v>
      </c>
      <c r="AA169" s="17">
        <v>1.0416666666666667E-3</v>
      </c>
      <c r="AC169" s="17">
        <v>1.3888888888888889E-3</v>
      </c>
      <c r="AD169" s="17">
        <v>4.1666666666666669E-4</v>
      </c>
      <c r="AE169" s="17">
        <v>4.1666666666666669E-4</v>
      </c>
      <c r="AF169" s="17">
        <v>2.4305555555555556E-3</v>
      </c>
      <c r="AG169" s="17">
        <v>1.6203703703703703E-3</v>
      </c>
      <c r="AH169" s="17">
        <v>1.6203703703703703E-3</v>
      </c>
      <c r="AI169" s="17">
        <v>5.5555555555555556E-4</v>
      </c>
      <c r="AJ169" s="17">
        <v>5.5555555555555556E-4</v>
      </c>
      <c r="AK169" s="17">
        <v>5.5555555555555556E-4</v>
      </c>
      <c r="AL169" s="17">
        <v>5.5555555555555556E-4</v>
      </c>
      <c r="AM169" s="17"/>
      <c r="AN169" s="17"/>
      <c r="AO169" s="17"/>
      <c r="AP169" s="17">
        <v>2.0833333333333333E-3</v>
      </c>
      <c r="AQ169" s="17"/>
      <c r="AR169" s="17">
        <v>2.0833333333333333E-3</v>
      </c>
      <c r="AS169" s="17">
        <v>3.472222222222222E-3</v>
      </c>
      <c r="AT169" s="17">
        <v>3.472222222222222E-3</v>
      </c>
      <c r="AU169" s="17">
        <v>3.472222222222222E-3</v>
      </c>
      <c r="AV169" s="17">
        <v>3.472222222222222E-3</v>
      </c>
      <c r="AW169" s="17">
        <v>3.472222222222222E-3</v>
      </c>
      <c r="AX169" s="17"/>
      <c r="AY169" s="17">
        <v>4.6296296296296293E-4</v>
      </c>
      <c r="AZ169" s="17">
        <v>3.4722222222222224E-4</v>
      </c>
      <c r="BA169" s="17"/>
      <c r="BB169" s="17"/>
      <c r="BC169" s="17"/>
      <c r="BD169" s="17">
        <v>3.4722222222222224E-4</v>
      </c>
      <c r="BE169" s="17">
        <v>6.9444444444444447E-4</v>
      </c>
      <c r="BF169" s="17">
        <v>6.9444444444444447E-4</v>
      </c>
      <c r="BG169" s="17">
        <v>6.9444444444444447E-4</v>
      </c>
      <c r="BH169" s="17">
        <v>6.9444444444444447E-4</v>
      </c>
      <c r="BI169" s="17">
        <v>1.3888888888888889E-3</v>
      </c>
      <c r="BJ169" s="17">
        <v>1.3888888888888889E-3</v>
      </c>
      <c r="BK169" s="17">
        <v>1.3888888888888889E-3</v>
      </c>
      <c r="BL169" s="17">
        <v>1.3888888888888889E-3</v>
      </c>
      <c r="BM169" s="17">
        <v>1.3888888888888889E-3</v>
      </c>
      <c r="BN169" s="17">
        <v>1.3888888888888889E-3</v>
      </c>
      <c r="BO169" s="17">
        <v>1.3888888888888889E-3</v>
      </c>
      <c r="BP169" s="17">
        <f t="shared" si="28"/>
        <v>4.1666666666666666E-3</v>
      </c>
      <c r="BQ169" s="17">
        <f t="shared" si="29"/>
        <v>4.1666666666666666E-3</v>
      </c>
    </row>
    <row r="170" spans="1:69" x14ac:dyDescent="0.25">
      <c r="A170" s="1">
        <f t="shared" si="30"/>
        <v>41</v>
      </c>
      <c r="B170" s="2">
        <f t="shared" si="31"/>
        <v>10</v>
      </c>
      <c r="C170" s="2">
        <f t="shared" si="32"/>
        <v>2021</v>
      </c>
      <c r="D170" s="48">
        <v>44482</v>
      </c>
      <c r="E170" t="s">
        <v>62</v>
      </c>
      <c r="F170" t="s">
        <v>13</v>
      </c>
      <c r="G170" s="47">
        <v>0.33333333333333331</v>
      </c>
      <c r="H170">
        <v>8</v>
      </c>
      <c r="I170">
        <v>113</v>
      </c>
      <c r="J170">
        <v>0</v>
      </c>
      <c r="K170" s="47">
        <v>0</v>
      </c>
      <c r="L170">
        <v>0</v>
      </c>
      <c r="M170" s="47">
        <v>0</v>
      </c>
      <c r="N170">
        <v>20</v>
      </c>
      <c r="O170">
        <v>0</v>
      </c>
      <c r="P170" s="47">
        <v>0</v>
      </c>
      <c r="Q170">
        <v>0</v>
      </c>
      <c r="R170">
        <v>0</v>
      </c>
      <c r="S170">
        <v>0</v>
      </c>
      <c r="T170" s="15">
        <f t="shared" si="33"/>
        <v>0.33333333333333331</v>
      </c>
      <c r="U170" s="16">
        <f t="shared" si="34"/>
        <v>479.99999999999994</v>
      </c>
      <c r="V170" s="17">
        <f t="shared" si="35"/>
        <v>2.9498525073746312E-3</v>
      </c>
      <c r="W170" s="18">
        <f t="shared" si="36"/>
        <v>4.2477876106194685</v>
      </c>
      <c r="X170" s="19">
        <f t="shared" si="37"/>
        <v>17.699115044247787</v>
      </c>
      <c r="Y170" s="17">
        <v>3.4722222222222224E-4</v>
      </c>
      <c r="Z170" s="17">
        <v>3.4722222222222224E-4</v>
      </c>
      <c r="AA170" s="17">
        <v>1.0416666666666667E-3</v>
      </c>
      <c r="AC170" s="17">
        <v>1.3888888888888889E-3</v>
      </c>
      <c r="AD170" s="17">
        <v>4.1666666666666669E-4</v>
      </c>
      <c r="AE170" s="17">
        <v>4.1666666666666669E-4</v>
      </c>
      <c r="AF170" s="17">
        <v>2.4305555555555556E-3</v>
      </c>
      <c r="AG170" s="17">
        <v>1.6203703703703703E-3</v>
      </c>
      <c r="AH170" s="17">
        <v>1.6203703703703703E-3</v>
      </c>
      <c r="AI170" s="17">
        <v>5.5555555555555556E-4</v>
      </c>
      <c r="AJ170" s="17">
        <v>5.5555555555555556E-4</v>
      </c>
      <c r="AK170" s="17">
        <v>5.5555555555555556E-4</v>
      </c>
      <c r="AL170" s="17">
        <v>5.5555555555555556E-4</v>
      </c>
      <c r="AM170" s="17"/>
      <c r="AN170" s="17"/>
      <c r="AO170" s="17"/>
      <c r="AP170" s="17">
        <v>2.0833333333333333E-3</v>
      </c>
      <c r="AQ170" s="17"/>
      <c r="AR170" s="17">
        <v>2.0833333333333333E-3</v>
      </c>
      <c r="AS170" s="17">
        <v>3.472222222222222E-3</v>
      </c>
      <c r="AT170" s="17">
        <v>3.472222222222222E-3</v>
      </c>
      <c r="AU170" s="17">
        <v>3.472222222222222E-3</v>
      </c>
      <c r="AV170" s="17">
        <v>3.472222222222222E-3</v>
      </c>
      <c r="AW170" s="17">
        <v>3.472222222222222E-3</v>
      </c>
      <c r="AX170" s="17"/>
      <c r="AY170" s="17">
        <v>4.6296296296296293E-4</v>
      </c>
      <c r="AZ170" s="17">
        <v>3.4722222222222224E-4</v>
      </c>
      <c r="BA170" s="17"/>
      <c r="BB170" s="17"/>
      <c r="BC170" s="17"/>
      <c r="BD170" s="17">
        <v>3.4722222222222224E-4</v>
      </c>
      <c r="BE170" s="17">
        <v>6.9444444444444447E-4</v>
      </c>
      <c r="BF170" s="17">
        <v>6.9444444444444447E-4</v>
      </c>
      <c r="BG170" s="17">
        <v>6.9444444444444447E-4</v>
      </c>
      <c r="BH170" s="17">
        <v>6.9444444444444447E-4</v>
      </c>
      <c r="BI170" s="17">
        <v>1.3888888888888889E-3</v>
      </c>
      <c r="BJ170" s="17">
        <v>1.3888888888888889E-3</v>
      </c>
      <c r="BK170" s="17">
        <v>1.3888888888888889E-3</v>
      </c>
      <c r="BL170" s="17">
        <v>1.3888888888888889E-3</v>
      </c>
      <c r="BM170" s="17">
        <v>1.3888888888888889E-3</v>
      </c>
      <c r="BN170" s="17">
        <v>1.3888888888888889E-3</v>
      </c>
      <c r="BO170" s="17">
        <v>1.3888888888888889E-3</v>
      </c>
      <c r="BP170" s="17">
        <f t="shared" si="28"/>
        <v>2.9498525073746312E-3</v>
      </c>
      <c r="BQ170" s="17">
        <f t="shared" si="29"/>
        <v>2.9498525073746312E-3</v>
      </c>
    </row>
    <row r="171" spans="1:69" x14ac:dyDescent="0.25">
      <c r="A171" s="1">
        <f t="shared" si="30"/>
        <v>41</v>
      </c>
      <c r="B171" s="2">
        <f t="shared" si="31"/>
        <v>10</v>
      </c>
      <c r="C171" s="2">
        <f t="shared" si="32"/>
        <v>2021</v>
      </c>
      <c r="D171" s="48">
        <v>44482</v>
      </c>
      <c r="E171" t="s">
        <v>72</v>
      </c>
      <c r="F171" t="s">
        <v>13</v>
      </c>
      <c r="G171" s="47">
        <v>0.23611111111111113</v>
      </c>
      <c r="H171">
        <v>5.67</v>
      </c>
      <c r="I171">
        <v>114</v>
      </c>
      <c r="J171">
        <v>0</v>
      </c>
      <c r="K171" s="47">
        <v>0</v>
      </c>
      <c r="L171">
        <v>0</v>
      </c>
      <c r="M171" s="47">
        <v>0</v>
      </c>
      <c r="N171">
        <v>0</v>
      </c>
      <c r="O171">
        <v>0</v>
      </c>
      <c r="P171" s="47">
        <v>0</v>
      </c>
      <c r="Q171">
        <v>0</v>
      </c>
      <c r="R171">
        <v>0</v>
      </c>
      <c r="S171">
        <v>0</v>
      </c>
      <c r="T171" s="15">
        <f t="shared" si="33"/>
        <v>0.23611111111111113</v>
      </c>
      <c r="U171" s="16">
        <f t="shared" si="34"/>
        <v>340</v>
      </c>
      <c r="V171" s="17">
        <f t="shared" si="35"/>
        <v>2.0711500974658873E-3</v>
      </c>
      <c r="W171" s="18">
        <f t="shared" si="36"/>
        <v>2.9824561403508771</v>
      </c>
      <c r="X171" s="19">
        <f t="shared" si="37"/>
        <v>0</v>
      </c>
      <c r="Y171" s="17">
        <v>3.4722222222222224E-4</v>
      </c>
      <c r="Z171" s="17">
        <v>3.4722222222222224E-4</v>
      </c>
      <c r="AA171" s="17">
        <v>1.0416666666666667E-3</v>
      </c>
      <c r="AC171" s="17">
        <v>1.3888888888888889E-3</v>
      </c>
      <c r="AD171" s="17">
        <v>4.1666666666666669E-4</v>
      </c>
      <c r="AE171" s="17">
        <v>4.1666666666666669E-4</v>
      </c>
      <c r="AF171" s="17">
        <v>2.4305555555555556E-3</v>
      </c>
      <c r="AG171" s="17">
        <v>1.6203703703703703E-3</v>
      </c>
      <c r="AH171" s="17">
        <v>1.6203703703703703E-3</v>
      </c>
      <c r="AI171" s="17">
        <v>5.5555555555555556E-4</v>
      </c>
      <c r="AJ171" s="17">
        <v>5.5555555555555556E-4</v>
      </c>
      <c r="AK171" s="17">
        <v>5.5555555555555556E-4</v>
      </c>
      <c r="AL171" s="17">
        <v>5.5555555555555556E-4</v>
      </c>
      <c r="AM171" s="17"/>
      <c r="AN171" s="17"/>
      <c r="AO171" s="17"/>
      <c r="AP171" s="17">
        <v>2.0833333333333333E-3</v>
      </c>
      <c r="AQ171" s="17"/>
      <c r="AR171" s="17">
        <v>2.0833333333333333E-3</v>
      </c>
      <c r="AS171" s="17">
        <v>3.472222222222222E-3</v>
      </c>
      <c r="AT171" s="17">
        <v>3.472222222222222E-3</v>
      </c>
      <c r="AU171" s="17">
        <v>3.472222222222222E-3</v>
      </c>
      <c r="AV171" s="17">
        <v>3.472222222222222E-3</v>
      </c>
      <c r="AW171" s="17">
        <v>3.472222222222222E-3</v>
      </c>
      <c r="AX171" s="17"/>
      <c r="AY171" s="17">
        <v>4.6296296296296293E-4</v>
      </c>
      <c r="AZ171" s="17">
        <v>3.4722222222222224E-4</v>
      </c>
      <c r="BA171" s="17"/>
      <c r="BB171" s="17"/>
      <c r="BC171" s="17"/>
      <c r="BD171" s="17">
        <v>3.4722222222222224E-4</v>
      </c>
      <c r="BE171" s="17">
        <v>6.9444444444444447E-4</v>
      </c>
      <c r="BF171" s="17">
        <v>6.9444444444444447E-4</v>
      </c>
      <c r="BG171" s="17">
        <v>6.9444444444444447E-4</v>
      </c>
      <c r="BH171" s="17">
        <v>6.9444444444444447E-4</v>
      </c>
      <c r="BI171" s="17">
        <v>1.3888888888888889E-3</v>
      </c>
      <c r="BJ171" s="17">
        <v>1.3888888888888889E-3</v>
      </c>
      <c r="BK171" s="17">
        <v>1.3888888888888889E-3</v>
      </c>
      <c r="BL171" s="17">
        <v>1.3888888888888889E-3</v>
      </c>
      <c r="BM171" s="17">
        <v>1.3888888888888889E-3</v>
      </c>
      <c r="BN171" s="17">
        <v>1.3888888888888889E-3</v>
      </c>
      <c r="BO171" s="17">
        <v>1.3888888888888889E-3</v>
      </c>
      <c r="BP171" s="17">
        <f t="shared" si="28"/>
        <v>2.0711500974658873E-3</v>
      </c>
      <c r="BQ171" s="17">
        <f t="shared" si="29"/>
        <v>2.0711500974658873E-3</v>
      </c>
    </row>
    <row r="172" spans="1:69" x14ac:dyDescent="0.25">
      <c r="A172" s="1">
        <f t="shared" si="30"/>
        <v>41</v>
      </c>
      <c r="B172" s="2">
        <f t="shared" si="31"/>
        <v>10</v>
      </c>
      <c r="C172" s="2">
        <f t="shared" si="32"/>
        <v>2021</v>
      </c>
      <c r="D172" s="48">
        <v>44482</v>
      </c>
      <c r="E172" t="s">
        <v>67</v>
      </c>
      <c r="F172" t="s">
        <v>13</v>
      </c>
      <c r="G172" s="47">
        <v>0.11458333333333333</v>
      </c>
      <c r="H172">
        <v>2.75</v>
      </c>
      <c r="I172">
        <v>8</v>
      </c>
      <c r="J172">
        <v>0</v>
      </c>
      <c r="K172" s="47">
        <v>0</v>
      </c>
      <c r="L172">
        <v>0</v>
      </c>
      <c r="M172" s="47">
        <v>0</v>
      </c>
      <c r="N172">
        <v>0</v>
      </c>
      <c r="O172">
        <v>0</v>
      </c>
      <c r="P172" s="47">
        <v>0</v>
      </c>
      <c r="Q172">
        <v>0</v>
      </c>
      <c r="R172">
        <v>0</v>
      </c>
      <c r="S172">
        <v>0</v>
      </c>
      <c r="T172" s="15">
        <f t="shared" si="33"/>
        <v>0.11458333333333333</v>
      </c>
      <c r="U172" s="16">
        <f t="shared" si="34"/>
        <v>165</v>
      </c>
      <c r="V172" s="17">
        <f t="shared" si="35"/>
        <v>1.4322916666666666E-2</v>
      </c>
      <c r="W172" s="18">
        <f t="shared" si="36"/>
        <v>20.625</v>
      </c>
      <c r="X172" s="19">
        <f t="shared" si="37"/>
        <v>0</v>
      </c>
      <c r="Y172" s="17">
        <v>3.4722222222222224E-4</v>
      </c>
      <c r="Z172" s="17">
        <v>3.4722222222222224E-4</v>
      </c>
      <c r="AA172" s="17">
        <v>1.0416666666666667E-3</v>
      </c>
      <c r="AC172" s="17">
        <v>1.3888888888888889E-3</v>
      </c>
      <c r="AD172" s="17">
        <v>4.1666666666666669E-4</v>
      </c>
      <c r="AE172" s="17">
        <v>4.1666666666666669E-4</v>
      </c>
      <c r="AF172" s="17">
        <v>2.4305555555555556E-3</v>
      </c>
      <c r="AG172" s="17">
        <v>1.6203703703703703E-3</v>
      </c>
      <c r="AH172" s="17">
        <v>1.6203703703703703E-3</v>
      </c>
      <c r="AI172" s="17">
        <v>5.5555555555555556E-4</v>
      </c>
      <c r="AJ172" s="17">
        <v>5.5555555555555556E-4</v>
      </c>
      <c r="AK172" s="17">
        <v>5.5555555555555556E-4</v>
      </c>
      <c r="AL172" s="17">
        <v>5.5555555555555556E-4</v>
      </c>
      <c r="AM172" s="17"/>
      <c r="AN172" s="17"/>
      <c r="AO172" s="17"/>
      <c r="AP172" s="17">
        <v>2.0833333333333333E-3</v>
      </c>
      <c r="AQ172" s="17"/>
      <c r="AR172" s="17">
        <v>2.0833333333333333E-3</v>
      </c>
      <c r="AS172" s="17">
        <v>3.472222222222222E-3</v>
      </c>
      <c r="AT172" s="17">
        <v>3.472222222222222E-3</v>
      </c>
      <c r="AU172" s="17">
        <v>3.472222222222222E-3</v>
      </c>
      <c r="AV172" s="17">
        <v>3.472222222222222E-3</v>
      </c>
      <c r="AW172" s="17">
        <v>3.472222222222222E-3</v>
      </c>
      <c r="AX172" s="17"/>
      <c r="AY172" s="17">
        <v>4.6296296296296293E-4</v>
      </c>
      <c r="AZ172" s="17">
        <v>3.4722222222222224E-4</v>
      </c>
      <c r="BA172" s="17"/>
      <c r="BB172" s="17"/>
      <c r="BC172" s="17"/>
      <c r="BD172" s="17">
        <v>3.4722222222222224E-4</v>
      </c>
      <c r="BE172" s="17">
        <v>6.9444444444444447E-4</v>
      </c>
      <c r="BF172" s="17">
        <v>6.9444444444444447E-4</v>
      </c>
      <c r="BG172" s="17">
        <v>6.9444444444444447E-4</v>
      </c>
      <c r="BH172" s="17">
        <v>6.9444444444444447E-4</v>
      </c>
      <c r="BI172" s="17">
        <v>1.3888888888888889E-3</v>
      </c>
      <c r="BJ172" s="17">
        <v>1.3888888888888889E-3</v>
      </c>
      <c r="BK172" s="17">
        <v>1.3888888888888889E-3</v>
      </c>
      <c r="BL172" s="17">
        <v>1.3888888888888889E-3</v>
      </c>
      <c r="BM172" s="17">
        <v>1.3888888888888889E-3</v>
      </c>
      <c r="BN172" s="17">
        <v>1.3888888888888889E-3</v>
      </c>
      <c r="BO172" s="17">
        <v>1.3888888888888889E-3</v>
      </c>
      <c r="BP172" s="17">
        <f t="shared" si="28"/>
        <v>1.4322916666666666E-2</v>
      </c>
      <c r="BQ172" s="17">
        <f t="shared" si="29"/>
        <v>1.4322916666666666E-2</v>
      </c>
    </row>
    <row r="173" spans="1:69" x14ac:dyDescent="0.25">
      <c r="A173" s="1">
        <f t="shared" si="30"/>
        <v>41</v>
      </c>
      <c r="B173" s="2">
        <f t="shared" si="31"/>
        <v>10</v>
      </c>
      <c r="C173" s="2">
        <f t="shared" si="32"/>
        <v>2021</v>
      </c>
      <c r="D173" s="48">
        <v>44482</v>
      </c>
      <c r="E173" t="s">
        <v>67</v>
      </c>
      <c r="F173" t="s">
        <v>13</v>
      </c>
      <c r="G173" s="47">
        <v>0.33333333333333331</v>
      </c>
      <c r="H173">
        <v>8</v>
      </c>
      <c r="I173">
        <v>75</v>
      </c>
      <c r="J173">
        <v>0</v>
      </c>
      <c r="K173" s="47">
        <v>0</v>
      </c>
      <c r="L173">
        <v>0</v>
      </c>
      <c r="M173" s="47">
        <v>0</v>
      </c>
      <c r="N173">
        <v>11</v>
      </c>
      <c r="O173">
        <v>0</v>
      </c>
      <c r="P173" s="47">
        <v>0</v>
      </c>
      <c r="Q173">
        <v>0</v>
      </c>
      <c r="R173">
        <v>0</v>
      </c>
      <c r="S173">
        <v>0</v>
      </c>
      <c r="T173" s="15">
        <f t="shared" si="33"/>
        <v>0.33333333333333331</v>
      </c>
      <c r="U173" s="16">
        <f t="shared" si="34"/>
        <v>479.99999999999994</v>
      </c>
      <c r="V173" s="17">
        <f t="shared" si="35"/>
        <v>4.4444444444444444E-3</v>
      </c>
      <c r="W173" s="18">
        <f t="shared" si="36"/>
        <v>6.3999999999999995</v>
      </c>
      <c r="X173" s="19">
        <f t="shared" si="37"/>
        <v>14.666666666666666</v>
      </c>
      <c r="Y173" s="17">
        <v>3.4722222222222224E-4</v>
      </c>
      <c r="Z173" s="17">
        <v>3.4722222222222224E-4</v>
      </c>
      <c r="AA173" s="17">
        <v>1.0416666666666667E-3</v>
      </c>
      <c r="AC173" s="17">
        <v>1.3888888888888889E-3</v>
      </c>
      <c r="AD173" s="17">
        <v>4.1666666666666669E-4</v>
      </c>
      <c r="AE173" s="17">
        <v>4.1666666666666669E-4</v>
      </c>
      <c r="AF173" s="17">
        <v>2.4305555555555556E-3</v>
      </c>
      <c r="AG173" s="17">
        <v>1.6203703703703703E-3</v>
      </c>
      <c r="AH173" s="17">
        <v>1.6203703703703703E-3</v>
      </c>
      <c r="AI173" s="17">
        <v>5.5555555555555556E-4</v>
      </c>
      <c r="AJ173" s="17">
        <v>5.5555555555555556E-4</v>
      </c>
      <c r="AK173" s="17">
        <v>5.5555555555555556E-4</v>
      </c>
      <c r="AL173" s="17">
        <v>5.5555555555555556E-4</v>
      </c>
      <c r="AM173" s="17"/>
      <c r="AN173" s="17"/>
      <c r="AO173" s="17"/>
      <c r="AP173" s="17">
        <v>2.0833333333333333E-3</v>
      </c>
      <c r="AQ173" s="17"/>
      <c r="AR173" s="17">
        <v>2.0833333333333333E-3</v>
      </c>
      <c r="AS173" s="17">
        <v>3.472222222222222E-3</v>
      </c>
      <c r="AT173" s="17">
        <v>3.472222222222222E-3</v>
      </c>
      <c r="AU173" s="17">
        <v>3.472222222222222E-3</v>
      </c>
      <c r="AV173" s="17">
        <v>3.472222222222222E-3</v>
      </c>
      <c r="AW173" s="17">
        <v>3.472222222222222E-3</v>
      </c>
      <c r="AX173" s="17"/>
      <c r="AY173" s="17">
        <v>4.6296296296296293E-4</v>
      </c>
      <c r="AZ173" s="17">
        <v>3.4722222222222224E-4</v>
      </c>
      <c r="BA173" s="17"/>
      <c r="BB173" s="17"/>
      <c r="BC173" s="17"/>
      <c r="BD173" s="17">
        <v>3.4722222222222224E-4</v>
      </c>
      <c r="BE173" s="17">
        <v>6.9444444444444447E-4</v>
      </c>
      <c r="BF173" s="17">
        <v>6.9444444444444447E-4</v>
      </c>
      <c r="BG173" s="17">
        <v>6.9444444444444447E-4</v>
      </c>
      <c r="BH173" s="17">
        <v>6.9444444444444447E-4</v>
      </c>
      <c r="BI173" s="17">
        <v>1.3888888888888889E-3</v>
      </c>
      <c r="BJ173" s="17">
        <v>1.3888888888888889E-3</v>
      </c>
      <c r="BK173" s="17">
        <v>1.3888888888888889E-3</v>
      </c>
      <c r="BL173" s="17">
        <v>1.3888888888888889E-3</v>
      </c>
      <c r="BM173" s="17">
        <v>1.3888888888888889E-3</v>
      </c>
      <c r="BN173" s="17">
        <v>1.3888888888888889E-3</v>
      </c>
      <c r="BO173" s="17">
        <v>1.3888888888888889E-3</v>
      </c>
      <c r="BP173" s="17">
        <f t="shared" si="28"/>
        <v>4.4444444444444444E-3</v>
      </c>
      <c r="BQ173" s="17">
        <f t="shared" si="29"/>
        <v>4.4444444444444444E-3</v>
      </c>
    </row>
    <row r="174" spans="1:69" x14ac:dyDescent="0.25">
      <c r="A174" s="1">
        <f t="shared" si="30"/>
        <v>41</v>
      </c>
      <c r="B174" s="2">
        <f t="shared" si="31"/>
        <v>10</v>
      </c>
      <c r="C174" s="2">
        <f t="shared" si="32"/>
        <v>2021</v>
      </c>
      <c r="D174" s="48">
        <v>44482</v>
      </c>
      <c r="E174" t="s">
        <v>191</v>
      </c>
      <c r="F174" t="s">
        <v>13</v>
      </c>
      <c r="G174" s="47">
        <v>0.33333333333333331</v>
      </c>
      <c r="H174">
        <v>8</v>
      </c>
      <c r="I174">
        <v>69</v>
      </c>
      <c r="J174">
        <v>0</v>
      </c>
      <c r="K174" s="47">
        <v>0</v>
      </c>
      <c r="L174">
        <v>0</v>
      </c>
      <c r="M174" s="47">
        <v>0</v>
      </c>
      <c r="N174">
        <v>7</v>
      </c>
      <c r="O174">
        <v>0</v>
      </c>
      <c r="P174" s="47">
        <v>0</v>
      </c>
      <c r="Q174">
        <v>0</v>
      </c>
      <c r="R174">
        <v>0</v>
      </c>
      <c r="S174">
        <v>0</v>
      </c>
      <c r="T174" s="15">
        <f t="shared" si="33"/>
        <v>0.33333333333333331</v>
      </c>
      <c r="U174" s="16">
        <f t="shared" si="34"/>
        <v>479.99999999999994</v>
      </c>
      <c r="V174" s="17">
        <f t="shared" si="35"/>
        <v>4.830917874396135E-3</v>
      </c>
      <c r="W174" s="18">
        <f t="shared" si="36"/>
        <v>6.9565217391304337</v>
      </c>
      <c r="X174" s="19">
        <f t="shared" si="37"/>
        <v>10.144927536231885</v>
      </c>
      <c r="Y174" s="17">
        <v>3.4722222222222224E-4</v>
      </c>
      <c r="Z174" s="17">
        <v>3.4722222222222224E-4</v>
      </c>
      <c r="AA174" s="17">
        <v>1.0416666666666667E-3</v>
      </c>
      <c r="AC174" s="17">
        <v>1.3888888888888889E-3</v>
      </c>
      <c r="AD174" s="17">
        <v>4.1666666666666669E-4</v>
      </c>
      <c r="AE174" s="17">
        <v>4.1666666666666669E-4</v>
      </c>
      <c r="AF174" s="17">
        <v>2.4305555555555556E-3</v>
      </c>
      <c r="AG174" s="17">
        <v>1.6203703703703703E-3</v>
      </c>
      <c r="AH174" s="17">
        <v>1.6203703703703703E-3</v>
      </c>
      <c r="AI174" s="17">
        <v>5.5555555555555556E-4</v>
      </c>
      <c r="AJ174" s="17">
        <v>5.5555555555555556E-4</v>
      </c>
      <c r="AK174" s="17">
        <v>5.5555555555555556E-4</v>
      </c>
      <c r="AL174" s="17">
        <v>5.5555555555555556E-4</v>
      </c>
      <c r="AM174" s="17"/>
      <c r="AN174" s="17"/>
      <c r="AO174" s="17"/>
      <c r="AP174" s="17">
        <v>2.0833333333333333E-3</v>
      </c>
      <c r="AQ174" s="17"/>
      <c r="AR174" s="17">
        <v>2.0833333333333333E-3</v>
      </c>
      <c r="AS174" s="17">
        <v>3.472222222222222E-3</v>
      </c>
      <c r="AT174" s="17">
        <v>3.472222222222222E-3</v>
      </c>
      <c r="AU174" s="17">
        <v>3.472222222222222E-3</v>
      </c>
      <c r="AV174" s="17">
        <v>3.472222222222222E-3</v>
      </c>
      <c r="AW174" s="17">
        <v>3.472222222222222E-3</v>
      </c>
      <c r="AX174" s="17"/>
      <c r="AY174" s="17">
        <v>4.6296296296296293E-4</v>
      </c>
      <c r="AZ174" s="17">
        <v>3.4722222222222224E-4</v>
      </c>
      <c r="BA174" s="17"/>
      <c r="BB174" s="17"/>
      <c r="BC174" s="17"/>
      <c r="BD174" s="17">
        <v>3.4722222222222224E-4</v>
      </c>
      <c r="BE174" s="17">
        <v>6.9444444444444447E-4</v>
      </c>
      <c r="BF174" s="17">
        <v>6.9444444444444447E-4</v>
      </c>
      <c r="BG174" s="17">
        <v>6.9444444444444447E-4</v>
      </c>
      <c r="BH174" s="17">
        <v>6.9444444444444447E-4</v>
      </c>
      <c r="BI174" s="17">
        <v>1.3888888888888889E-3</v>
      </c>
      <c r="BJ174" s="17">
        <v>1.3888888888888889E-3</v>
      </c>
      <c r="BK174" s="17">
        <v>1.3888888888888889E-3</v>
      </c>
      <c r="BL174" s="17">
        <v>1.3888888888888889E-3</v>
      </c>
      <c r="BM174" s="17">
        <v>1.3888888888888889E-3</v>
      </c>
      <c r="BN174" s="17">
        <v>1.3888888888888889E-3</v>
      </c>
      <c r="BO174" s="17">
        <v>1.3888888888888889E-3</v>
      </c>
      <c r="BP174" s="17">
        <f t="shared" si="28"/>
        <v>4.830917874396135E-3</v>
      </c>
      <c r="BQ174" s="17">
        <f t="shared" si="29"/>
        <v>4.830917874396135E-3</v>
      </c>
    </row>
    <row r="175" spans="1:69" x14ac:dyDescent="0.25">
      <c r="A175" s="1">
        <f t="shared" si="30"/>
        <v>41</v>
      </c>
      <c r="B175" s="2">
        <f t="shared" si="31"/>
        <v>10</v>
      </c>
      <c r="C175" s="2">
        <f t="shared" si="32"/>
        <v>2021</v>
      </c>
      <c r="D175" s="48">
        <v>44482</v>
      </c>
      <c r="E175" t="s">
        <v>74</v>
      </c>
      <c r="F175" t="s">
        <v>13</v>
      </c>
      <c r="G175" s="47">
        <v>0.37847222222222227</v>
      </c>
      <c r="H175">
        <v>9.08</v>
      </c>
      <c r="I175">
        <v>282</v>
      </c>
      <c r="J175">
        <v>0</v>
      </c>
      <c r="K175" s="47">
        <v>0</v>
      </c>
      <c r="L175">
        <v>0</v>
      </c>
      <c r="M175" s="47">
        <v>0</v>
      </c>
      <c r="N175">
        <v>12</v>
      </c>
      <c r="O175">
        <v>0</v>
      </c>
      <c r="P175" s="47">
        <v>0</v>
      </c>
      <c r="Q175">
        <v>0</v>
      </c>
      <c r="R175">
        <v>0</v>
      </c>
      <c r="S175">
        <v>0</v>
      </c>
      <c r="T175" s="15">
        <f t="shared" si="33"/>
        <v>0.37847222222222227</v>
      </c>
      <c r="U175" s="16">
        <f t="shared" si="34"/>
        <v>545</v>
      </c>
      <c r="V175" s="17">
        <f t="shared" si="35"/>
        <v>1.3421000788022067E-3</v>
      </c>
      <c r="W175" s="18">
        <f t="shared" si="36"/>
        <v>1.9326241134751774</v>
      </c>
      <c r="X175" s="19">
        <f t="shared" si="37"/>
        <v>4.2553191489361701</v>
      </c>
      <c r="Y175" s="17">
        <v>3.4722222222222224E-4</v>
      </c>
      <c r="Z175" s="17">
        <v>3.4722222222222224E-4</v>
      </c>
      <c r="AA175" s="17">
        <v>1.0416666666666667E-3</v>
      </c>
      <c r="AC175" s="17">
        <v>1.3888888888888889E-3</v>
      </c>
      <c r="AD175" s="17">
        <v>4.1666666666666669E-4</v>
      </c>
      <c r="AE175" s="17">
        <v>4.1666666666666669E-4</v>
      </c>
      <c r="AF175" s="17">
        <v>2.4305555555555556E-3</v>
      </c>
      <c r="AG175" s="17">
        <v>1.6203703703703703E-3</v>
      </c>
      <c r="AH175" s="17">
        <v>1.6203703703703703E-3</v>
      </c>
      <c r="AI175" s="17">
        <v>5.5555555555555556E-4</v>
      </c>
      <c r="AJ175" s="17">
        <v>5.5555555555555556E-4</v>
      </c>
      <c r="AK175" s="17">
        <v>5.5555555555555556E-4</v>
      </c>
      <c r="AL175" s="17">
        <v>5.5555555555555556E-4</v>
      </c>
      <c r="AM175" s="17"/>
      <c r="AN175" s="17"/>
      <c r="AO175" s="17"/>
      <c r="AP175" s="17">
        <v>2.0833333333333333E-3</v>
      </c>
      <c r="AQ175" s="17"/>
      <c r="AR175" s="17">
        <v>2.0833333333333333E-3</v>
      </c>
      <c r="AS175" s="17">
        <v>3.472222222222222E-3</v>
      </c>
      <c r="AT175" s="17">
        <v>3.472222222222222E-3</v>
      </c>
      <c r="AU175" s="17">
        <v>3.472222222222222E-3</v>
      </c>
      <c r="AV175" s="17">
        <v>3.472222222222222E-3</v>
      </c>
      <c r="AW175" s="17">
        <v>3.472222222222222E-3</v>
      </c>
      <c r="AX175" s="17"/>
      <c r="AY175" s="17">
        <v>4.6296296296296293E-4</v>
      </c>
      <c r="AZ175" s="17">
        <v>3.4722222222222224E-4</v>
      </c>
      <c r="BA175" s="17"/>
      <c r="BB175" s="17"/>
      <c r="BC175" s="17"/>
      <c r="BD175" s="17">
        <v>3.4722222222222224E-4</v>
      </c>
      <c r="BE175" s="17">
        <v>6.9444444444444447E-4</v>
      </c>
      <c r="BF175" s="17">
        <v>6.9444444444444447E-4</v>
      </c>
      <c r="BG175" s="17">
        <v>6.9444444444444447E-4</v>
      </c>
      <c r="BH175" s="17">
        <v>6.9444444444444447E-4</v>
      </c>
      <c r="BI175" s="17">
        <v>1.3888888888888889E-3</v>
      </c>
      <c r="BJ175" s="17">
        <v>1.3888888888888889E-3</v>
      </c>
      <c r="BK175" s="17">
        <v>1.3888888888888889E-3</v>
      </c>
      <c r="BL175" s="17">
        <v>1.3888888888888889E-3</v>
      </c>
      <c r="BM175" s="17">
        <v>1.3888888888888889E-3</v>
      </c>
      <c r="BN175" s="17">
        <v>1.3888888888888889E-3</v>
      </c>
      <c r="BO175" s="17">
        <v>1.3888888888888889E-3</v>
      </c>
      <c r="BP175" s="17">
        <f t="shared" ref="BP175:BP233" si="38">MIN(V175)</f>
        <v>1.3421000788022067E-3</v>
      </c>
      <c r="BQ175" s="17">
        <f t="shared" ref="BQ175:BQ233" si="39">MAX(V175)</f>
        <v>1.3421000788022067E-3</v>
      </c>
    </row>
    <row r="176" spans="1:69" x14ac:dyDescent="0.25">
      <c r="A176" s="1">
        <f t="shared" si="30"/>
        <v>41</v>
      </c>
      <c r="B176" s="2">
        <f t="shared" si="31"/>
        <v>10</v>
      </c>
      <c r="C176" s="2">
        <f t="shared" si="32"/>
        <v>2021</v>
      </c>
      <c r="D176" s="48">
        <v>44482</v>
      </c>
      <c r="E176" t="s">
        <v>79</v>
      </c>
      <c r="F176" t="s">
        <v>13</v>
      </c>
      <c r="G176" s="47">
        <v>0.33333333333333331</v>
      </c>
      <c r="H176">
        <v>8</v>
      </c>
      <c r="I176">
        <v>18</v>
      </c>
      <c r="J176">
        <v>0</v>
      </c>
      <c r="K176" s="47">
        <v>0</v>
      </c>
      <c r="L176">
        <v>0</v>
      </c>
      <c r="M176" s="47">
        <v>0</v>
      </c>
      <c r="N176">
        <v>1</v>
      </c>
      <c r="O176">
        <v>0</v>
      </c>
      <c r="P176" s="47">
        <v>0</v>
      </c>
      <c r="Q176">
        <v>0</v>
      </c>
      <c r="R176">
        <v>0</v>
      </c>
      <c r="S176">
        <v>0</v>
      </c>
      <c r="T176" s="15">
        <f t="shared" si="33"/>
        <v>0.33333333333333331</v>
      </c>
      <c r="U176" s="16">
        <f t="shared" si="34"/>
        <v>479.99999999999994</v>
      </c>
      <c r="V176" s="17">
        <f t="shared" si="35"/>
        <v>1.8518518518518517E-2</v>
      </c>
      <c r="W176" s="18">
        <f t="shared" si="36"/>
        <v>26.666666666666664</v>
      </c>
      <c r="X176" s="19">
        <f t="shared" si="37"/>
        <v>5.5555555555555554</v>
      </c>
      <c r="Y176" s="17">
        <v>3.4722222222222224E-4</v>
      </c>
      <c r="Z176" s="17">
        <v>3.4722222222222224E-4</v>
      </c>
      <c r="AA176" s="17">
        <v>1.0416666666666667E-3</v>
      </c>
      <c r="AC176" s="17">
        <v>1.3888888888888889E-3</v>
      </c>
      <c r="AD176" s="17">
        <v>4.1666666666666669E-4</v>
      </c>
      <c r="AE176" s="17">
        <v>4.1666666666666669E-4</v>
      </c>
      <c r="AF176" s="17">
        <v>2.4305555555555556E-3</v>
      </c>
      <c r="AG176" s="17">
        <v>1.6203703703703703E-3</v>
      </c>
      <c r="AH176" s="17">
        <v>1.6203703703703703E-3</v>
      </c>
      <c r="AI176" s="17">
        <v>5.5555555555555556E-4</v>
      </c>
      <c r="AJ176" s="17">
        <v>5.5555555555555556E-4</v>
      </c>
      <c r="AK176" s="17">
        <v>5.5555555555555556E-4</v>
      </c>
      <c r="AL176" s="17">
        <v>5.5555555555555556E-4</v>
      </c>
      <c r="AM176" s="17"/>
      <c r="AN176" s="17"/>
      <c r="AO176" s="17"/>
      <c r="AP176" s="17">
        <v>2.0833333333333333E-3</v>
      </c>
      <c r="AQ176" s="17"/>
      <c r="AR176" s="17">
        <v>2.0833333333333333E-3</v>
      </c>
      <c r="AS176" s="17">
        <v>3.472222222222222E-3</v>
      </c>
      <c r="AT176" s="17">
        <v>3.472222222222222E-3</v>
      </c>
      <c r="AU176" s="17">
        <v>3.472222222222222E-3</v>
      </c>
      <c r="AV176" s="17">
        <v>3.472222222222222E-3</v>
      </c>
      <c r="AW176" s="17">
        <v>3.472222222222222E-3</v>
      </c>
      <c r="AX176" s="17"/>
      <c r="AY176" s="17">
        <v>4.6296296296296293E-4</v>
      </c>
      <c r="AZ176" s="17">
        <v>3.4722222222222224E-4</v>
      </c>
      <c r="BA176" s="17"/>
      <c r="BB176" s="17"/>
      <c r="BC176" s="17"/>
      <c r="BD176" s="17">
        <v>3.4722222222222224E-4</v>
      </c>
      <c r="BE176" s="17">
        <v>6.9444444444444447E-4</v>
      </c>
      <c r="BF176" s="17">
        <v>6.9444444444444447E-4</v>
      </c>
      <c r="BG176" s="17">
        <v>6.9444444444444447E-4</v>
      </c>
      <c r="BH176" s="17">
        <v>6.9444444444444447E-4</v>
      </c>
      <c r="BI176" s="17">
        <v>1.3888888888888889E-3</v>
      </c>
      <c r="BJ176" s="17">
        <v>1.3888888888888889E-3</v>
      </c>
      <c r="BK176" s="17">
        <v>1.3888888888888889E-3</v>
      </c>
      <c r="BL176" s="17">
        <v>1.3888888888888889E-3</v>
      </c>
      <c r="BM176" s="17">
        <v>1.3888888888888889E-3</v>
      </c>
      <c r="BN176" s="17">
        <v>1.3888888888888889E-3</v>
      </c>
      <c r="BO176" s="17">
        <v>1.3888888888888889E-3</v>
      </c>
      <c r="BP176" s="17">
        <f t="shared" si="38"/>
        <v>1.8518518518518517E-2</v>
      </c>
      <c r="BQ176" s="17">
        <f t="shared" si="39"/>
        <v>1.8518518518518517E-2</v>
      </c>
    </row>
    <row r="177" spans="1:69" x14ac:dyDescent="0.25">
      <c r="A177" s="1">
        <f t="shared" si="30"/>
        <v>41</v>
      </c>
      <c r="B177" s="2">
        <f t="shared" si="31"/>
        <v>10</v>
      </c>
      <c r="C177" s="2">
        <f t="shared" si="32"/>
        <v>2021</v>
      </c>
      <c r="D177" s="48">
        <v>44482</v>
      </c>
      <c r="E177" t="s">
        <v>54</v>
      </c>
      <c r="F177" t="s">
        <v>13</v>
      </c>
      <c r="G177" s="47">
        <v>0.14583333333333334</v>
      </c>
      <c r="H177">
        <v>3.5</v>
      </c>
      <c r="I177">
        <v>116</v>
      </c>
      <c r="J177">
        <v>0</v>
      </c>
      <c r="K177" s="47">
        <v>0</v>
      </c>
      <c r="L177">
        <v>0</v>
      </c>
      <c r="M177" s="47">
        <v>0</v>
      </c>
      <c r="N177">
        <v>116</v>
      </c>
      <c r="O177">
        <v>0</v>
      </c>
      <c r="P177" s="47">
        <v>0</v>
      </c>
      <c r="Q177">
        <v>0</v>
      </c>
      <c r="R177">
        <v>0</v>
      </c>
      <c r="S177">
        <v>0</v>
      </c>
      <c r="T177" s="15">
        <f t="shared" si="33"/>
        <v>0.14583333333333334</v>
      </c>
      <c r="U177" s="16">
        <f t="shared" si="34"/>
        <v>210</v>
      </c>
      <c r="V177" s="17">
        <f t="shared" si="35"/>
        <v>1.257183908045977E-3</v>
      </c>
      <c r="W177" s="18">
        <f t="shared" si="36"/>
        <v>1.8103448275862069</v>
      </c>
      <c r="X177" s="19">
        <f t="shared" si="37"/>
        <v>100</v>
      </c>
      <c r="Y177" s="17">
        <v>3.4722222222222224E-4</v>
      </c>
      <c r="Z177" s="17">
        <v>3.4722222222222224E-4</v>
      </c>
      <c r="AA177" s="17">
        <v>1.0416666666666667E-3</v>
      </c>
      <c r="AC177" s="17">
        <v>1.3888888888888889E-3</v>
      </c>
      <c r="AD177" s="17">
        <v>4.1666666666666669E-4</v>
      </c>
      <c r="AE177" s="17">
        <v>4.1666666666666669E-4</v>
      </c>
      <c r="AF177" s="17">
        <v>2.4305555555555556E-3</v>
      </c>
      <c r="AG177" s="17">
        <v>1.6203703703703703E-3</v>
      </c>
      <c r="AH177" s="17">
        <v>1.6203703703703703E-3</v>
      </c>
      <c r="AI177" s="17">
        <v>5.5555555555555556E-4</v>
      </c>
      <c r="AJ177" s="17">
        <v>5.5555555555555556E-4</v>
      </c>
      <c r="AK177" s="17">
        <v>5.5555555555555556E-4</v>
      </c>
      <c r="AL177" s="17">
        <v>5.5555555555555556E-4</v>
      </c>
      <c r="AM177" s="17"/>
      <c r="AN177" s="17"/>
      <c r="AO177" s="17"/>
      <c r="AP177" s="17">
        <v>2.0833333333333333E-3</v>
      </c>
      <c r="AQ177" s="17"/>
      <c r="AR177" s="17">
        <v>2.0833333333333333E-3</v>
      </c>
      <c r="AS177" s="17">
        <v>3.472222222222222E-3</v>
      </c>
      <c r="AT177" s="17">
        <v>3.472222222222222E-3</v>
      </c>
      <c r="AU177" s="17">
        <v>3.472222222222222E-3</v>
      </c>
      <c r="AV177" s="17">
        <v>3.472222222222222E-3</v>
      </c>
      <c r="AW177" s="17">
        <v>3.472222222222222E-3</v>
      </c>
      <c r="AX177" s="17"/>
      <c r="AY177" s="17">
        <v>4.6296296296296293E-4</v>
      </c>
      <c r="AZ177" s="17">
        <v>3.4722222222222224E-4</v>
      </c>
      <c r="BA177" s="17"/>
      <c r="BB177" s="17"/>
      <c r="BC177" s="17"/>
      <c r="BD177" s="17">
        <v>3.4722222222222224E-4</v>
      </c>
      <c r="BE177" s="17">
        <v>6.9444444444444447E-4</v>
      </c>
      <c r="BF177" s="17">
        <v>6.9444444444444447E-4</v>
      </c>
      <c r="BG177" s="17">
        <v>6.9444444444444447E-4</v>
      </c>
      <c r="BH177" s="17">
        <v>6.9444444444444447E-4</v>
      </c>
      <c r="BI177" s="17">
        <v>1.3888888888888889E-3</v>
      </c>
      <c r="BJ177" s="17">
        <v>1.3888888888888889E-3</v>
      </c>
      <c r="BK177" s="17">
        <v>1.3888888888888889E-3</v>
      </c>
      <c r="BL177" s="17">
        <v>1.3888888888888889E-3</v>
      </c>
      <c r="BM177" s="17">
        <v>1.3888888888888889E-3</v>
      </c>
      <c r="BN177" s="17">
        <v>1.3888888888888889E-3</v>
      </c>
      <c r="BO177" s="17">
        <v>1.3888888888888889E-3</v>
      </c>
      <c r="BP177" s="17">
        <f t="shared" si="38"/>
        <v>1.257183908045977E-3</v>
      </c>
      <c r="BQ177" s="17">
        <f t="shared" si="39"/>
        <v>1.257183908045977E-3</v>
      </c>
    </row>
    <row r="178" spans="1:69" x14ac:dyDescent="0.25">
      <c r="A178" s="1">
        <f t="shared" si="30"/>
        <v>41</v>
      </c>
      <c r="B178" s="2">
        <f t="shared" si="31"/>
        <v>10</v>
      </c>
      <c r="C178" s="2">
        <f t="shared" si="32"/>
        <v>2021</v>
      </c>
      <c r="D178" s="48">
        <v>44482</v>
      </c>
      <c r="E178" t="s">
        <v>56</v>
      </c>
      <c r="F178" t="s">
        <v>13</v>
      </c>
      <c r="G178" s="47">
        <v>0.20833333333333334</v>
      </c>
      <c r="H178">
        <v>5</v>
      </c>
      <c r="I178">
        <v>634</v>
      </c>
      <c r="J178">
        <v>0</v>
      </c>
      <c r="K178" s="47">
        <v>0</v>
      </c>
      <c r="L178">
        <v>0</v>
      </c>
      <c r="M178" s="47">
        <v>0</v>
      </c>
      <c r="N178">
        <v>40</v>
      </c>
      <c r="O178">
        <v>0</v>
      </c>
      <c r="P178" s="47">
        <v>0</v>
      </c>
      <c r="Q178">
        <v>0</v>
      </c>
      <c r="R178">
        <v>0</v>
      </c>
      <c r="S178">
        <v>0</v>
      </c>
      <c r="T178" s="15">
        <f t="shared" si="33"/>
        <v>0.20833333333333334</v>
      </c>
      <c r="U178" s="16">
        <f t="shared" si="34"/>
        <v>300</v>
      </c>
      <c r="V178" s="17">
        <f t="shared" si="35"/>
        <v>3.2860147213459518E-4</v>
      </c>
      <c r="W178" s="18">
        <f t="shared" si="36"/>
        <v>0.47318611987381703</v>
      </c>
      <c r="X178" s="19">
        <f t="shared" si="37"/>
        <v>6.309148264984227</v>
      </c>
      <c r="Y178" s="17">
        <v>3.4722222222222224E-4</v>
      </c>
      <c r="Z178" s="17">
        <v>3.4722222222222224E-4</v>
      </c>
      <c r="AA178" s="17">
        <v>1.0416666666666667E-3</v>
      </c>
      <c r="AC178" s="17">
        <v>1.3888888888888889E-3</v>
      </c>
      <c r="AD178" s="17">
        <v>4.1666666666666669E-4</v>
      </c>
      <c r="AE178" s="17">
        <v>4.1666666666666669E-4</v>
      </c>
      <c r="AF178" s="17">
        <v>2.4305555555555556E-3</v>
      </c>
      <c r="AG178" s="17">
        <v>1.6203703703703703E-3</v>
      </c>
      <c r="AH178" s="17">
        <v>1.6203703703703703E-3</v>
      </c>
      <c r="AI178" s="17">
        <v>5.5555555555555556E-4</v>
      </c>
      <c r="AJ178" s="17">
        <v>5.5555555555555556E-4</v>
      </c>
      <c r="AK178" s="17">
        <v>5.5555555555555556E-4</v>
      </c>
      <c r="AL178" s="17">
        <v>5.5555555555555556E-4</v>
      </c>
      <c r="AM178" s="17"/>
      <c r="AN178" s="17"/>
      <c r="AO178" s="17"/>
      <c r="AP178" s="17">
        <v>2.0833333333333333E-3</v>
      </c>
      <c r="AQ178" s="17"/>
      <c r="AR178" s="17">
        <v>2.0833333333333333E-3</v>
      </c>
      <c r="AS178" s="17">
        <v>3.472222222222222E-3</v>
      </c>
      <c r="AT178" s="17">
        <v>3.472222222222222E-3</v>
      </c>
      <c r="AU178" s="17">
        <v>3.472222222222222E-3</v>
      </c>
      <c r="AV178" s="17">
        <v>3.472222222222222E-3</v>
      </c>
      <c r="AW178" s="17">
        <v>3.472222222222222E-3</v>
      </c>
      <c r="AX178" s="17"/>
      <c r="AY178" s="17">
        <v>4.6296296296296293E-4</v>
      </c>
      <c r="AZ178" s="17">
        <v>3.4722222222222224E-4</v>
      </c>
      <c r="BA178" s="17"/>
      <c r="BB178" s="17"/>
      <c r="BC178" s="17"/>
      <c r="BD178" s="17">
        <v>3.4722222222222224E-4</v>
      </c>
      <c r="BE178" s="17">
        <v>6.9444444444444447E-4</v>
      </c>
      <c r="BF178" s="17">
        <v>6.9444444444444447E-4</v>
      </c>
      <c r="BG178" s="17">
        <v>6.9444444444444447E-4</v>
      </c>
      <c r="BH178" s="17">
        <v>6.9444444444444447E-4</v>
      </c>
      <c r="BI178" s="17">
        <v>1.3888888888888889E-3</v>
      </c>
      <c r="BJ178" s="17">
        <v>1.3888888888888889E-3</v>
      </c>
      <c r="BK178" s="17">
        <v>1.3888888888888889E-3</v>
      </c>
      <c r="BL178" s="17">
        <v>1.3888888888888889E-3</v>
      </c>
      <c r="BM178" s="17">
        <v>1.3888888888888889E-3</v>
      </c>
      <c r="BN178" s="17">
        <v>1.3888888888888889E-3</v>
      </c>
      <c r="BO178" s="17">
        <v>1.3888888888888889E-3</v>
      </c>
      <c r="BP178" s="17">
        <f t="shared" si="38"/>
        <v>3.2860147213459518E-4</v>
      </c>
      <c r="BQ178" s="17">
        <f t="shared" si="39"/>
        <v>3.2860147213459518E-4</v>
      </c>
    </row>
    <row r="179" spans="1:69" x14ac:dyDescent="0.25">
      <c r="A179" s="1">
        <f t="shared" si="30"/>
        <v>41</v>
      </c>
      <c r="B179" s="2">
        <f t="shared" si="31"/>
        <v>10</v>
      </c>
      <c r="C179" s="2">
        <f t="shared" si="32"/>
        <v>2021</v>
      </c>
      <c r="D179" s="48">
        <v>44482</v>
      </c>
      <c r="E179" t="s">
        <v>11</v>
      </c>
      <c r="F179" t="s">
        <v>13</v>
      </c>
      <c r="G179" s="47">
        <v>0.29166666666666669</v>
      </c>
      <c r="H179">
        <v>7</v>
      </c>
      <c r="I179">
        <v>273</v>
      </c>
      <c r="J179">
        <v>0.5</v>
      </c>
      <c r="K179" s="47">
        <v>2.0833333333333332E-2</v>
      </c>
      <c r="L179">
        <v>0</v>
      </c>
      <c r="M179" s="47">
        <v>0</v>
      </c>
      <c r="N179">
        <v>44</v>
      </c>
      <c r="O179">
        <v>0</v>
      </c>
      <c r="P179" s="47">
        <v>0</v>
      </c>
      <c r="Q179">
        <v>65</v>
      </c>
      <c r="R179">
        <v>0</v>
      </c>
      <c r="S179">
        <v>0</v>
      </c>
      <c r="T179" s="15">
        <f t="shared" si="33"/>
        <v>0.29166666666666669</v>
      </c>
      <c r="U179" s="16">
        <f t="shared" si="34"/>
        <v>420</v>
      </c>
      <c r="V179" s="17">
        <f t="shared" si="35"/>
        <v>1.0683760683760685E-3</v>
      </c>
      <c r="W179" s="18">
        <f t="shared" si="36"/>
        <v>1.5384615384615385</v>
      </c>
      <c r="X179" s="19">
        <f t="shared" si="37"/>
        <v>16.117216117216117</v>
      </c>
      <c r="Y179" s="17">
        <v>3.4722222222222224E-4</v>
      </c>
      <c r="Z179" s="17">
        <v>3.4722222222222224E-4</v>
      </c>
      <c r="AA179" s="17">
        <v>1.0416666666666667E-3</v>
      </c>
      <c r="AC179" s="17">
        <v>1.3888888888888889E-3</v>
      </c>
      <c r="AD179" s="17">
        <v>4.1666666666666669E-4</v>
      </c>
      <c r="AE179" s="17">
        <v>4.1666666666666669E-4</v>
      </c>
      <c r="AF179" s="17">
        <v>2.4305555555555556E-3</v>
      </c>
      <c r="AG179" s="17">
        <v>1.6203703703703703E-3</v>
      </c>
      <c r="AH179" s="17">
        <v>1.6203703703703703E-3</v>
      </c>
      <c r="AI179" s="17">
        <v>5.5555555555555556E-4</v>
      </c>
      <c r="AJ179" s="17">
        <v>5.5555555555555556E-4</v>
      </c>
      <c r="AK179" s="17">
        <v>5.5555555555555556E-4</v>
      </c>
      <c r="AL179" s="17">
        <v>5.5555555555555556E-4</v>
      </c>
      <c r="AM179" s="17"/>
      <c r="AN179" s="17"/>
      <c r="AO179" s="17"/>
      <c r="AP179" s="17">
        <v>2.0833333333333333E-3</v>
      </c>
      <c r="AQ179" s="17"/>
      <c r="AR179" s="17">
        <v>2.0833333333333333E-3</v>
      </c>
      <c r="AS179" s="17">
        <v>3.472222222222222E-3</v>
      </c>
      <c r="AT179" s="17">
        <v>3.472222222222222E-3</v>
      </c>
      <c r="AU179" s="17">
        <v>3.472222222222222E-3</v>
      </c>
      <c r="AV179" s="17">
        <v>3.472222222222222E-3</v>
      </c>
      <c r="AW179" s="17">
        <v>3.472222222222222E-3</v>
      </c>
      <c r="AX179" s="17"/>
      <c r="AY179" s="17">
        <v>4.6296296296296293E-4</v>
      </c>
      <c r="AZ179" s="17">
        <v>3.4722222222222224E-4</v>
      </c>
      <c r="BA179" s="17"/>
      <c r="BB179" s="17"/>
      <c r="BC179" s="17"/>
      <c r="BD179" s="17">
        <v>3.4722222222222224E-4</v>
      </c>
      <c r="BE179" s="17">
        <v>6.9444444444444447E-4</v>
      </c>
      <c r="BF179" s="17">
        <v>6.9444444444444447E-4</v>
      </c>
      <c r="BG179" s="17">
        <v>6.9444444444444447E-4</v>
      </c>
      <c r="BH179" s="17">
        <v>6.9444444444444447E-4</v>
      </c>
      <c r="BI179" s="17">
        <v>1.3888888888888889E-3</v>
      </c>
      <c r="BJ179" s="17">
        <v>1.3888888888888889E-3</v>
      </c>
      <c r="BK179" s="17">
        <v>1.3888888888888889E-3</v>
      </c>
      <c r="BL179" s="17">
        <v>1.3888888888888889E-3</v>
      </c>
      <c r="BM179" s="17">
        <v>1.3888888888888889E-3</v>
      </c>
      <c r="BN179" s="17">
        <v>1.3888888888888889E-3</v>
      </c>
      <c r="BO179" s="17">
        <v>1.3888888888888889E-3</v>
      </c>
      <c r="BP179" s="17">
        <f t="shared" si="38"/>
        <v>1.0683760683760685E-3</v>
      </c>
      <c r="BQ179" s="17">
        <f t="shared" si="39"/>
        <v>1.0683760683760685E-3</v>
      </c>
    </row>
    <row r="180" spans="1:69" x14ac:dyDescent="0.25">
      <c r="A180" s="1">
        <f t="shared" si="30"/>
        <v>41</v>
      </c>
      <c r="B180" s="2">
        <f t="shared" si="31"/>
        <v>10</v>
      </c>
      <c r="C180" s="2">
        <f t="shared" si="32"/>
        <v>2021</v>
      </c>
      <c r="D180" s="48">
        <v>44482</v>
      </c>
      <c r="E180" t="s">
        <v>34</v>
      </c>
      <c r="F180" t="s">
        <v>14</v>
      </c>
      <c r="G180" s="47">
        <v>2.4305555555555556E-2</v>
      </c>
      <c r="H180">
        <v>0.57999999999999996</v>
      </c>
      <c r="I180">
        <v>55</v>
      </c>
      <c r="J180">
        <v>0</v>
      </c>
      <c r="K180" s="47">
        <v>0</v>
      </c>
      <c r="L180">
        <v>0</v>
      </c>
      <c r="M180" s="47">
        <v>0</v>
      </c>
      <c r="N180">
        <v>0</v>
      </c>
      <c r="O180">
        <v>0</v>
      </c>
      <c r="P180" s="47">
        <v>0</v>
      </c>
      <c r="Q180">
        <v>0</v>
      </c>
      <c r="R180">
        <v>0</v>
      </c>
      <c r="S180">
        <v>0</v>
      </c>
      <c r="T180" s="15">
        <f t="shared" si="33"/>
        <v>2.4305555555555556E-2</v>
      </c>
      <c r="U180" s="16">
        <f t="shared" si="34"/>
        <v>35</v>
      </c>
      <c r="V180" s="17">
        <f t="shared" si="35"/>
        <v>4.4191919191919195E-4</v>
      </c>
      <c r="W180" s="18">
        <f t="shared" si="36"/>
        <v>0.63636363636363635</v>
      </c>
      <c r="X180" s="19">
        <f t="shared" si="37"/>
        <v>0</v>
      </c>
      <c r="Y180" s="17">
        <v>3.4722222222222224E-4</v>
      </c>
      <c r="Z180" s="17">
        <v>3.4722222222222224E-4</v>
      </c>
      <c r="AA180" s="17">
        <v>1.0416666666666667E-3</v>
      </c>
      <c r="AC180" s="17">
        <v>1.3888888888888889E-3</v>
      </c>
      <c r="AD180" s="17">
        <v>4.1666666666666669E-4</v>
      </c>
      <c r="AE180" s="17">
        <v>4.1666666666666669E-4</v>
      </c>
      <c r="AF180" s="17">
        <v>2.4305555555555556E-3</v>
      </c>
      <c r="AG180" s="17">
        <v>1.6203703703703703E-3</v>
      </c>
      <c r="AH180" s="17">
        <v>1.6203703703703703E-3</v>
      </c>
      <c r="AI180" s="17">
        <v>5.5555555555555556E-4</v>
      </c>
      <c r="AJ180" s="17">
        <v>5.5555555555555556E-4</v>
      </c>
      <c r="AK180" s="17">
        <v>5.5555555555555556E-4</v>
      </c>
      <c r="AL180" s="17">
        <v>5.5555555555555556E-4</v>
      </c>
      <c r="AM180" s="17"/>
      <c r="AN180" s="17"/>
      <c r="AO180" s="17"/>
      <c r="AP180" s="17">
        <v>2.0833333333333333E-3</v>
      </c>
      <c r="AQ180" s="17"/>
      <c r="AR180" s="17">
        <v>2.0833333333333333E-3</v>
      </c>
      <c r="AS180" s="17">
        <v>3.472222222222222E-3</v>
      </c>
      <c r="AT180" s="17">
        <v>3.472222222222222E-3</v>
      </c>
      <c r="AU180" s="17">
        <v>3.472222222222222E-3</v>
      </c>
      <c r="AV180" s="17">
        <v>3.472222222222222E-3</v>
      </c>
      <c r="AW180" s="17">
        <v>3.472222222222222E-3</v>
      </c>
      <c r="AX180" s="17"/>
      <c r="AY180" s="17">
        <v>4.6296296296296293E-4</v>
      </c>
      <c r="AZ180" s="17">
        <v>3.4722222222222224E-4</v>
      </c>
      <c r="BA180" s="17"/>
      <c r="BB180" s="17"/>
      <c r="BC180" s="17"/>
      <c r="BD180" s="17">
        <v>3.4722222222222224E-4</v>
      </c>
      <c r="BE180" s="17">
        <v>6.9444444444444447E-4</v>
      </c>
      <c r="BF180" s="17">
        <v>6.9444444444444447E-4</v>
      </c>
      <c r="BG180" s="17">
        <v>6.9444444444444447E-4</v>
      </c>
      <c r="BH180" s="17">
        <v>6.9444444444444447E-4</v>
      </c>
      <c r="BI180" s="17">
        <v>1.3888888888888889E-3</v>
      </c>
      <c r="BJ180" s="17">
        <v>1.3888888888888889E-3</v>
      </c>
      <c r="BK180" s="17">
        <v>1.3888888888888889E-3</v>
      </c>
      <c r="BL180" s="17">
        <v>1.3888888888888889E-3</v>
      </c>
      <c r="BM180" s="17">
        <v>1.3888888888888889E-3</v>
      </c>
      <c r="BN180" s="17">
        <v>1.3888888888888889E-3</v>
      </c>
      <c r="BO180" s="17">
        <v>1.3888888888888889E-3</v>
      </c>
      <c r="BP180" s="17">
        <f t="shared" si="38"/>
        <v>4.4191919191919195E-4</v>
      </c>
      <c r="BQ180" s="17">
        <f t="shared" si="39"/>
        <v>4.4191919191919195E-4</v>
      </c>
    </row>
    <row r="181" spans="1:69" x14ac:dyDescent="0.25">
      <c r="A181" s="1">
        <f t="shared" si="30"/>
        <v>41</v>
      </c>
      <c r="B181" s="2">
        <f t="shared" si="31"/>
        <v>10</v>
      </c>
      <c r="C181" s="2">
        <f t="shared" si="32"/>
        <v>2021</v>
      </c>
      <c r="D181" s="48">
        <v>44482</v>
      </c>
      <c r="E181" t="s">
        <v>34</v>
      </c>
      <c r="F181" t="s">
        <v>10</v>
      </c>
      <c r="G181" s="47">
        <v>0.14583333333333334</v>
      </c>
      <c r="H181">
        <v>3.5</v>
      </c>
      <c r="I181">
        <v>70</v>
      </c>
      <c r="J181">
        <v>0.5</v>
      </c>
      <c r="K181" s="47">
        <v>2.0833333333333332E-2</v>
      </c>
      <c r="L181">
        <v>0</v>
      </c>
      <c r="M181" s="47">
        <v>0</v>
      </c>
      <c r="N181">
        <v>13</v>
      </c>
      <c r="O181">
        <v>0</v>
      </c>
      <c r="P181" s="47">
        <v>0</v>
      </c>
      <c r="Q181">
        <v>50</v>
      </c>
      <c r="R181">
        <v>0</v>
      </c>
      <c r="S181">
        <v>0</v>
      </c>
      <c r="T181" s="15">
        <f t="shared" si="33"/>
        <v>0.14583333333333334</v>
      </c>
      <c r="U181" s="16">
        <f t="shared" si="34"/>
        <v>210</v>
      </c>
      <c r="V181" s="17">
        <f t="shared" si="35"/>
        <v>2.0833333333333333E-3</v>
      </c>
      <c r="W181" s="18">
        <f t="shared" si="36"/>
        <v>3</v>
      </c>
      <c r="X181" s="19">
        <f t="shared" si="37"/>
        <v>18.571428571428573</v>
      </c>
      <c r="Y181" s="17">
        <v>3.4722222222222224E-4</v>
      </c>
      <c r="Z181" s="17">
        <v>3.4722222222222224E-4</v>
      </c>
      <c r="AA181" s="17">
        <v>1.0416666666666667E-3</v>
      </c>
      <c r="AC181" s="17">
        <v>1.3888888888888889E-3</v>
      </c>
      <c r="AD181" s="17">
        <v>4.1666666666666669E-4</v>
      </c>
      <c r="AE181" s="17">
        <v>4.1666666666666669E-4</v>
      </c>
      <c r="AF181" s="17">
        <v>2.4305555555555556E-3</v>
      </c>
      <c r="AG181" s="17">
        <v>1.6203703703703703E-3</v>
      </c>
      <c r="AH181" s="17">
        <v>1.6203703703703703E-3</v>
      </c>
      <c r="AI181" s="17">
        <v>5.5555555555555556E-4</v>
      </c>
      <c r="AJ181" s="17">
        <v>5.5555555555555556E-4</v>
      </c>
      <c r="AK181" s="17">
        <v>5.5555555555555556E-4</v>
      </c>
      <c r="AL181" s="17">
        <v>5.5555555555555556E-4</v>
      </c>
      <c r="AM181" s="17"/>
      <c r="AN181" s="17"/>
      <c r="AO181" s="17"/>
      <c r="AP181" s="17">
        <v>2.0833333333333333E-3</v>
      </c>
      <c r="AQ181" s="17"/>
      <c r="AR181" s="17">
        <v>2.0833333333333333E-3</v>
      </c>
      <c r="AS181" s="17">
        <v>3.472222222222222E-3</v>
      </c>
      <c r="AT181" s="17">
        <v>3.472222222222222E-3</v>
      </c>
      <c r="AU181" s="17">
        <v>3.472222222222222E-3</v>
      </c>
      <c r="AV181" s="17">
        <v>3.472222222222222E-3</v>
      </c>
      <c r="AW181" s="17">
        <v>3.472222222222222E-3</v>
      </c>
      <c r="AX181" s="17"/>
      <c r="AY181" s="17">
        <v>4.6296296296296293E-4</v>
      </c>
      <c r="AZ181" s="17">
        <v>3.4722222222222224E-4</v>
      </c>
      <c r="BA181" s="17"/>
      <c r="BB181" s="17"/>
      <c r="BC181" s="17"/>
      <c r="BD181" s="17">
        <v>3.4722222222222224E-4</v>
      </c>
      <c r="BE181" s="17">
        <v>6.9444444444444447E-4</v>
      </c>
      <c r="BF181" s="17">
        <v>6.9444444444444447E-4</v>
      </c>
      <c r="BG181" s="17">
        <v>6.9444444444444447E-4</v>
      </c>
      <c r="BH181" s="17">
        <v>6.9444444444444447E-4</v>
      </c>
      <c r="BI181" s="17">
        <v>1.3888888888888889E-3</v>
      </c>
      <c r="BJ181" s="17">
        <v>1.3888888888888889E-3</v>
      </c>
      <c r="BK181" s="17">
        <v>1.3888888888888889E-3</v>
      </c>
      <c r="BL181" s="17">
        <v>1.3888888888888889E-3</v>
      </c>
      <c r="BM181" s="17">
        <v>1.3888888888888889E-3</v>
      </c>
      <c r="BN181" s="17">
        <v>1.3888888888888889E-3</v>
      </c>
      <c r="BO181" s="17">
        <v>1.3888888888888889E-3</v>
      </c>
      <c r="BP181" s="17">
        <f t="shared" si="38"/>
        <v>2.0833333333333333E-3</v>
      </c>
      <c r="BQ181" s="17">
        <f t="shared" si="39"/>
        <v>2.0833333333333333E-3</v>
      </c>
    </row>
    <row r="182" spans="1:69" x14ac:dyDescent="0.25">
      <c r="A182" s="1">
        <f t="shared" si="30"/>
        <v>41</v>
      </c>
      <c r="B182" s="2">
        <f t="shared" si="31"/>
        <v>10</v>
      </c>
      <c r="C182" s="2">
        <f t="shared" si="32"/>
        <v>2021</v>
      </c>
      <c r="D182" s="48">
        <v>44482</v>
      </c>
      <c r="E182" t="s">
        <v>16</v>
      </c>
      <c r="F182" t="s">
        <v>14</v>
      </c>
      <c r="G182" s="47">
        <v>0.3125</v>
      </c>
      <c r="H182">
        <v>7.5</v>
      </c>
      <c r="I182">
        <v>68</v>
      </c>
      <c r="J182">
        <v>0</v>
      </c>
      <c r="K182" s="47">
        <v>0</v>
      </c>
      <c r="L182">
        <v>0</v>
      </c>
      <c r="M182" s="47">
        <v>0</v>
      </c>
      <c r="N182">
        <v>5</v>
      </c>
      <c r="O182">
        <v>0</v>
      </c>
      <c r="P182" s="47">
        <v>0</v>
      </c>
      <c r="Q182">
        <v>74</v>
      </c>
      <c r="R182">
        <v>0</v>
      </c>
      <c r="S182">
        <v>0</v>
      </c>
      <c r="T182" s="15">
        <f t="shared" si="33"/>
        <v>0.3125</v>
      </c>
      <c r="U182" s="16">
        <f t="shared" si="34"/>
        <v>450</v>
      </c>
      <c r="V182" s="17">
        <f t="shared" si="35"/>
        <v>4.5955882352941178E-3</v>
      </c>
      <c r="W182" s="18">
        <f t="shared" si="36"/>
        <v>6.617647058823529</v>
      </c>
      <c r="X182" s="19">
        <f t="shared" si="37"/>
        <v>7.3529411764705879</v>
      </c>
      <c r="Y182" s="17">
        <v>3.4722222222222224E-4</v>
      </c>
      <c r="Z182" s="17">
        <v>3.4722222222222224E-4</v>
      </c>
      <c r="AA182" s="17">
        <v>1.0416666666666667E-3</v>
      </c>
      <c r="AC182" s="17">
        <v>1.3888888888888889E-3</v>
      </c>
      <c r="AD182" s="17">
        <v>4.1666666666666669E-4</v>
      </c>
      <c r="AE182" s="17">
        <v>4.1666666666666669E-4</v>
      </c>
      <c r="AF182" s="17">
        <v>2.4305555555555556E-3</v>
      </c>
      <c r="AG182" s="17">
        <v>1.6203703703703703E-3</v>
      </c>
      <c r="AH182" s="17">
        <v>1.6203703703703703E-3</v>
      </c>
      <c r="AI182" s="17">
        <v>5.5555555555555556E-4</v>
      </c>
      <c r="AJ182" s="17">
        <v>5.5555555555555556E-4</v>
      </c>
      <c r="AK182" s="17">
        <v>5.5555555555555556E-4</v>
      </c>
      <c r="AL182" s="17">
        <v>5.5555555555555556E-4</v>
      </c>
      <c r="AM182" s="17"/>
      <c r="AN182" s="17"/>
      <c r="AO182" s="17"/>
      <c r="AP182" s="17">
        <v>2.0833333333333333E-3</v>
      </c>
      <c r="AQ182" s="17"/>
      <c r="AR182" s="17">
        <v>2.0833333333333333E-3</v>
      </c>
      <c r="AS182" s="17">
        <v>3.472222222222222E-3</v>
      </c>
      <c r="AT182" s="17">
        <v>3.472222222222222E-3</v>
      </c>
      <c r="AU182" s="17">
        <v>3.472222222222222E-3</v>
      </c>
      <c r="AV182" s="17">
        <v>3.472222222222222E-3</v>
      </c>
      <c r="AW182" s="17">
        <v>3.472222222222222E-3</v>
      </c>
      <c r="AX182" s="17"/>
      <c r="AY182" s="17">
        <v>4.6296296296296293E-4</v>
      </c>
      <c r="AZ182" s="17">
        <v>3.4722222222222224E-4</v>
      </c>
      <c r="BA182" s="17"/>
      <c r="BB182" s="17"/>
      <c r="BC182" s="17"/>
      <c r="BD182" s="17">
        <v>3.4722222222222224E-4</v>
      </c>
      <c r="BE182" s="17">
        <v>6.9444444444444447E-4</v>
      </c>
      <c r="BF182" s="17">
        <v>6.9444444444444447E-4</v>
      </c>
      <c r="BG182" s="17">
        <v>6.9444444444444447E-4</v>
      </c>
      <c r="BH182" s="17">
        <v>6.9444444444444447E-4</v>
      </c>
      <c r="BI182" s="17">
        <v>1.3888888888888889E-3</v>
      </c>
      <c r="BJ182" s="17">
        <v>1.3888888888888889E-3</v>
      </c>
      <c r="BK182" s="17">
        <v>1.3888888888888889E-3</v>
      </c>
      <c r="BL182" s="17">
        <v>1.3888888888888889E-3</v>
      </c>
      <c r="BM182" s="17">
        <v>1.3888888888888889E-3</v>
      </c>
      <c r="BN182" s="17">
        <v>1.3888888888888889E-3</v>
      </c>
      <c r="BO182" s="17">
        <v>1.3888888888888889E-3</v>
      </c>
      <c r="BP182" s="17">
        <f t="shared" si="38"/>
        <v>4.5955882352941178E-3</v>
      </c>
      <c r="BQ182" s="17">
        <f t="shared" si="39"/>
        <v>4.5955882352941178E-3</v>
      </c>
    </row>
    <row r="183" spans="1:69" x14ac:dyDescent="0.25">
      <c r="A183" s="1">
        <f t="shared" si="30"/>
        <v>41</v>
      </c>
      <c r="B183" s="2">
        <f t="shared" si="31"/>
        <v>10</v>
      </c>
      <c r="C183" s="2">
        <f t="shared" si="32"/>
        <v>2021</v>
      </c>
      <c r="D183" s="48">
        <v>44482</v>
      </c>
      <c r="E183" t="s">
        <v>16</v>
      </c>
      <c r="F183" t="s">
        <v>15</v>
      </c>
      <c r="G183" s="47">
        <v>0.3125</v>
      </c>
      <c r="H183">
        <v>7.5</v>
      </c>
      <c r="I183">
        <v>46</v>
      </c>
      <c r="J183">
        <v>0</v>
      </c>
      <c r="K183" s="47">
        <v>0</v>
      </c>
      <c r="L183">
        <v>0</v>
      </c>
      <c r="M183" s="47">
        <v>0</v>
      </c>
      <c r="N183">
        <v>1</v>
      </c>
      <c r="O183">
        <v>1.32</v>
      </c>
      <c r="P183" s="47">
        <v>5.486111111111111E-2</v>
      </c>
      <c r="Q183">
        <v>65</v>
      </c>
      <c r="R183">
        <v>0</v>
      </c>
      <c r="S183">
        <v>0</v>
      </c>
      <c r="T183" s="15">
        <f t="shared" si="33"/>
        <v>0.25763888888888886</v>
      </c>
      <c r="U183" s="16">
        <f t="shared" si="34"/>
        <v>370.99999999999994</v>
      </c>
      <c r="V183" s="17">
        <f t="shared" si="35"/>
        <v>5.6008454106280187E-3</v>
      </c>
      <c r="W183" s="18">
        <f t="shared" si="36"/>
        <v>8.0652173913043459</v>
      </c>
      <c r="X183" s="19">
        <f t="shared" si="37"/>
        <v>2.1739130434782608</v>
      </c>
      <c r="Y183" s="17">
        <v>3.4722222222222224E-4</v>
      </c>
      <c r="Z183" s="17">
        <v>3.4722222222222224E-4</v>
      </c>
      <c r="AA183" s="17">
        <v>1.0416666666666667E-3</v>
      </c>
      <c r="AC183" s="17">
        <v>1.3888888888888889E-3</v>
      </c>
      <c r="AD183" s="17">
        <v>4.1666666666666669E-4</v>
      </c>
      <c r="AE183" s="17">
        <v>4.1666666666666669E-4</v>
      </c>
      <c r="AF183" s="17">
        <v>2.4305555555555556E-3</v>
      </c>
      <c r="AG183" s="17">
        <v>1.6203703703703703E-3</v>
      </c>
      <c r="AH183" s="17">
        <v>1.6203703703703703E-3</v>
      </c>
      <c r="AI183" s="17">
        <v>5.5555555555555556E-4</v>
      </c>
      <c r="AJ183" s="17">
        <v>5.5555555555555556E-4</v>
      </c>
      <c r="AK183" s="17">
        <v>5.5555555555555556E-4</v>
      </c>
      <c r="AL183" s="17">
        <v>5.5555555555555556E-4</v>
      </c>
      <c r="AM183" s="17"/>
      <c r="AN183" s="17"/>
      <c r="AO183" s="17"/>
      <c r="AP183" s="17">
        <v>2.0833333333333333E-3</v>
      </c>
      <c r="AQ183" s="17"/>
      <c r="AR183" s="17">
        <v>2.0833333333333333E-3</v>
      </c>
      <c r="AS183" s="17">
        <v>3.472222222222222E-3</v>
      </c>
      <c r="AT183" s="17">
        <v>3.472222222222222E-3</v>
      </c>
      <c r="AU183" s="17">
        <v>3.472222222222222E-3</v>
      </c>
      <c r="AV183" s="17">
        <v>3.472222222222222E-3</v>
      </c>
      <c r="AW183" s="17">
        <v>3.472222222222222E-3</v>
      </c>
      <c r="AX183" s="17"/>
      <c r="AY183" s="17">
        <v>4.6296296296296293E-4</v>
      </c>
      <c r="AZ183" s="17">
        <v>3.4722222222222224E-4</v>
      </c>
      <c r="BA183" s="17"/>
      <c r="BB183" s="17"/>
      <c r="BC183" s="17"/>
      <c r="BD183" s="17">
        <v>3.4722222222222224E-4</v>
      </c>
      <c r="BE183" s="17">
        <v>6.9444444444444447E-4</v>
      </c>
      <c r="BF183" s="17">
        <v>6.9444444444444447E-4</v>
      </c>
      <c r="BG183" s="17">
        <v>6.9444444444444447E-4</v>
      </c>
      <c r="BH183" s="17">
        <v>6.9444444444444447E-4</v>
      </c>
      <c r="BI183" s="17">
        <v>1.3888888888888889E-3</v>
      </c>
      <c r="BJ183" s="17">
        <v>1.3888888888888889E-3</v>
      </c>
      <c r="BK183" s="17">
        <v>1.3888888888888889E-3</v>
      </c>
      <c r="BL183" s="17">
        <v>1.3888888888888889E-3</v>
      </c>
      <c r="BM183" s="17">
        <v>1.3888888888888889E-3</v>
      </c>
      <c r="BN183" s="17">
        <v>1.3888888888888889E-3</v>
      </c>
      <c r="BO183" s="17">
        <v>1.3888888888888889E-3</v>
      </c>
      <c r="BP183" s="17">
        <f t="shared" si="38"/>
        <v>5.6008454106280187E-3</v>
      </c>
      <c r="BQ183" s="17">
        <f t="shared" si="39"/>
        <v>5.6008454106280187E-3</v>
      </c>
    </row>
    <row r="184" spans="1:69" x14ac:dyDescent="0.25">
      <c r="A184" s="1">
        <f t="shared" si="30"/>
        <v>41</v>
      </c>
      <c r="B184" s="2">
        <f t="shared" si="31"/>
        <v>10</v>
      </c>
      <c r="C184" s="2">
        <f t="shared" si="32"/>
        <v>2021</v>
      </c>
      <c r="D184" s="48">
        <v>44482</v>
      </c>
      <c r="E184" t="s">
        <v>16</v>
      </c>
      <c r="F184" t="s">
        <v>36</v>
      </c>
      <c r="G184" s="47">
        <v>0.3125</v>
      </c>
      <c r="H184">
        <v>7.5</v>
      </c>
      <c r="I184">
        <v>42</v>
      </c>
      <c r="J184">
        <v>0</v>
      </c>
      <c r="K184" s="47">
        <v>0</v>
      </c>
      <c r="L184">
        <v>0.42</v>
      </c>
      <c r="M184" s="47">
        <v>1.7361111111111112E-2</v>
      </c>
      <c r="N184">
        <v>4</v>
      </c>
      <c r="O184">
        <v>0</v>
      </c>
      <c r="P184" s="47">
        <v>0</v>
      </c>
      <c r="Q184">
        <v>65</v>
      </c>
      <c r="R184">
        <v>0</v>
      </c>
      <c r="S184">
        <v>0</v>
      </c>
      <c r="T184" s="15">
        <f t="shared" si="33"/>
        <v>0.3125</v>
      </c>
      <c r="U184" s="16">
        <f t="shared" si="34"/>
        <v>450</v>
      </c>
      <c r="V184" s="17">
        <f t="shared" si="35"/>
        <v>7.4404761904761901E-3</v>
      </c>
      <c r="W184" s="18">
        <f t="shared" si="36"/>
        <v>10.714285714285714</v>
      </c>
      <c r="X184" s="19">
        <f t="shared" si="37"/>
        <v>9.5238095238095237</v>
      </c>
      <c r="Y184" s="17">
        <v>3.4722222222222224E-4</v>
      </c>
      <c r="Z184" s="17">
        <v>3.4722222222222224E-4</v>
      </c>
      <c r="AA184" s="17">
        <v>1.0416666666666667E-3</v>
      </c>
      <c r="AC184" s="17">
        <v>1.3888888888888889E-3</v>
      </c>
      <c r="AD184" s="17">
        <v>4.1666666666666669E-4</v>
      </c>
      <c r="AE184" s="17">
        <v>4.1666666666666669E-4</v>
      </c>
      <c r="AF184" s="17">
        <v>2.4305555555555556E-3</v>
      </c>
      <c r="AG184" s="17">
        <v>1.6203703703703703E-3</v>
      </c>
      <c r="AH184" s="17">
        <v>1.6203703703703703E-3</v>
      </c>
      <c r="AI184" s="17">
        <v>5.5555555555555556E-4</v>
      </c>
      <c r="AJ184" s="17">
        <v>5.5555555555555556E-4</v>
      </c>
      <c r="AK184" s="17">
        <v>5.5555555555555556E-4</v>
      </c>
      <c r="AL184" s="17">
        <v>5.5555555555555556E-4</v>
      </c>
      <c r="AM184" s="17"/>
      <c r="AN184" s="17"/>
      <c r="AO184" s="17"/>
      <c r="AP184" s="17">
        <v>2.0833333333333333E-3</v>
      </c>
      <c r="AQ184" s="17"/>
      <c r="AR184" s="17">
        <v>2.0833333333333333E-3</v>
      </c>
      <c r="AS184" s="17">
        <v>3.472222222222222E-3</v>
      </c>
      <c r="AT184" s="17">
        <v>3.472222222222222E-3</v>
      </c>
      <c r="AU184" s="17">
        <v>3.472222222222222E-3</v>
      </c>
      <c r="AV184" s="17">
        <v>3.472222222222222E-3</v>
      </c>
      <c r="AW184" s="17">
        <v>3.472222222222222E-3</v>
      </c>
      <c r="AX184" s="17"/>
      <c r="AY184" s="17">
        <v>4.6296296296296293E-4</v>
      </c>
      <c r="AZ184" s="17">
        <v>3.4722222222222224E-4</v>
      </c>
      <c r="BA184" s="17"/>
      <c r="BB184" s="17"/>
      <c r="BC184" s="17"/>
      <c r="BD184" s="17">
        <v>3.4722222222222224E-4</v>
      </c>
      <c r="BE184" s="17">
        <v>6.9444444444444447E-4</v>
      </c>
      <c r="BF184" s="17">
        <v>6.9444444444444447E-4</v>
      </c>
      <c r="BG184" s="17">
        <v>6.9444444444444447E-4</v>
      </c>
      <c r="BH184" s="17">
        <v>6.9444444444444447E-4</v>
      </c>
      <c r="BI184" s="17">
        <v>1.3888888888888889E-3</v>
      </c>
      <c r="BJ184" s="17">
        <v>1.3888888888888889E-3</v>
      </c>
      <c r="BK184" s="17">
        <v>1.3888888888888889E-3</v>
      </c>
      <c r="BL184" s="17">
        <v>1.3888888888888889E-3</v>
      </c>
      <c r="BM184" s="17">
        <v>1.3888888888888889E-3</v>
      </c>
      <c r="BN184" s="17">
        <v>1.3888888888888889E-3</v>
      </c>
      <c r="BO184" s="17">
        <v>1.3888888888888889E-3</v>
      </c>
      <c r="BP184" s="17">
        <f t="shared" si="38"/>
        <v>7.4404761904761901E-3</v>
      </c>
      <c r="BQ184" s="17">
        <f t="shared" si="39"/>
        <v>7.4404761904761901E-3</v>
      </c>
    </row>
    <row r="185" spans="1:69" x14ac:dyDescent="0.25">
      <c r="A185" s="1">
        <f t="shared" si="30"/>
        <v>41</v>
      </c>
      <c r="B185" s="2">
        <f t="shared" si="31"/>
        <v>10</v>
      </c>
      <c r="C185" s="2">
        <f t="shared" si="32"/>
        <v>2021</v>
      </c>
      <c r="D185" s="48">
        <v>44482</v>
      </c>
      <c r="E185" t="s">
        <v>21</v>
      </c>
      <c r="F185" t="s">
        <v>12</v>
      </c>
      <c r="G185" s="47">
        <v>0.33333333333333331</v>
      </c>
      <c r="H185">
        <v>8</v>
      </c>
      <c r="I185">
        <v>55</v>
      </c>
      <c r="J185">
        <v>0</v>
      </c>
      <c r="K185" s="47">
        <v>0</v>
      </c>
      <c r="L185">
        <v>0</v>
      </c>
      <c r="M185" s="47">
        <v>0</v>
      </c>
      <c r="N185">
        <v>20</v>
      </c>
      <c r="O185">
        <v>0.5</v>
      </c>
      <c r="P185" s="47">
        <v>2.0833333333333332E-2</v>
      </c>
      <c r="Q185">
        <v>52</v>
      </c>
      <c r="R185">
        <v>0</v>
      </c>
      <c r="S185">
        <v>0</v>
      </c>
      <c r="T185" s="15">
        <f t="shared" si="33"/>
        <v>0.3125</v>
      </c>
      <c r="U185" s="16">
        <f t="shared" si="34"/>
        <v>450</v>
      </c>
      <c r="V185" s="17">
        <f t="shared" si="35"/>
        <v>5.681818181818182E-3</v>
      </c>
      <c r="W185" s="18">
        <f t="shared" si="36"/>
        <v>8.1818181818181817</v>
      </c>
      <c r="X185" s="19">
        <f t="shared" si="37"/>
        <v>36.363636363636367</v>
      </c>
      <c r="Y185" s="17">
        <v>3.4722222222222224E-4</v>
      </c>
      <c r="Z185" s="17">
        <v>3.4722222222222224E-4</v>
      </c>
      <c r="AA185" s="17">
        <v>1.0416666666666667E-3</v>
      </c>
      <c r="AC185" s="17">
        <v>1.3888888888888889E-3</v>
      </c>
      <c r="AD185" s="17">
        <v>4.1666666666666669E-4</v>
      </c>
      <c r="AE185" s="17">
        <v>4.1666666666666669E-4</v>
      </c>
      <c r="AF185" s="17">
        <v>2.4305555555555556E-3</v>
      </c>
      <c r="AG185" s="17">
        <v>1.6203703703703703E-3</v>
      </c>
      <c r="AH185" s="17">
        <v>1.6203703703703703E-3</v>
      </c>
      <c r="AI185" s="17">
        <v>5.5555555555555556E-4</v>
      </c>
      <c r="AJ185" s="17">
        <v>5.5555555555555556E-4</v>
      </c>
      <c r="AK185" s="17">
        <v>5.5555555555555556E-4</v>
      </c>
      <c r="AL185" s="17">
        <v>5.5555555555555556E-4</v>
      </c>
      <c r="AM185" s="17"/>
      <c r="AN185" s="17"/>
      <c r="AO185" s="17"/>
      <c r="AP185" s="17">
        <v>2.0833333333333333E-3</v>
      </c>
      <c r="AQ185" s="17"/>
      <c r="AR185" s="17">
        <v>2.0833333333333333E-3</v>
      </c>
      <c r="AS185" s="17">
        <v>3.472222222222222E-3</v>
      </c>
      <c r="AT185" s="17">
        <v>3.472222222222222E-3</v>
      </c>
      <c r="AU185" s="17">
        <v>3.472222222222222E-3</v>
      </c>
      <c r="AV185" s="17">
        <v>3.472222222222222E-3</v>
      </c>
      <c r="AW185" s="17">
        <v>3.472222222222222E-3</v>
      </c>
      <c r="AX185" s="17"/>
      <c r="AY185" s="17">
        <v>4.6296296296296293E-4</v>
      </c>
      <c r="AZ185" s="17">
        <v>3.4722222222222224E-4</v>
      </c>
      <c r="BA185" s="17"/>
      <c r="BB185" s="17"/>
      <c r="BC185" s="17"/>
      <c r="BD185" s="17">
        <v>3.4722222222222224E-4</v>
      </c>
      <c r="BE185" s="17">
        <v>6.9444444444444447E-4</v>
      </c>
      <c r="BF185" s="17">
        <v>6.9444444444444447E-4</v>
      </c>
      <c r="BG185" s="17">
        <v>6.9444444444444447E-4</v>
      </c>
      <c r="BH185" s="17">
        <v>6.9444444444444447E-4</v>
      </c>
      <c r="BI185" s="17">
        <v>1.3888888888888889E-3</v>
      </c>
      <c r="BJ185" s="17">
        <v>1.3888888888888889E-3</v>
      </c>
      <c r="BK185" s="17">
        <v>1.3888888888888889E-3</v>
      </c>
      <c r="BL185" s="17">
        <v>1.3888888888888889E-3</v>
      </c>
      <c r="BM185" s="17">
        <v>1.3888888888888889E-3</v>
      </c>
      <c r="BN185" s="17">
        <v>1.3888888888888889E-3</v>
      </c>
      <c r="BO185" s="17">
        <v>1.3888888888888889E-3</v>
      </c>
      <c r="BP185" s="17">
        <f t="shared" si="38"/>
        <v>5.681818181818182E-3</v>
      </c>
      <c r="BQ185" s="17">
        <f t="shared" si="39"/>
        <v>5.681818181818182E-3</v>
      </c>
    </row>
    <row r="186" spans="1:69" x14ac:dyDescent="0.25">
      <c r="A186" s="1">
        <f t="shared" si="30"/>
        <v>41</v>
      </c>
      <c r="B186" s="2">
        <f t="shared" si="31"/>
        <v>10</v>
      </c>
      <c r="C186" s="2">
        <f t="shared" si="32"/>
        <v>2021</v>
      </c>
      <c r="D186" s="48">
        <v>44482</v>
      </c>
      <c r="E186" t="s">
        <v>17</v>
      </c>
      <c r="F186" t="s">
        <v>10</v>
      </c>
      <c r="G186" s="47">
        <v>0.33333333333333331</v>
      </c>
      <c r="H186">
        <v>8</v>
      </c>
      <c r="I186">
        <v>48</v>
      </c>
      <c r="J186">
        <v>0.78</v>
      </c>
      <c r="K186" s="47">
        <v>3.2638888888888891E-2</v>
      </c>
      <c r="L186">
        <v>0</v>
      </c>
      <c r="M186" s="47">
        <v>0</v>
      </c>
      <c r="N186">
        <v>5</v>
      </c>
      <c r="O186">
        <v>0.5</v>
      </c>
      <c r="P186" s="47">
        <v>2.0833333333333332E-2</v>
      </c>
      <c r="Q186">
        <v>60</v>
      </c>
      <c r="R186">
        <v>0</v>
      </c>
      <c r="S186">
        <v>0</v>
      </c>
      <c r="T186" s="15">
        <f t="shared" si="33"/>
        <v>0.3125</v>
      </c>
      <c r="U186" s="16">
        <f t="shared" si="34"/>
        <v>450</v>
      </c>
      <c r="V186" s="17">
        <f t="shared" si="35"/>
        <v>6.510416666666667E-3</v>
      </c>
      <c r="W186" s="18">
        <f t="shared" si="36"/>
        <v>9.375</v>
      </c>
      <c r="X186" s="19">
        <f t="shared" si="37"/>
        <v>10.416666666666666</v>
      </c>
      <c r="Y186" s="17">
        <v>3.4722222222222224E-4</v>
      </c>
      <c r="Z186" s="17">
        <v>3.4722222222222224E-4</v>
      </c>
      <c r="AA186" s="17">
        <v>1.0416666666666667E-3</v>
      </c>
      <c r="AC186" s="17">
        <v>1.3888888888888889E-3</v>
      </c>
      <c r="AD186" s="17">
        <v>4.1666666666666669E-4</v>
      </c>
      <c r="AE186" s="17">
        <v>4.1666666666666669E-4</v>
      </c>
      <c r="AF186" s="17">
        <v>2.4305555555555556E-3</v>
      </c>
      <c r="AG186" s="17">
        <v>1.6203703703703703E-3</v>
      </c>
      <c r="AH186" s="17">
        <v>1.6203703703703703E-3</v>
      </c>
      <c r="AI186" s="17">
        <v>5.5555555555555556E-4</v>
      </c>
      <c r="AJ186" s="17">
        <v>5.5555555555555556E-4</v>
      </c>
      <c r="AK186" s="17">
        <v>5.5555555555555556E-4</v>
      </c>
      <c r="AL186" s="17">
        <v>5.5555555555555556E-4</v>
      </c>
      <c r="AM186" s="17"/>
      <c r="AN186" s="17"/>
      <c r="AO186" s="17"/>
      <c r="AP186" s="17">
        <v>2.0833333333333333E-3</v>
      </c>
      <c r="AQ186" s="17"/>
      <c r="AR186" s="17">
        <v>2.0833333333333333E-3</v>
      </c>
      <c r="AS186" s="17">
        <v>3.472222222222222E-3</v>
      </c>
      <c r="AT186" s="17">
        <v>3.472222222222222E-3</v>
      </c>
      <c r="AU186" s="17">
        <v>3.472222222222222E-3</v>
      </c>
      <c r="AV186" s="17">
        <v>3.472222222222222E-3</v>
      </c>
      <c r="AW186" s="17">
        <v>3.472222222222222E-3</v>
      </c>
      <c r="AX186" s="17"/>
      <c r="AY186" s="17">
        <v>4.6296296296296293E-4</v>
      </c>
      <c r="AZ186" s="17">
        <v>3.4722222222222224E-4</v>
      </c>
      <c r="BA186" s="17"/>
      <c r="BB186" s="17"/>
      <c r="BC186" s="17"/>
      <c r="BD186" s="17">
        <v>3.4722222222222224E-4</v>
      </c>
      <c r="BE186" s="17">
        <v>6.9444444444444447E-4</v>
      </c>
      <c r="BF186" s="17">
        <v>6.9444444444444447E-4</v>
      </c>
      <c r="BG186" s="17">
        <v>6.9444444444444447E-4</v>
      </c>
      <c r="BH186" s="17">
        <v>6.9444444444444447E-4</v>
      </c>
      <c r="BI186" s="17">
        <v>1.3888888888888889E-3</v>
      </c>
      <c r="BJ186" s="17">
        <v>1.3888888888888889E-3</v>
      </c>
      <c r="BK186" s="17">
        <v>1.3888888888888889E-3</v>
      </c>
      <c r="BL186" s="17">
        <v>1.3888888888888889E-3</v>
      </c>
      <c r="BM186" s="17">
        <v>1.3888888888888889E-3</v>
      </c>
      <c r="BN186" s="17">
        <v>1.3888888888888889E-3</v>
      </c>
      <c r="BO186" s="17">
        <v>1.3888888888888889E-3</v>
      </c>
      <c r="BP186" s="17">
        <f t="shared" si="38"/>
        <v>6.510416666666667E-3</v>
      </c>
      <c r="BQ186" s="17">
        <f t="shared" si="39"/>
        <v>6.510416666666667E-3</v>
      </c>
    </row>
    <row r="187" spans="1:69" x14ac:dyDescent="0.25">
      <c r="A187" s="1">
        <f t="shared" si="30"/>
        <v>41</v>
      </c>
      <c r="B187" s="2">
        <f t="shared" si="31"/>
        <v>10</v>
      </c>
      <c r="C187" s="2">
        <f t="shared" si="32"/>
        <v>2021</v>
      </c>
      <c r="D187" s="48">
        <v>44482</v>
      </c>
      <c r="E187" t="s">
        <v>17</v>
      </c>
      <c r="F187" t="s">
        <v>12</v>
      </c>
      <c r="G187" s="47">
        <v>0.33333333333333331</v>
      </c>
      <c r="H187">
        <v>8</v>
      </c>
      <c r="I187">
        <v>87</v>
      </c>
      <c r="J187">
        <v>1</v>
      </c>
      <c r="K187" s="47">
        <v>4.1666666666666664E-2</v>
      </c>
      <c r="L187">
        <v>0</v>
      </c>
      <c r="M187" s="47">
        <v>0</v>
      </c>
      <c r="N187">
        <v>3</v>
      </c>
      <c r="O187">
        <v>0</v>
      </c>
      <c r="P187" s="47">
        <v>0</v>
      </c>
      <c r="Q187">
        <v>74</v>
      </c>
      <c r="R187">
        <v>0</v>
      </c>
      <c r="S187">
        <v>0</v>
      </c>
      <c r="T187" s="15">
        <f t="shared" si="33"/>
        <v>0.33333333333333331</v>
      </c>
      <c r="U187" s="16">
        <f t="shared" si="34"/>
        <v>479.99999999999994</v>
      </c>
      <c r="V187" s="17">
        <f t="shared" si="35"/>
        <v>3.8314176245210726E-3</v>
      </c>
      <c r="W187" s="18">
        <f t="shared" si="36"/>
        <v>5.5172413793103443</v>
      </c>
      <c r="X187" s="19">
        <f t="shared" si="37"/>
        <v>3.4482758620689653</v>
      </c>
      <c r="Y187" s="17">
        <v>3.4722222222222224E-4</v>
      </c>
      <c r="Z187" s="17">
        <v>3.4722222222222224E-4</v>
      </c>
      <c r="AA187" s="17">
        <v>1.0416666666666667E-3</v>
      </c>
      <c r="AC187" s="17">
        <v>1.3888888888888889E-3</v>
      </c>
      <c r="AD187" s="17">
        <v>4.1666666666666669E-4</v>
      </c>
      <c r="AE187" s="17">
        <v>4.1666666666666669E-4</v>
      </c>
      <c r="AF187" s="17">
        <v>2.4305555555555556E-3</v>
      </c>
      <c r="AG187" s="17">
        <v>1.6203703703703703E-3</v>
      </c>
      <c r="AH187" s="17">
        <v>1.6203703703703703E-3</v>
      </c>
      <c r="AI187" s="17">
        <v>5.5555555555555556E-4</v>
      </c>
      <c r="AJ187" s="17">
        <v>5.5555555555555556E-4</v>
      </c>
      <c r="AK187" s="17">
        <v>5.5555555555555556E-4</v>
      </c>
      <c r="AL187" s="17">
        <v>5.5555555555555556E-4</v>
      </c>
      <c r="AM187" s="17"/>
      <c r="AN187" s="17"/>
      <c r="AO187" s="17"/>
      <c r="AP187" s="17">
        <v>2.0833333333333333E-3</v>
      </c>
      <c r="AQ187" s="17"/>
      <c r="AR187" s="17">
        <v>2.0833333333333333E-3</v>
      </c>
      <c r="AS187" s="17">
        <v>3.472222222222222E-3</v>
      </c>
      <c r="AT187" s="17">
        <v>3.472222222222222E-3</v>
      </c>
      <c r="AU187" s="17">
        <v>3.472222222222222E-3</v>
      </c>
      <c r="AV187" s="17">
        <v>3.472222222222222E-3</v>
      </c>
      <c r="AW187" s="17">
        <v>3.472222222222222E-3</v>
      </c>
      <c r="AX187" s="17"/>
      <c r="AY187" s="17">
        <v>4.6296296296296293E-4</v>
      </c>
      <c r="AZ187" s="17">
        <v>3.4722222222222224E-4</v>
      </c>
      <c r="BA187" s="17"/>
      <c r="BB187" s="17"/>
      <c r="BC187" s="17"/>
      <c r="BD187" s="17">
        <v>3.4722222222222224E-4</v>
      </c>
      <c r="BE187" s="17">
        <v>6.9444444444444447E-4</v>
      </c>
      <c r="BF187" s="17">
        <v>6.9444444444444447E-4</v>
      </c>
      <c r="BG187" s="17">
        <v>6.9444444444444447E-4</v>
      </c>
      <c r="BH187" s="17">
        <v>6.9444444444444447E-4</v>
      </c>
      <c r="BI187" s="17">
        <v>1.3888888888888889E-3</v>
      </c>
      <c r="BJ187" s="17">
        <v>1.3888888888888889E-3</v>
      </c>
      <c r="BK187" s="17">
        <v>1.3888888888888889E-3</v>
      </c>
      <c r="BL187" s="17">
        <v>1.3888888888888889E-3</v>
      </c>
      <c r="BM187" s="17">
        <v>1.3888888888888889E-3</v>
      </c>
      <c r="BN187" s="17">
        <v>1.3888888888888889E-3</v>
      </c>
      <c r="BO187" s="17">
        <v>1.3888888888888889E-3</v>
      </c>
      <c r="BP187" s="17">
        <f t="shared" si="38"/>
        <v>3.8314176245210726E-3</v>
      </c>
      <c r="BQ187" s="17">
        <f t="shared" si="39"/>
        <v>3.8314176245210726E-3</v>
      </c>
    </row>
    <row r="188" spans="1:69" x14ac:dyDescent="0.25">
      <c r="A188" s="1">
        <f t="shared" ref="A188:A245" si="40">_xlfn.ISOWEEKNUM(D188)</f>
        <v>41</v>
      </c>
      <c r="B188" s="2">
        <f t="shared" ref="B188:B245" si="41">MONTH(D188)</f>
        <v>10</v>
      </c>
      <c r="C188" s="2">
        <f t="shared" ref="C188:C245" si="42">YEAR(D188)</f>
        <v>2021</v>
      </c>
      <c r="D188" s="48">
        <v>44482</v>
      </c>
      <c r="E188" t="s">
        <v>18</v>
      </c>
      <c r="F188" t="s">
        <v>36</v>
      </c>
      <c r="G188" s="47">
        <v>0.3125</v>
      </c>
      <c r="H188">
        <v>7.5</v>
      </c>
      <c r="I188">
        <v>50</v>
      </c>
      <c r="J188">
        <v>0.16</v>
      </c>
      <c r="K188" s="47">
        <v>6.9444444444444441E-3</v>
      </c>
      <c r="L188">
        <v>0.5</v>
      </c>
      <c r="M188" s="47">
        <v>2.0833333333333332E-2</v>
      </c>
      <c r="N188">
        <v>1</v>
      </c>
      <c r="O188">
        <v>0</v>
      </c>
      <c r="P188" s="47">
        <v>0</v>
      </c>
      <c r="Q188">
        <v>64</v>
      </c>
      <c r="R188">
        <v>0</v>
      </c>
      <c r="S188">
        <v>0</v>
      </c>
      <c r="T188" s="15">
        <f t="shared" ref="T188:T245" si="43">G188-P188</f>
        <v>0.3125</v>
      </c>
      <c r="U188" s="16">
        <f t="shared" ref="U188:U245" si="44">T188 / ("0:1:0")</f>
        <v>450</v>
      </c>
      <c r="V188" s="17">
        <f t="shared" ref="V188:V245" si="45">T188/I188</f>
        <v>6.2500000000000003E-3</v>
      </c>
      <c r="W188" s="18">
        <f t="shared" ref="W188:W245" si="46">U188/I188</f>
        <v>9</v>
      </c>
      <c r="X188" s="19">
        <f t="shared" ref="X188:X245" si="47">(N188*100)/I188</f>
        <v>2</v>
      </c>
      <c r="Y188" s="17">
        <v>3.4722222222222224E-4</v>
      </c>
      <c r="Z188" s="17">
        <v>3.4722222222222224E-4</v>
      </c>
      <c r="AA188" s="17">
        <v>1.0416666666666667E-3</v>
      </c>
      <c r="AC188" s="17">
        <v>1.3888888888888889E-3</v>
      </c>
      <c r="AD188" s="17">
        <v>4.1666666666666669E-4</v>
      </c>
      <c r="AE188" s="17">
        <v>4.1666666666666669E-4</v>
      </c>
      <c r="AF188" s="17">
        <v>2.4305555555555556E-3</v>
      </c>
      <c r="AG188" s="17">
        <v>1.6203703703703703E-3</v>
      </c>
      <c r="AH188" s="17">
        <v>1.6203703703703703E-3</v>
      </c>
      <c r="AI188" s="17">
        <v>5.5555555555555556E-4</v>
      </c>
      <c r="AJ188" s="17">
        <v>5.5555555555555556E-4</v>
      </c>
      <c r="AK188" s="17">
        <v>5.5555555555555556E-4</v>
      </c>
      <c r="AL188" s="17">
        <v>5.5555555555555556E-4</v>
      </c>
      <c r="AM188" s="17"/>
      <c r="AN188" s="17"/>
      <c r="AO188" s="17"/>
      <c r="AP188" s="17">
        <v>2.0833333333333333E-3</v>
      </c>
      <c r="AQ188" s="17"/>
      <c r="AR188" s="17">
        <v>2.0833333333333333E-3</v>
      </c>
      <c r="AS188" s="17">
        <v>3.472222222222222E-3</v>
      </c>
      <c r="AT188" s="17">
        <v>3.472222222222222E-3</v>
      </c>
      <c r="AU188" s="17">
        <v>3.472222222222222E-3</v>
      </c>
      <c r="AV188" s="17">
        <v>3.472222222222222E-3</v>
      </c>
      <c r="AW188" s="17">
        <v>3.472222222222222E-3</v>
      </c>
      <c r="AX188" s="17"/>
      <c r="AY188" s="17">
        <v>4.6296296296296293E-4</v>
      </c>
      <c r="AZ188" s="17">
        <v>3.4722222222222224E-4</v>
      </c>
      <c r="BA188" s="17"/>
      <c r="BB188" s="17"/>
      <c r="BC188" s="17"/>
      <c r="BD188" s="17">
        <v>3.4722222222222224E-4</v>
      </c>
      <c r="BE188" s="17">
        <v>6.9444444444444447E-4</v>
      </c>
      <c r="BF188" s="17">
        <v>6.9444444444444447E-4</v>
      </c>
      <c r="BG188" s="17">
        <v>6.9444444444444447E-4</v>
      </c>
      <c r="BH188" s="17">
        <v>6.9444444444444447E-4</v>
      </c>
      <c r="BI188" s="17">
        <v>1.3888888888888889E-3</v>
      </c>
      <c r="BJ188" s="17">
        <v>1.3888888888888889E-3</v>
      </c>
      <c r="BK188" s="17">
        <v>1.3888888888888889E-3</v>
      </c>
      <c r="BL188" s="17">
        <v>1.3888888888888889E-3</v>
      </c>
      <c r="BM188" s="17">
        <v>1.3888888888888889E-3</v>
      </c>
      <c r="BN188" s="17">
        <v>1.3888888888888889E-3</v>
      </c>
      <c r="BO188" s="17">
        <v>1.3888888888888889E-3</v>
      </c>
      <c r="BP188" s="17">
        <f t="shared" si="38"/>
        <v>6.2500000000000003E-3</v>
      </c>
      <c r="BQ188" s="17">
        <f t="shared" si="39"/>
        <v>6.2500000000000003E-3</v>
      </c>
    </row>
    <row r="189" spans="1:69" x14ac:dyDescent="0.25">
      <c r="A189" s="1">
        <f t="shared" si="40"/>
        <v>41</v>
      </c>
      <c r="B189" s="2">
        <f t="shared" si="41"/>
        <v>10</v>
      </c>
      <c r="C189" s="2">
        <f t="shared" si="42"/>
        <v>2021</v>
      </c>
      <c r="D189" s="48">
        <v>44482</v>
      </c>
      <c r="E189" t="s">
        <v>18</v>
      </c>
      <c r="F189" t="s">
        <v>14</v>
      </c>
      <c r="G189" s="47">
        <v>0.3125</v>
      </c>
      <c r="H189">
        <v>7.5</v>
      </c>
      <c r="I189">
        <v>67</v>
      </c>
      <c r="J189">
        <v>0.75</v>
      </c>
      <c r="K189" s="47">
        <v>3.125E-2</v>
      </c>
      <c r="L189">
        <v>0.75</v>
      </c>
      <c r="M189" s="47">
        <v>3.125E-2</v>
      </c>
      <c r="N189">
        <v>1</v>
      </c>
      <c r="O189">
        <v>0</v>
      </c>
      <c r="P189" s="47">
        <v>0</v>
      </c>
      <c r="Q189">
        <v>61</v>
      </c>
      <c r="R189">
        <v>0</v>
      </c>
      <c r="S189">
        <v>0</v>
      </c>
      <c r="T189" s="15">
        <f t="shared" si="43"/>
        <v>0.3125</v>
      </c>
      <c r="U189" s="16">
        <f t="shared" si="44"/>
        <v>450</v>
      </c>
      <c r="V189" s="17">
        <f t="shared" si="45"/>
        <v>4.6641791044776115E-3</v>
      </c>
      <c r="W189" s="18">
        <f t="shared" si="46"/>
        <v>6.7164179104477615</v>
      </c>
      <c r="X189" s="19">
        <f t="shared" si="47"/>
        <v>1.4925373134328359</v>
      </c>
      <c r="Y189" s="17">
        <v>3.4722222222222224E-4</v>
      </c>
      <c r="Z189" s="17">
        <v>3.4722222222222224E-4</v>
      </c>
      <c r="AA189" s="17">
        <v>1.0416666666666667E-3</v>
      </c>
      <c r="AC189" s="17">
        <v>1.3888888888888889E-3</v>
      </c>
      <c r="AD189" s="17">
        <v>4.1666666666666669E-4</v>
      </c>
      <c r="AE189" s="17">
        <v>4.1666666666666669E-4</v>
      </c>
      <c r="AF189" s="17">
        <v>2.4305555555555556E-3</v>
      </c>
      <c r="AG189" s="17">
        <v>1.6203703703703703E-3</v>
      </c>
      <c r="AH189" s="17">
        <v>1.6203703703703703E-3</v>
      </c>
      <c r="AI189" s="17">
        <v>5.5555555555555556E-4</v>
      </c>
      <c r="AJ189" s="17">
        <v>5.5555555555555556E-4</v>
      </c>
      <c r="AK189" s="17">
        <v>5.5555555555555556E-4</v>
      </c>
      <c r="AL189" s="17">
        <v>5.5555555555555556E-4</v>
      </c>
      <c r="AM189" s="17"/>
      <c r="AN189" s="17"/>
      <c r="AO189" s="17"/>
      <c r="AP189" s="17">
        <v>2.0833333333333333E-3</v>
      </c>
      <c r="AQ189" s="17"/>
      <c r="AR189" s="17">
        <v>2.0833333333333333E-3</v>
      </c>
      <c r="AS189" s="17">
        <v>3.472222222222222E-3</v>
      </c>
      <c r="AT189" s="17">
        <v>3.472222222222222E-3</v>
      </c>
      <c r="AU189" s="17">
        <v>3.472222222222222E-3</v>
      </c>
      <c r="AV189" s="17">
        <v>3.472222222222222E-3</v>
      </c>
      <c r="AW189" s="17">
        <v>3.472222222222222E-3</v>
      </c>
      <c r="AX189" s="17"/>
      <c r="AY189" s="17">
        <v>4.6296296296296293E-4</v>
      </c>
      <c r="AZ189" s="17">
        <v>3.4722222222222224E-4</v>
      </c>
      <c r="BA189" s="17"/>
      <c r="BB189" s="17"/>
      <c r="BC189" s="17"/>
      <c r="BD189" s="17">
        <v>3.4722222222222224E-4</v>
      </c>
      <c r="BE189" s="17">
        <v>6.9444444444444447E-4</v>
      </c>
      <c r="BF189" s="17">
        <v>6.9444444444444447E-4</v>
      </c>
      <c r="BG189" s="17">
        <v>6.9444444444444447E-4</v>
      </c>
      <c r="BH189" s="17">
        <v>6.9444444444444447E-4</v>
      </c>
      <c r="BI189" s="17">
        <v>1.3888888888888889E-3</v>
      </c>
      <c r="BJ189" s="17">
        <v>1.3888888888888889E-3</v>
      </c>
      <c r="BK189" s="17">
        <v>1.3888888888888889E-3</v>
      </c>
      <c r="BL189" s="17">
        <v>1.3888888888888889E-3</v>
      </c>
      <c r="BM189" s="17">
        <v>1.3888888888888889E-3</v>
      </c>
      <c r="BN189" s="17">
        <v>1.3888888888888889E-3</v>
      </c>
      <c r="BO189" s="17">
        <v>1.3888888888888889E-3</v>
      </c>
      <c r="BP189" s="17">
        <f t="shared" si="38"/>
        <v>4.6641791044776115E-3</v>
      </c>
      <c r="BQ189" s="17">
        <f t="shared" si="39"/>
        <v>4.6641791044776115E-3</v>
      </c>
    </row>
    <row r="190" spans="1:69" x14ac:dyDescent="0.25">
      <c r="A190" s="1">
        <f t="shared" si="40"/>
        <v>41</v>
      </c>
      <c r="B190" s="2">
        <f t="shared" si="41"/>
        <v>10</v>
      </c>
      <c r="C190" s="2">
        <f t="shared" si="42"/>
        <v>2021</v>
      </c>
      <c r="D190" s="48">
        <v>44482</v>
      </c>
      <c r="E190" t="s">
        <v>18</v>
      </c>
      <c r="F190" t="s">
        <v>15</v>
      </c>
      <c r="G190" s="47">
        <v>0.3125</v>
      </c>
      <c r="H190">
        <v>7.5</v>
      </c>
      <c r="I190">
        <v>69</v>
      </c>
      <c r="J190">
        <v>0.17</v>
      </c>
      <c r="K190" s="47">
        <v>6.9444444444444441E-3</v>
      </c>
      <c r="L190">
        <v>1.0900000000000001</v>
      </c>
      <c r="M190" s="47">
        <v>4.5138888888888888E-2</v>
      </c>
      <c r="N190">
        <v>3</v>
      </c>
      <c r="O190">
        <v>0.5</v>
      </c>
      <c r="P190" s="47">
        <v>2.0833333333333332E-2</v>
      </c>
      <c r="Q190">
        <v>72</v>
      </c>
      <c r="R190">
        <v>0</v>
      </c>
      <c r="S190">
        <v>0</v>
      </c>
      <c r="T190" s="15">
        <f t="shared" si="43"/>
        <v>0.29166666666666669</v>
      </c>
      <c r="U190" s="16">
        <f t="shared" si="44"/>
        <v>420</v>
      </c>
      <c r="V190" s="17">
        <f t="shared" si="45"/>
        <v>4.2270531400966189E-3</v>
      </c>
      <c r="W190" s="18">
        <f t="shared" si="46"/>
        <v>6.0869565217391308</v>
      </c>
      <c r="X190" s="19">
        <f t="shared" si="47"/>
        <v>4.3478260869565215</v>
      </c>
      <c r="Y190" s="17">
        <v>3.4722222222222224E-4</v>
      </c>
      <c r="Z190" s="17">
        <v>3.4722222222222224E-4</v>
      </c>
      <c r="AA190" s="17">
        <v>1.0416666666666667E-3</v>
      </c>
      <c r="AC190" s="17">
        <v>1.3888888888888889E-3</v>
      </c>
      <c r="AD190" s="17">
        <v>4.1666666666666669E-4</v>
      </c>
      <c r="AE190" s="17">
        <v>4.1666666666666669E-4</v>
      </c>
      <c r="AF190" s="17">
        <v>2.4305555555555556E-3</v>
      </c>
      <c r="AG190" s="17">
        <v>1.6203703703703703E-3</v>
      </c>
      <c r="AH190" s="17">
        <v>1.6203703703703703E-3</v>
      </c>
      <c r="AI190" s="17">
        <v>5.5555555555555556E-4</v>
      </c>
      <c r="AJ190" s="17">
        <v>5.5555555555555556E-4</v>
      </c>
      <c r="AK190" s="17">
        <v>5.5555555555555556E-4</v>
      </c>
      <c r="AL190" s="17">
        <v>5.5555555555555556E-4</v>
      </c>
      <c r="AM190" s="17"/>
      <c r="AN190" s="17"/>
      <c r="AO190" s="17"/>
      <c r="AP190" s="17">
        <v>2.0833333333333333E-3</v>
      </c>
      <c r="AQ190" s="17"/>
      <c r="AR190" s="17">
        <v>2.0833333333333333E-3</v>
      </c>
      <c r="AS190" s="17">
        <v>3.472222222222222E-3</v>
      </c>
      <c r="AT190" s="17">
        <v>3.472222222222222E-3</v>
      </c>
      <c r="AU190" s="17">
        <v>3.472222222222222E-3</v>
      </c>
      <c r="AV190" s="17">
        <v>3.472222222222222E-3</v>
      </c>
      <c r="AW190" s="17">
        <v>3.472222222222222E-3</v>
      </c>
      <c r="AX190" s="17"/>
      <c r="AY190" s="17">
        <v>4.6296296296296293E-4</v>
      </c>
      <c r="AZ190" s="17">
        <v>3.4722222222222224E-4</v>
      </c>
      <c r="BA190" s="17"/>
      <c r="BB190" s="17"/>
      <c r="BC190" s="17"/>
      <c r="BD190" s="17">
        <v>3.4722222222222224E-4</v>
      </c>
      <c r="BE190" s="17">
        <v>6.9444444444444447E-4</v>
      </c>
      <c r="BF190" s="17">
        <v>6.9444444444444447E-4</v>
      </c>
      <c r="BG190" s="17">
        <v>6.9444444444444447E-4</v>
      </c>
      <c r="BH190" s="17">
        <v>6.9444444444444447E-4</v>
      </c>
      <c r="BI190" s="17">
        <v>1.3888888888888889E-3</v>
      </c>
      <c r="BJ190" s="17">
        <v>1.3888888888888889E-3</v>
      </c>
      <c r="BK190" s="17">
        <v>1.3888888888888889E-3</v>
      </c>
      <c r="BL190" s="17">
        <v>1.3888888888888889E-3</v>
      </c>
      <c r="BM190" s="17">
        <v>1.3888888888888889E-3</v>
      </c>
      <c r="BN190" s="17">
        <v>1.3888888888888889E-3</v>
      </c>
      <c r="BO190" s="17">
        <v>1.3888888888888889E-3</v>
      </c>
      <c r="BP190" s="17">
        <f t="shared" si="38"/>
        <v>4.2270531400966189E-3</v>
      </c>
      <c r="BQ190" s="17">
        <f t="shared" si="39"/>
        <v>4.2270531400966189E-3</v>
      </c>
    </row>
    <row r="191" spans="1:69" x14ac:dyDescent="0.25">
      <c r="A191" s="1">
        <f t="shared" si="40"/>
        <v>41</v>
      </c>
      <c r="B191" s="2">
        <f t="shared" si="41"/>
        <v>10</v>
      </c>
      <c r="C191" s="2">
        <f t="shared" si="42"/>
        <v>2021</v>
      </c>
      <c r="D191" s="48">
        <v>44482</v>
      </c>
      <c r="E191" t="s">
        <v>156</v>
      </c>
      <c r="F191" t="s">
        <v>10</v>
      </c>
      <c r="G191" s="47">
        <v>0.20833333333333334</v>
      </c>
      <c r="H191">
        <v>5</v>
      </c>
      <c r="I191">
        <v>73</v>
      </c>
      <c r="J191">
        <v>0</v>
      </c>
      <c r="K191" s="47">
        <v>0</v>
      </c>
      <c r="L191">
        <v>0.25</v>
      </c>
      <c r="M191" s="47">
        <v>1.0416666666666666E-2</v>
      </c>
      <c r="N191">
        <v>0</v>
      </c>
      <c r="O191">
        <v>0</v>
      </c>
      <c r="P191" s="47">
        <v>0</v>
      </c>
      <c r="Q191">
        <v>0</v>
      </c>
      <c r="R191">
        <v>0</v>
      </c>
      <c r="S191">
        <v>0</v>
      </c>
      <c r="T191" s="15">
        <f t="shared" si="43"/>
        <v>0.20833333333333334</v>
      </c>
      <c r="U191" s="16">
        <f t="shared" si="44"/>
        <v>300</v>
      </c>
      <c r="V191" s="17">
        <f t="shared" si="45"/>
        <v>2.8538812785388131E-3</v>
      </c>
      <c r="W191" s="18">
        <f t="shared" si="46"/>
        <v>4.1095890410958908</v>
      </c>
      <c r="X191" s="19">
        <f t="shared" si="47"/>
        <v>0</v>
      </c>
      <c r="Y191" s="17">
        <v>3.4722222222222224E-4</v>
      </c>
      <c r="Z191" s="17">
        <v>3.4722222222222224E-4</v>
      </c>
      <c r="AA191" s="17">
        <v>1.0416666666666667E-3</v>
      </c>
      <c r="AC191" s="17">
        <v>1.3888888888888889E-3</v>
      </c>
      <c r="AD191" s="17">
        <v>4.1666666666666669E-4</v>
      </c>
      <c r="AE191" s="17">
        <v>4.1666666666666669E-4</v>
      </c>
      <c r="AF191" s="17">
        <v>2.4305555555555556E-3</v>
      </c>
      <c r="AG191" s="17">
        <v>1.6203703703703703E-3</v>
      </c>
      <c r="AH191" s="17">
        <v>1.6203703703703703E-3</v>
      </c>
      <c r="AI191" s="17">
        <v>5.5555555555555556E-4</v>
      </c>
      <c r="AJ191" s="17">
        <v>5.5555555555555556E-4</v>
      </c>
      <c r="AK191" s="17">
        <v>5.5555555555555556E-4</v>
      </c>
      <c r="AL191" s="17">
        <v>5.5555555555555556E-4</v>
      </c>
      <c r="AM191" s="17"/>
      <c r="AN191" s="17"/>
      <c r="AO191" s="17"/>
      <c r="AP191" s="17">
        <v>2.0833333333333333E-3</v>
      </c>
      <c r="AQ191" s="17"/>
      <c r="AR191" s="17">
        <v>2.0833333333333333E-3</v>
      </c>
      <c r="AS191" s="17">
        <v>3.472222222222222E-3</v>
      </c>
      <c r="AT191" s="17">
        <v>3.472222222222222E-3</v>
      </c>
      <c r="AU191" s="17">
        <v>3.472222222222222E-3</v>
      </c>
      <c r="AV191" s="17">
        <v>3.472222222222222E-3</v>
      </c>
      <c r="AW191" s="17">
        <v>3.472222222222222E-3</v>
      </c>
      <c r="AX191" s="17"/>
      <c r="AY191" s="17">
        <v>4.6296296296296293E-4</v>
      </c>
      <c r="AZ191" s="17">
        <v>3.4722222222222224E-4</v>
      </c>
      <c r="BA191" s="17"/>
      <c r="BB191" s="17"/>
      <c r="BC191" s="17"/>
      <c r="BD191" s="17">
        <v>3.4722222222222224E-4</v>
      </c>
      <c r="BE191" s="17">
        <v>6.9444444444444447E-4</v>
      </c>
      <c r="BF191" s="17">
        <v>6.9444444444444447E-4</v>
      </c>
      <c r="BG191" s="17">
        <v>6.9444444444444447E-4</v>
      </c>
      <c r="BH191" s="17">
        <v>6.9444444444444447E-4</v>
      </c>
      <c r="BI191" s="17">
        <v>1.3888888888888889E-3</v>
      </c>
      <c r="BJ191" s="17">
        <v>1.3888888888888889E-3</v>
      </c>
      <c r="BK191" s="17">
        <v>1.3888888888888889E-3</v>
      </c>
      <c r="BL191" s="17">
        <v>1.3888888888888889E-3</v>
      </c>
      <c r="BM191" s="17">
        <v>1.3888888888888889E-3</v>
      </c>
      <c r="BN191" s="17">
        <v>1.3888888888888889E-3</v>
      </c>
      <c r="BO191" s="17">
        <v>1.3888888888888889E-3</v>
      </c>
      <c r="BP191" s="17">
        <f t="shared" si="38"/>
        <v>2.8538812785388131E-3</v>
      </c>
      <c r="BQ191" s="17">
        <f t="shared" si="39"/>
        <v>2.8538812785388131E-3</v>
      </c>
    </row>
    <row r="192" spans="1:69" x14ac:dyDescent="0.25">
      <c r="A192" s="1">
        <f t="shared" si="40"/>
        <v>41</v>
      </c>
      <c r="B192" s="2">
        <f t="shared" si="41"/>
        <v>10</v>
      </c>
      <c r="C192" s="2">
        <f t="shared" si="42"/>
        <v>2021</v>
      </c>
      <c r="D192" s="48">
        <v>44482</v>
      </c>
      <c r="E192" t="s">
        <v>156</v>
      </c>
      <c r="F192" t="s">
        <v>12</v>
      </c>
      <c r="G192" s="47">
        <v>0.33333333333333331</v>
      </c>
      <c r="H192">
        <v>8</v>
      </c>
      <c r="I192">
        <v>62</v>
      </c>
      <c r="J192">
        <v>0</v>
      </c>
      <c r="K192" s="47">
        <v>0</v>
      </c>
      <c r="L192">
        <v>0</v>
      </c>
      <c r="M192" s="47">
        <v>0</v>
      </c>
      <c r="N192">
        <v>0</v>
      </c>
      <c r="O192">
        <v>0</v>
      </c>
      <c r="P192" s="47">
        <v>0</v>
      </c>
      <c r="Q192">
        <v>0</v>
      </c>
      <c r="R192">
        <v>0</v>
      </c>
      <c r="S192">
        <v>0</v>
      </c>
      <c r="T192" s="15">
        <f t="shared" si="43"/>
        <v>0.33333333333333331</v>
      </c>
      <c r="U192" s="16">
        <f t="shared" si="44"/>
        <v>479.99999999999994</v>
      </c>
      <c r="V192" s="17">
        <f t="shared" si="45"/>
        <v>5.3763440860215049E-3</v>
      </c>
      <c r="W192" s="18">
        <f t="shared" si="46"/>
        <v>7.7419354838709671</v>
      </c>
      <c r="X192" s="19">
        <f t="shared" si="47"/>
        <v>0</v>
      </c>
      <c r="Y192" s="17">
        <v>3.4722222222222224E-4</v>
      </c>
      <c r="Z192" s="17">
        <v>3.4722222222222224E-4</v>
      </c>
      <c r="AA192" s="17">
        <v>1.0416666666666667E-3</v>
      </c>
      <c r="AC192" s="17">
        <v>1.3888888888888889E-3</v>
      </c>
      <c r="AD192" s="17">
        <v>4.1666666666666669E-4</v>
      </c>
      <c r="AE192" s="17">
        <v>4.1666666666666669E-4</v>
      </c>
      <c r="AF192" s="17">
        <v>2.4305555555555556E-3</v>
      </c>
      <c r="AG192" s="17">
        <v>1.6203703703703703E-3</v>
      </c>
      <c r="AH192" s="17">
        <v>1.6203703703703703E-3</v>
      </c>
      <c r="AI192" s="17">
        <v>5.5555555555555556E-4</v>
      </c>
      <c r="AJ192" s="17">
        <v>5.5555555555555556E-4</v>
      </c>
      <c r="AK192" s="17">
        <v>5.5555555555555556E-4</v>
      </c>
      <c r="AL192" s="17">
        <v>5.5555555555555556E-4</v>
      </c>
      <c r="AM192" s="17"/>
      <c r="AN192" s="17"/>
      <c r="AO192" s="17"/>
      <c r="AP192" s="17">
        <v>2.0833333333333333E-3</v>
      </c>
      <c r="AQ192" s="17"/>
      <c r="AR192" s="17">
        <v>2.0833333333333333E-3</v>
      </c>
      <c r="AS192" s="17">
        <v>3.472222222222222E-3</v>
      </c>
      <c r="AT192" s="17">
        <v>3.472222222222222E-3</v>
      </c>
      <c r="AU192" s="17">
        <v>3.472222222222222E-3</v>
      </c>
      <c r="AV192" s="17">
        <v>3.472222222222222E-3</v>
      </c>
      <c r="AW192" s="17">
        <v>3.472222222222222E-3</v>
      </c>
      <c r="AX192" s="17"/>
      <c r="AY192" s="17">
        <v>4.6296296296296293E-4</v>
      </c>
      <c r="AZ192" s="17">
        <v>3.4722222222222224E-4</v>
      </c>
      <c r="BA192" s="17"/>
      <c r="BB192" s="17"/>
      <c r="BC192" s="17"/>
      <c r="BD192" s="17">
        <v>3.4722222222222224E-4</v>
      </c>
      <c r="BE192" s="17">
        <v>6.9444444444444447E-4</v>
      </c>
      <c r="BF192" s="17">
        <v>6.9444444444444447E-4</v>
      </c>
      <c r="BG192" s="17">
        <v>6.9444444444444447E-4</v>
      </c>
      <c r="BH192" s="17">
        <v>6.9444444444444447E-4</v>
      </c>
      <c r="BI192" s="17">
        <v>1.3888888888888889E-3</v>
      </c>
      <c r="BJ192" s="17">
        <v>1.3888888888888889E-3</v>
      </c>
      <c r="BK192" s="17">
        <v>1.3888888888888889E-3</v>
      </c>
      <c r="BL192" s="17">
        <v>1.3888888888888889E-3</v>
      </c>
      <c r="BM192" s="17">
        <v>1.3888888888888889E-3</v>
      </c>
      <c r="BN192" s="17">
        <v>1.3888888888888889E-3</v>
      </c>
      <c r="BO192" s="17">
        <v>1.3888888888888889E-3</v>
      </c>
      <c r="BP192" s="17">
        <f t="shared" si="38"/>
        <v>5.3763440860215049E-3</v>
      </c>
      <c r="BQ192" s="17">
        <f t="shared" si="39"/>
        <v>5.3763440860215049E-3</v>
      </c>
    </row>
    <row r="193" spans="1:69" x14ac:dyDescent="0.25">
      <c r="A193" s="1">
        <f t="shared" si="40"/>
        <v>41</v>
      </c>
      <c r="B193" s="2">
        <f t="shared" si="41"/>
        <v>10</v>
      </c>
      <c r="C193" s="2">
        <f t="shared" si="42"/>
        <v>2021</v>
      </c>
      <c r="D193" s="48">
        <v>44482</v>
      </c>
      <c r="E193" t="s">
        <v>48</v>
      </c>
      <c r="F193" t="s">
        <v>13</v>
      </c>
      <c r="G193" s="47">
        <v>0.25</v>
      </c>
      <c r="H193">
        <v>6</v>
      </c>
      <c r="I193">
        <v>243</v>
      </c>
      <c r="J193">
        <v>0</v>
      </c>
      <c r="K193" s="47">
        <v>0</v>
      </c>
      <c r="L193">
        <v>0</v>
      </c>
      <c r="M193" s="47">
        <v>0</v>
      </c>
      <c r="N193">
        <v>29</v>
      </c>
      <c r="O193">
        <v>0</v>
      </c>
      <c r="P193" s="47">
        <v>0</v>
      </c>
      <c r="Q193">
        <v>0</v>
      </c>
      <c r="R193">
        <v>0</v>
      </c>
      <c r="S193">
        <v>0</v>
      </c>
      <c r="T193" s="15">
        <f t="shared" si="43"/>
        <v>0.25</v>
      </c>
      <c r="U193" s="16">
        <f t="shared" si="44"/>
        <v>360</v>
      </c>
      <c r="V193" s="17">
        <f t="shared" si="45"/>
        <v>1.02880658436214E-3</v>
      </c>
      <c r="W193" s="18">
        <f t="shared" si="46"/>
        <v>1.4814814814814814</v>
      </c>
      <c r="X193" s="19">
        <f t="shared" si="47"/>
        <v>11.934156378600823</v>
      </c>
      <c r="Y193" s="17">
        <v>3.4722222222222224E-4</v>
      </c>
      <c r="Z193" s="17">
        <v>3.4722222222222224E-4</v>
      </c>
      <c r="AA193" s="17">
        <v>1.0416666666666667E-3</v>
      </c>
      <c r="AC193" s="17">
        <v>1.3888888888888889E-3</v>
      </c>
      <c r="AD193" s="17">
        <v>4.1666666666666669E-4</v>
      </c>
      <c r="AE193" s="17">
        <v>4.1666666666666669E-4</v>
      </c>
      <c r="AF193" s="17">
        <v>2.4305555555555556E-3</v>
      </c>
      <c r="AG193" s="17">
        <v>1.6203703703703703E-3</v>
      </c>
      <c r="AH193" s="17">
        <v>1.6203703703703703E-3</v>
      </c>
      <c r="AI193" s="17">
        <v>5.5555555555555556E-4</v>
      </c>
      <c r="AJ193" s="17">
        <v>5.5555555555555556E-4</v>
      </c>
      <c r="AK193" s="17">
        <v>5.5555555555555556E-4</v>
      </c>
      <c r="AL193" s="17">
        <v>5.5555555555555556E-4</v>
      </c>
      <c r="AM193" s="17"/>
      <c r="AN193" s="17"/>
      <c r="AO193" s="17"/>
      <c r="AP193" s="17">
        <v>2.0833333333333333E-3</v>
      </c>
      <c r="AQ193" s="17"/>
      <c r="AR193" s="17">
        <v>2.0833333333333333E-3</v>
      </c>
      <c r="AS193" s="17">
        <v>3.472222222222222E-3</v>
      </c>
      <c r="AT193" s="17">
        <v>3.472222222222222E-3</v>
      </c>
      <c r="AU193" s="17">
        <v>3.472222222222222E-3</v>
      </c>
      <c r="AV193" s="17">
        <v>3.472222222222222E-3</v>
      </c>
      <c r="AW193" s="17">
        <v>3.472222222222222E-3</v>
      </c>
      <c r="AX193" s="17"/>
      <c r="AY193" s="17">
        <v>4.6296296296296293E-4</v>
      </c>
      <c r="AZ193" s="17">
        <v>3.4722222222222224E-4</v>
      </c>
      <c r="BA193" s="17"/>
      <c r="BB193" s="17"/>
      <c r="BC193" s="17"/>
      <c r="BD193" s="17">
        <v>3.4722222222222224E-4</v>
      </c>
      <c r="BE193" s="17">
        <v>6.9444444444444447E-4</v>
      </c>
      <c r="BF193" s="17">
        <v>6.9444444444444447E-4</v>
      </c>
      <c r="BG193" s="17">
        <v>6.9444444444444447E-4</v>
      </c>
      <c r="BH193" s="17">
        <v>6.9444444444444447E-4</v>
      </c>
      <c r="BI193" s="17">
        <v>1.3888888888888889E-3</v>
      </c>
      <c r="BJ193" s="17">
        <v>1.3888888888888889E-3</v>
      </c>
      <c r="BK193" s="17">
        <v>1.3888888888888889E-3</v>
      </c>
      <c r="BL193" s="17">
        <v>1.3888888888888889E-3</v>
      </c>
      <c r="BM193" s="17">
        <v>1.3888888888888889E-3</v>
      </c>
      <c r="BN193" s="17">
        <v>1.3888888888888889E-3</v>
      </c>
      <c r="BO193" s="17">
        <v>1.3888888888888889E-3</v>
      </c>
      <c r="BP193" s="17">
        <f t="shared" si="38"/>
        <v>1.02880658436214E-3</v>
      </c>
      <c r="BQ193" s="17">
        <f t="shared" si="39"/>
        <v>1.02880658436214E-3</v>
      </c>
    </row>
    <row r="194" spans="1:69" x14ac:dyDescent="0.25">
      <c r="A194" s="1">
        <f t="shared" si="40"/>
        <v>41</v>
      </c>
      <c r="B194" s="2">
        <f t="shared" si="41"/>
        <v>10</v>
      </c>
      <c r="C194" s="2">
        <f t="shared" si="42"/>
        <v>2021</v>
      </c>
      <c r="D194" s="48">
        <v>44482</v>
      </c>
      <c r="E194" t="s">
        <v>75</v>
      </c>
      <c r="F194" t="s">
        <v>13</v>
      </c>
      <c r="G194" s="47">
        <v>0.33333333333333331</v>
      </c>
      <c r="H194">
        <v>8</v>
      </c>
      <c r="I194">
        <v>17</v>
      </c>
      <c r="J194">
        <v>0</v>
      </c>
      <c r="K194" s="47">
        <v>0</v>
      </c>
      <c r="L194">
        <v>0</v>
      </c>
      <c r="M194" s="47">
        <v>0</v>
      </c>
      <c r="N194">
        <v>0</v>
      </c>
      <c r="O194">
        <v>0</v>
      </c>
      <c r="P194" s="47">
        <v>0</v>
      </c>
      <c r="Q194">
        <v>0</v>
      </c>
      <c r="R194">
        <v>0</v>
      </c>
      <c r="S194">
        <v>0</v>
      </c>
      <c r="T194" s="15">
        <f t="shared" si="43"/>
        <v>0.33333333333333331</v>
      </c>
      <c r="U194" s="16">
        <f t="shared" si="44"/>
        <v>479.99999999999994</v>
      </c>
      <c r="V194" s="17">
        <f t="shared" si="45"/>
        <v>1.9607843137254902E-2</v>
      </c>
      <c r="W194" s="18">
        <f t="shared" si="46"/>
        <v>28.235294117647054</v>
      </c>
      <c r="X194" s="19">
        <f t="shared" si="47"/>
        <v>0</v>
      </c>
      <c r="Y194" s="17">
        <v>3.4722222222222224E-4</v>
      </c>
      <c r="Z194" s="17">
        <v>3.4722222222222224E-4</v>
      </c>
      <c r="AA194" s="17">
        <v>1.0416666666666667E-3</v>
      </c>
      <c r="AC194" s="17">
        <v>1.3888888888888889E-3</v>
      </c>
      <c r="AD194" s="17">
        <v>4.1666666666666669E-4</v>
      </c>
      <c r="AE194" s="17">
        <v>4.1666666666666669E-4</v>
      </c>
      <c r="AF194" s="17">
        <v>2.4305555555555556E-3</v>
      </c>
      <c r="AG194" s="17">
        <v>1.6203703703703703E-3</v>
      </c>
      <c r="AH194" s="17">
        <v>1.6203703703703703E-3</v>
      </c>
      <c r="AI194" s="17">
        <v>5.5555555555555556E-4</v>
      </c>
      <c r="AJ194" s="17">
        <v>5.5555555555555556E-4</v>
      </c>
      <c r="AK194" s="17">
        <v>5.5555555555555556E-4</v>
      </c>
      <c r="AL194" s="17">
        <v>5.5555555555555556E-4</v>
      </c>
      <c r="AM194" s="17"/>
      <c r="AN194" s="17"/>
      <c r="AO194" s="17"/>
      <c r="AP194" s="17">
        <v>2.0833333333333333E-3</v>
      </c>
      <c r="AQ194" s="17"/>
      <c r="AR194" s="17">
        <v>2.0833333333333333E-3</v>
      </c>
      <c r="AS194" s="17">
        <v>3.472222222222222E-3</v>
      </c>
      <c r="AT194" s="17">
        <v>3.472222222222222E-3</v>
      </c>
      <c r="AU194" s="17">
        <v>3.472222222222222E-3</v>
      </c>
      <c r="AV194" s="17">
        <v>3.472222222222222E-3</v>
      </c>
      <c r="AW194" s="17">
        <v>3.472222222222222E-3</v>
      </c>
      <c r="AX194" s="17"/>
      <c r="AY194" s="17">
        <v>4.6296296296296293E-4</v>
      </c>
      <c r="AZ194" s="17">
        <v>3.4722222222222224E-4</v>
      </c>
      <c r="BA194" s="17"/>
      <c r="BB194" s="17"/>
      <c r="BC194" s="17"/>
      <c r="BD194" s="17">
        <v>3.4722222222222224E-4</v>
      </c>
      <c r="BE194" s="17">
        <v>6.9444444444444447E-4</v>
      </c>
      <c r="BF194" s="17">
        <v>6.9444444444444447E-4</v>
      </c>
      <c r="BG194" s="17">
        <v>6.9444444444444447E-4</v>
      </c>
      <c r="BH194" s="17">
        <v>6.9444444444444447E-4</v>
      </c>
      <c r="BI194" s="17">
        <v>1.3888888888888889E-3</v>
      </c>
      <c r="BJ194" s="17">
        <v>1.3888888888888889E-3</v>
      </c>
      <c r="BK194" s="17">
        <v>1.3888888888888889E-3</v>
      </c>
      <c r="BL194" s="17">
        <v>1.3888888888888889E-3</v>
      </c>
      <c r="BM194" s="17">
        <v>1.3888888888888889E-3</v>
      </c>
      <c r="BN194" s="17">
        <v>1.3888888888888889E-3</v>
      </c>
      <c r="BO194" s="17">
        <v>1.3888888888888889E-3</v>
      </c>
      <c r="BP194" s="17">
        <f t="shared" si="38"/>
        <v>1.9607843137254902E-2</v>
      </c>
      <c r="BQ194" s="17">
        <f t="shared" si="39"/>
        <v>1.9607843137254902E-2</v>
      </c>
    </row>
    <row r="195" spans="1:69" x14ac:dyDescent="0.25">
      <c r="A195" s="1">
        <f t="shared" si="40"/>
        <v>41</v>
      </c>
      <c r="B195" s="2">
        <f t="shared" si="41"/>
        <v>10</v>
      </c>
      <c r="C195" s="2">
        <f t="shared" si="42"/>
        <v>2021</v>
      </c>
      <c r="D195" s="48">
        <v>44482</v>
      </c>
      <c r="E195" t="s">
        <v>75</v>
      </c>
      <c r="F195" t="s">
        <v>13</v>
      </c>
      <c r="G195" s="47">
        <v>0.33333333333333331</v>
      </c>
      <c r="H195">
        <v>8</v>
      </c>
      <c r="I195">
        <v>5</v>
      </c>
      <c r="J195">
        <v>0</v>
      </c>
      <c r="K195" s="47">
        <v>0</v>
      </c>
      <c r="L195">
        <v>0</v>
      </c>
      <c r="M195" s="47">
        <v>0</v>
      </c>
      <c r="N195">
        <v>0</v>
      </c>
      <c r="O195">
        <v>0</v>
      </c>
      <c r="P195" s="47">
        <v>0</v>
      </c>
      <c r="Q195">
        <v>0</v>
      </c>
      <c r="R195">
        <v>0</v>
      </c>
      <c r="S195">
        <v>0</v>
      </c>
      <c r="T195" s="15">
        <f t="shared" si="43"/>
        <v>0.33333333333333331</v>
      </c>
      <c r="U195" s="16">
        <f t="shared" si="44"/>
        <v>479.99999999999994</v>
      </c>
      <c r="V195" s="17">
        <f t="shared" si="45"/>
        <v>6.6666666666666666E-2</v>
      </c>
      <c r="W195" s="18">
        <f t="shared" si="46"/>
        <v>95.999999999999986</v>
      </c>
      <c r="X195" s="19">
        <f t="shared" si="47"/>
        <v>0</v>
      </c>
      <c r="Y195" s="17">
        <v>3.4722222222222224E-4</v>
      </c>
      <c r="Z195" s="17">
        <v>3.4722222222222224E-4</v>
      </c>
      <c r="AA195" s="17">
        <v>1.0416666666666667E-3</v>
      </c>
      <c r="AC195" s="17">
        <v>1.3888888888888889E-3</v>
      </c>
      <c r="AD195" s="17">
        <v>4.1666666666666669E-4</v>
      </c>
      <c r="AE195" s="17">
        <v>4.1666666666666669E-4</v>
      </c>
      <c r="AF195" s="17">
        <v>2.4305555555555556E-3</v>
      </c>
      <c r="AG195" s="17">
        <v>1.6203703703703703E-3</v>
      </c>
      <c r="AH195" s="17">
        <v>1.6203703703703703E-3</v>
      </c>
      <c r="AI195" s="17">
        <v>5.5555555555555556E-4</v>
      </c>
      <c r="AJ195" s="17">
        <v>5.5555555555555556E-4</v>
      </c>
      <c r="AK195" s="17">
        <v>5.5555555555555556E-4</v>
      </c>
      <c r="AL195" s="17">
        <v>5.5555555555555556E-4</v>
      </c>
      <c r="AM195" s="17"/>
      <c r="AN195" s="17"/>
      <c r="AO195" s="17"/>
      <c r="AP195" s="17">
        <v>2.0833333333333333E-3</v>
      </c>
      <c r="AQ195" s="17"/>
      <c r="AR195" s="17">
        <v>2.0833333333333333E-3</v>
      </c>
      <c r="AS195" s="17">
        <v>3.472222222222222E-3</v>
      </c>
      <c r="AT195" s="17">
        <v>3.472222222222222E-3</v>
      </c>
      <c r="AU195" s="17">
        <v>3.472222222222222E-3</v>
      </c>
      <c r="AV195" s="17">
        <v>3.472222222222222E-3</v>
      </c>
      <c r="AW195" s="17">
        <v>3.472222222222222E-3</v>
      </c>
      <c r="AX195" s="17"/>
      <c r="AY195" s="17">
        <v>4.6296296296296293E-4</v>
      </c>
      <c r="AZ195" s="17">
        <v>3.4722222222222224E-4</v>
      </c>
      <c r="BA195" s="17"/>
      <c r="BB195" s="17"/>
      <c r="BC195" s="17"/>
      <c r="BD195" s="17">
        <v>3.4722222222222224E-4</v>
      </c>
      <c r="BE195" s="17">
        <v>6.9444444444444447E-4</v>
      </c>
      <c r="BF195" s="17">
        <v>6.9444444444444447E-4</v>
      </c>
      <c r="BG195" s="17">
        <v>6.9444444444444447E-4</v>
      </c>
      <c r="BH195" s="17">
        <v>6.9444444444444447E-4</v>
      </c>
      <c r="BI195" s="17">
        <v>1.3888888888888889E-3</v>
      </c>
      <c r="BJ195" s="17">
        <v>1.3888888888888889E-3</v>
      </c>
      <c r="BK195" s="17">
        <v>1.3888888888888889E-3</v>
      </c>
      <c r="BL195" s="17">
        <v>1.3888888888888889E-3</v>
      </c>
      <c r="BM195" s="17">
        <v>1.3888888888888889E-3</v>
      </c>
      <c r="BN195" s="17">
        <v>1.3888888888888889E-3</v>
      </c>
      <c r="BO195" s="17">
        <v>1.3888888888888889E-3</v>
      </c>
      <c r="BP195" s="17">
        <f t="shared" si="38"/>
        <v>6.6666666666666666E-2</v>
      </c>
      <c r="BQ195" s="17">
        <f t="shared" si="39"/>
        <v>6.6666666666666666E-2</v>
      </c>
    </row>
    <row r="196" spans="1:69" x14ac:dyDescent="0.25">
      <c r="A196" s="1">
        <f t="shared" si="40"/>
        <v>41</v>
      </c>
      <c r="B196" s="2">
        <f t="shared" si="41"/>
        <v>10</v>
      </c>
      <c r="C196" s="2">
        <f t="shared" si="42"/>
        <v>2021</v>
      </c>
      <c r="D196" s="48">
        <v>44482</v>
      </c>
      <c r="E196" t="s">
        <v>75</v>
      </c>
      <c r="F196" t="s">
        <v>13</v>
      </c>
      <c r="G196" s="47">
        <v>0.33333333333333331</v>
      </c>
      <c r="H196">
        <v>8</v>
      </c>
      <c r="I196">
        <v>14</v>
      </c>
      <c r="J196">
        <v>0</v>
      </c>
      <c r="K196" s="47">
        <v>0</v>
      </c>
      <c r="L196">
        <v>0</v>
      </c>
      <c r="M196" s="47">
        <v>0</v>
      </c>
      <c r="N196">
        <v>0</v>
      </c>
      <c r="O196">
        <v>0</v>
      </c>
      <c r="P196" s="47">
        <v>0</v>
      </c>
      <c r="Q196">
        <v>0</v>
      </c>
      <c r="R196">
        <v>0</v>
      </c>
      <c r="S196">
        <v>0</v>
      </c>
      <c r="T196" s="15">
        <f t="shared" si="43"/>
        <v>0.33333333333333331</v>
      </c>
      <c r="U196" s="16">
        <f t="shared" si="44"/>
        <v>479.99999999999994</v>
      </c>
      <c r="V196" s="17">
        <f t="shared" si="45"/>
        <v>2.3809523809523808E-2</v>
      </c>
      <c r="W196" s="18">
        <f t="shared" si="46"/>
        <v>34.285714285714285</v>
      </c>
      <c r="X196" s="19">
        <f t="shared" si="47"/>
        <v>0</v>
      </c>
      <c r="Y196" s="17">
        <v>3.4722222222222224E-4</v>
      </c>
      <c r="Z196" s="17">
        <v>3.4722222222222224E-4</v>
      </c>
      <c r="AA196" s="17">
        <v>1.0416666666666667E-3</v>
      </c>
      <c r="AC196" s="17">
        <v>1.3888888888888889E-3</v>
      </c>
      <c r="AD196" s="17">
        <v>4.1666666666666669E-4</v>
      </c>
      <c r="AE196" s="17">
        <v>4.1666666666666669E-4</v>
      </c>
      <c r="AF196" s="17">
        <v>2.4305555555555556E-3</v>
      </c>
      <c r="AG196" s="17">
        <v>1.6203703703703703E-3</v>
      </c>
      <c r="AH196" s="17">
        <v>1.6203703703703703E-3</v>
      </c>
      <c r="AI196" s="17">
        <v>5.5555555555555556E-4</v>
      </c>
      <c r="AJ196" s="17">
        <v>5.5555555555555556E-4</v>
      </c>
      <c r="AK196" s="17">
        <v>5.5555555555555556E-4</v>
      </c>
      <c r="AL196" s="17">
        <v>5.5555555555555556E-4</v>
      </c>
      <c r="AM196" s="17"/>
      <c r="AN196" s="17"/>
      <c r="AO196" s="17"/>
      <c r="AP196" s="17">
        <v>2.0833333333333333E-3</v>
      </c>
      <c r="AQ196" s="17"/>
      <c r="AR196" s="17">
        <v>2.0833333333333333E-3</v>
      </c>
      <c r="AS196" s="17">
        <v>3.472222222222222E-3</v>
      </c>
      <c r="AT196" s="17">
        <v>3.472222222222222E-3</v>
      </c>
      <c r="AU196" s="17">
        <v>3.472222222222222E-3</v>
      </c>
      <c r="AV196" s="17">
        <v>3.472222222222222E-3</v>
      </c>
      <c r="AW196" s="17">
        <v>3.472222222222222E-3</v>
      </c>
      <c r="AX196" s="17"/>
      <c r="AY196" s="17">
        <v>4.6296296296296293E-4</v>
      </c>
      <c r="AZ196" s="17">
        <v>3.4722222222222224E-4</v>
      </c>
      <c r="BA196" s="17"/>
      <c r="BB196" s="17"/>
      <c r="BC196" s="17"/>
      <c r="BD196" s="17">
        <v>3.4722222222222224E-4</v>
      </c>
      <c r="BE196" s="17">
        <v>6.9444444444444447E-4</v>
      </c>
      <c r="BF196" s="17">
        <v>6.9444444444444447E-4</v>
      </c>
      <c r="BG196" s="17">
        <v>6.9444444444444447E-4</v>
      </c>
      <c r="BH196" s="17">
        <v>6.9444444444444447E-4</v>
      </c>
      <c r="BI196" s="17">
        <v>1.3888888888888889E-3</v>
      </c>
      <c r="BJ196" s="17">
        <v>1.3888888888888889E-3</v>
      </c>
      <c r="BK196" s="17">
        <v>1.3888888888888889E-3</v>
      </c>
      <c r="BL196" s="17">
        <v>1.3888888888888889E-3</v>
      </c>
      <c r="BM196" s="17">
        <v>1.3888888888888889E-3</v>
      </c>
      <c r="BN196" s="17">
        <v>1.3888888888888889E-3</v>
      </c>
      <c r="BO196" s="17">
        <v>1.3888888888888889E-3</v>
      </c>
      <c r="BP196" s="17">
        <f t="shared" si="38"/>
        <v>2.3809523809523808E-2</v>
      </c>
      <c r="BQ196" s="17">
        <f t="shared" si="39"/>
        <v>2.3809523809523808E-2</v>
      </c>
    </row>
    <row r="197" spans="1:69" x14ac:dyDescent="0.25">
      <c r="A197" s="1">
        <f t="shared" si="40"/>
        <v>41</v>
      </c>
      <c r="B197" s="2">
        <f t="shared" si="41"/>
        <v>10</v>
      </c>
      <c r="C197" s="2">
        <f t="shared" si="42"/>
        <v>2021</v>
      </c>
      <c r="D197" s="48">
        <v>44482</v>
      </c>
      <c r="E197" t="s">
        <v>75</v>
      </c>
      <c r="F197" t="s">
        <v>13</v>
      </c>
      <c r="G197" s="47">
        <v>0.33333333333333331</v>
      </c>
      <c r="H197">
        <v>8</v>
      </c>
      <c r="I197">
        <v>3</v>
      </c>
      <c r="J197">
        <v>0</v>
      </c>
      <c r="K197" s="47">
        <v>0</v>
      </c>
      <c r="L197">
        <v>0</v>
      </c>
      <c r="M197" s="47">
        <v>0</v>
      </c>
      <c r="N197">
        <v>0</v>
      </c>
      <c r="O197">
        <v>0</v>
      </c>
      <c r="P197" s="47">
        <v>0</v>
      </c>
      <c r="Q197">
        <v>0</v>
      </c>
      <c r="R197">
        <v>0</v>
      </c>
      <c r="S197">
        <v>0</v>
      </c>
      <c r="T197" s="15">
        <f t="shared" si="43"/>
        <v>0.33333333333333331</v>
      </c>
      <c r="U197" s="16">
        <f t="shared" si="44"/>
        <v>479.99999999999994</v>
      </c>
      <c r="V197" s="17">
        <f t="shared" si="45"/>
        <v>0.1111111111111111</v>
      </c>
      <c r="W197" s="18">
        <f t="shared" si="46"/>
        <v>159.99999999999997</v>
      </c>
      <c r="X197" s="19">
        <f t="shared" si="47"/>
        <v>0</v>
      </c>
      <c r="Y197" s="17">
        <v>3.4722222222222224E-4</v>
      </c>
      <c r="Z197" s="17">
        <v>3.4722222222222224E-4</v>
      </c>
      <c r="AA197" s="17">
        <v>1.0416666666666667E-3</v>
      </c>
      <c r="AC197" s="17">
        <v>1.3888888888888889E-3</v>
      </c>
      <c r="AD197" s="17">
        <v>4.1666666666666669E-4</v>
      </c>
      <c r="AE197" s="17">
        <v>4.1666666666666669E-4</v>
      </c>
      <c r="AF197" s="17">
        <v>2.4305555555555556E-3</v>
      </c>
      <c r="AG197" s="17">
        <v>1.6203703703703703E-3</v>
      </c>
      <c r="AH197" s="17">
        <v>1.6203703703703703E-3</v>
      </c>
      <c r="AI197" s="17">
        <v>5.5555555555555556E-4</v>
      </c>
      <c r="AJ197" s="17">
        <v>5.5555555555555556E-4</v>
      </c>
      <c r="AK197" s="17">
        <v>5.5555555555555556E-4</v>
      </c>
      <c r="AL197" s="17">
        <v>5.5555555555555556E-4</v>
      </c>
      <c r="AM197" s="17"/>
      <c r="AN197" s="17"/>
      <c r="AO197" s="17"/>
      <c r="AP197" s="17">
        <v>2.0833333333333333E-3</v>
      </c>
      <c r="AQ197" s="17"/>
      <c r="AR197" s="17">
        <v>2.0833333333333333E-3</v>
      </c>
      <c r="AS197" s="17">
        <v>3.472222222222222E-3</v>
      </c>
      <c r="AT197" s="17">
        <v>3.472222222222222E-3</v>
      </c>
      <c r="AU197" s="17">
        <v>3.472222222222222E-3</v>
      </c>
      <c r="AV197" s="17">
        <v>3.472222222222222E-3</v>
      </c>
      <c r="AW197" s="17">
        <v>3.472222222222222E-3</v>
      </c>
      <c r="AX197" s="17"/>
      <c r="AY197" s="17">
        <v>4.6296296296296293E-4</v>
      </c>
      <c r="AZ197" s="17">
        <v>3.4722222222222224E-4</v>
      </c>
      <c r="BA197" s="17"/>
      <c r="BB197" s="17"/>
      <c r="BC197" s="17"/>
      <c r="BD197" s="17">
        <v>3.4722222222222224E-4</v>
      </c>
      <c r="BE197" s="17">
        <v>6.9444444444444447E-4</v>
      </c>
      <c r="BF197" s="17">
        <v>6.9444444444444447E-4</v>
      </c>
      <c r="BG197" s="17">
        <v>6.9444444444444447E-4</v>
      </c>
      <c r="BH197" s="17">
        <v>6.9444444444444447E-4</v>
      </c>
      <c r="BI197" s="17">
        <v>1.3888888888888889E-3</v>
      </c>
      <c r="BJ197" s="17">
        <v>1.3888888888888889E-3</v>
      </c>
      <c r="BK197" s="17">
        <v>1.3888888888888889E-3</v>
      </c>
      <c r="BL197" s="17">
        <v>1.3888888888888889E-3</v>
      </c>
      <c r="BM197" s="17">
        <v>1.3888888888888889E-3</v>
      </c>
      <c r="BN197" s="17">
        <v>1.3888888888888889E-3</v>
      </c>
      <c r="BO197" s="17">
        <v>1.3888888888888889E-3</v>
      </c>
      <c r="BP197" s="17">
        <f t="shared" si="38"/>
        <v>0.1111111111111111</v>
      </c>
      <c r="BQ197" s="17">
        <f t="shared" si="39"/>
        <v>0.1111111111111111</v>
      </c>
    </row>
    <row r="198" spans="1:69" x14ac:dyDescent="0.25">
      <c r="A198" s="1">
        <f t="shared" si="40"/>
        <v>41</v>
      </c>
      <c r="B198" s="2">
        <f t="shared" si="41"/>
        <v>10</v>
      </c>
      <c r="C198" s="2">
        <f t="shared" si="42"/>
        <v>2021</v>
      </c>
      <c r="D198" s="48">
        <v>44482</v>
      </c>
      <c r="E198" t="s">
        <v>49</v>
      </c>
      <c r="F198" t="s">
        <v>10</v>
      </c>
      <c r="G198" s="47">
        <v>0.33333333333333331</v>
      </c>
      <c r="H198">
        <v>8</v>
      </c>
      <c r="I198">
        <v>73</v>
      </c>
      <c r="J198">
        <v>0</v>
      </c>
      <c r="K198" s="47">
        <v>0</v>
      </c>
      <c r="L198">
        <v>0</v>
      </c>
      <c r="M198" s="47">
        <v>0</v>
      </c>
      <c r="N198">
        <v>26</v>
      </c>
      <c r="O198">
        <v>0</v>
      </c>
      <c r="P198" s="47">
        <v>0</v>
      </c>
      <c r="Q198">
        <v>0</v>
      </c>
      <c r="R198">
        <v>0</v>
      </c>
      <c r="S198">
        <v>0</v>
      </c>
      <c r="T198" s="15">
        <f t="shared" si="43"/>
        <v>0.33333333333333331</v>
      </c>
      <c r="U198" s="16">
        <f t="shared" si="44"/>
        <v>479.99999999999994</v>
      </c>
      <c r="V198" s="17">
        <f t="shared" si="45"/>
        <v>4.5662100456621002E-3</v>
      </c>
      <c r="W198" s="18">
        <f t="shared" si="46"/>
        <v>6.5753424657534243</v>
      </c>
      <c r="X198" s="19">
        <f t="shared" si="47"/>
        <v>35.61643835616438</v>
      </c>
      <c r="Y198" s="17">
        <v>3.4722222222222224E-4</v>
      </c>
      <c r="Z198" s="17">
        <v>3.4722222222222224E-4</v>
      </c>
      <c r="AA198" s="17">
        <v>1.0416666666666667E-3</v>
      </c>
      <c r="AC198" s="17">
        <v>1.3888888888888889E-3</v>
      </c>
      <c r="AD198" s="17">
        <v>4.1666666666666669E-4</v>
      </c>
      <c r="AE198" s="17">
        <v>4.1666666666666669E-4</v>
      </c>
      <c r="AF198" s="17">
        <v>2.4305555555555556E-3</v>
      </c>
      <c r="AG198" s="17">
        <v>1.6203703703703703E-3</v>
      </c>
      <c r="AH198" s="17">
        <v>1.6203703703703703E-3</v>
      </c>
      <c r="AI198" s="17">
        <v>5.5555555555555556E-4</v>
      </c>
      <c r="AJ198" s="17">
        <v>5.5555555555555556E-4</v>
      </c>
      <c r="AK198" s="17">
        <v>5.5555555555555556E-4</v>
      </c>
      <c r="AL198" s="17">
        <v>5.5555555555555556E-4</v>
      </c>
      <c r="AM198" s="17"/>
      <c r="AN198" s="17"/>
      <c r="AO198" s="17"/>
      <c r="AP198" s="17">
        <v>2.0833333333333333E-3</v>
      </c>
      <c r="AQ198" s="17"/>
      <c r="AR198" s="17">
        <v>2.0833333333333333E-3</v>
      </c>
      <c r="AS198" s="17">
        <v>3.472222222222222E-3</v>
      </c>
      <c r="AT198" s="17">
        <v>3.472222222222222E-3</v>
      </c>
      <c r="AU198" s="17">
        <v>3.472222222222222E-3</v>
      </c>
      <c r="AV198" s="17">
        <v>3.472222222222222E-3</v>
      </c>
      <c r="AW198" s="17">
        <v>3.472222222222222E-3</v>
      </c>
      <c r="AX198" s="17"/>
      <c r="AY198" s="17">
        <v>4.6296296296296293E-4</v>
      </c>
      <c r="AZ198" s="17">
        <v>3.4722222222222224E-4</v>
      </c>
      <c r="BA198" s="17"/>
      <c r="BB198" s="17"/>
      <c r="BC198" s="17"/>
      <c r="BD198" s="17">
        <v>3.4722222222222224E-4</v>
      </c>
      <c r="BE198" s="17">
        <v>6.9444444444444447E-4</v>
      </c>
      <c r="BF198" s="17">
        <v>6.9444444444444447E-4</v>
      </c>
      <c r="BG198" s="17">
        <v>6.9444444444444447E-4</v>
      </c>
      <c r="BH198" s="17">
        <v>6.9444444444444447E-4</v>
      </c>
      <c r="BI198" s="17">
        <v>1.3888888888888889E-3</v>
      </c>
      <c r="BJ198" s="17">
        <v>1.3888888888888889E-3</v>
      </c>
      <c r="BK198" s="17">
        <v>1.3888888888888889E-3</v>
      </c>
      <c r="BL198" s="17">
        <v>1.3888888888888889E-3</v>
      </c>
      <c r="BM198" s="17">
        <v>1.3888888888888889E-3</v>
      </c>
      <c r="BN198" s="17">
        <v>1.3888888888888889E-3</v>
      </c>
      <c r="BO198" s="17">
        <v>1.3888888888888889E-3</v>
      </c>
      <c r="BP198" s="17">
        <f t="shared" si="38"/>
        <v>4.5662100456621002E-3</v>
      </c>
      <c r="BQ198" s="17">
        <f t="shared" si="39"/>
        <v>4.5662100456621002E-3</v>
      </c>
    </row>
    <row r="199" spans="1:69" x14ac:dyDescent="0.25">
      <c r="A199" s="1">
        <f t="shared" si="40"/>
        <v>41</v>
      </c>
      <c r="B199" s="2">
        <f t="shared" si="41"/>
        <v>10</v>
      </c>
      <c r="C199" s="2">
        <f t="shared" si="42"/>
        <v>2021</v>
      </c>
      <c r="D199" s="48">
        <v>44482</v>
      </c>
      <c r="E199" t="s">
        <v>49</v>
      </c>
      <c r="F199" t="s">
        <v>15</v>
      </c>
      <c r="G199" s="47">
        <v>0.3125</v>
      </c>
      <c r="H199">
        <v>7.5</v>
      </c>
      <c r="I199">
        <v>127</v>
      </c>
      <c r="J199">
        <v>0</v>
      </c>
      <c r="K199" s="47">
        <v>0</v>
      </c>
      <c r="L199">
        <v>0</v>
      </c>
      <c r="M199" s="47">
        <v>0</v>
      </c>
      <c r="N199">
        <v>7</v>
      </c>
      <c r="O199">
        <v>0</v>
      </c>
      <c r="P199" s="47">
        <v>0</v>
      </c>
      <c r="Q199">
        <v>0</v>
      </c>
      <c r="R199">
        <v>0</v>
      </c>
      <c r="S199">
        <v>0</v>
      </c>
      <c r="T199" s="15">
        <f t="shared" si="43"/>
        <v>0.3125</v>
      </c>
      <c r="U199" s="16">
        <f t="shared" si="44"/>
        <v>450</v>
      </c>
      <c r="V199" s="17">
        <f t="shared" si="45"/>
        <v>2.4606299212598425E-3</v>
      </c>
      <c r="W199" s="18">
        <f t="shared" si="46"/>
        <v>3.5433070866141732</v>
      </c>
      <c r="X199" s="19">
        <f t="shared" si="47"/>
        <v>5.5118110236220472</v>
      </c>
      <c r="Y199" s="17">
        <v>3.4722222222222224E-4</v>
      </c>
      <c r="Z199" s="17">
        <v>3.4722222222222224E-4</v>
      </c>
      <c r="AA199" s="17">
        <v>1.0416666666666667E-3</v>
      </c>
      <c r="AC199" s="17">
        <v>1.3888888888888889E-3</v>
      </c>
      <c r="AD199" s="17">
        <v>4.1666666666666669E-4</v>
      </c>
      <c r="AE199" s="17">
        <v>4.1666666666666669E-4</v>
      </c>
      <c r="AF199" s="17">
        <v>2.4305555555555556E-3</v>
      </c>
      <c r="AG199" s="17">
        <v>1.6203703703703703E-3</v>
      </c>
      <c r="AH199" s="17">
        <v>1.6203703703703703E-3</v>
      </c>
      <c r="AI199" s="17">
        <v>5.5555555555555556E-4</v>
      </c>
      <c r="AJ199" s="17">
        <v>5.5555555555555556E-4</v>
      </c>
      <c r="AK199" s="17">
        <v>5.5555555555555556E-4</v>
      </c>
      <c r="AL199" s="17">
        <v>5.5555555555555556E-4</v>
      </c>
      <c r="AM199" s="17"/>
      <c r="AN199" s="17"/>
      <c r="AO199" s="17"/>
      <c r="AP199" s="17">
        <v>2.0833333333333333E-3</v>
      </c>
      <c r="AQ199" s="17"/>
      <c r="AR199" s="17">
        <v>2.0833333333333333E-3</v>
      </c>
      <c r="AS199" s="17">
        <v>3.472222222222222E-3</v>
      </c>
      <c r="AT199" s="17">
        <v>3.472222222222222E-3</v>
      </c>
      <c r="AU199" s="17">
        <v>3.472222222222222E-3</v>
      </c>
      <c r="AV199" s="17">
        <v>3.472222222222222E-3</v>
      </c>
      <c r="AW199" s="17">
        <v>3.472222222222222E-3</v>
      </c>
      <c r="AX199" s="17"/>
      <c r="AY199" s="17">
        <v>4.6296296296296293E-4</v>
      </c>
      <c r="AZ199" s="17">
        <v>3.4722222222222224E-4</v>
      </c>
      <c r="BA199" s="17"/>
      <c r="BB199" s="17"/>
      <c r="BC199" s="17"/>
      <c r="BD199" s="17">
        <v>3.4722222222222224E-4</v>
      </c>
      <c r="BE199" s="17">
        <v>6.9444444444444447E-4</v>
      </c>
      <c r="BF199" s="17">
        <v>6.9444444444444447E-4</v>
      </c>
      <c r="BG199" s="17">
        <v>6.9444444444444447E-4</v>
      </c>
      <c r="BH199" s="17">
        <v>6.9444444444444447E-4</v>
      </c>
      <c r="BI199" s="17">
        <v>1.3888888888888889E-3</v>
      </c>
      <c r="BJ199" s="17">
        <v>1.3888888888888889E-3</v>
      </c>
      <c r="BK199" s="17">
        <v>1.3888888888888889E-3</v>
      </c>
      <c r="BL199" s="17">
        <v>1.3888888888888889E-3</v>
      </c>
      <c r="BM199" s="17">
        <v>1.3888888888888889E-3</v>
      </c>
      <c r="BN199" s="17">
        <v>1.3888888888888889E-3</v>
      </c>
      <c r="BO199" s="17">
        <v>1.3888888888888889E-3</v>
      </c>
      <c r="BP199" s="17">
        <f t="shared" si="38"/>
        <v>2.4606299212598425E-3</v>
      </c>
      <c r="BQ199" s="17">
        <f t="shared" si="39"/>
        <v>2.4606299212598425E-3</v>
      </c>
    </row>
    <row r="200" spans="1:69" x14ac:dyDescent="0.25">
      <c r="A200" s="1">
        <f t="shared" si="40"/>
        <v>41</v>
      </c>
      <c r="B200" s="2">
        <f t="shared" si="41"/>
        <v>10</v>
      </c>
      <c r="C200" s="2">
        <f t="shared" si="42"/>
        <v>2021</v>
      </c>
      <c r="D200" s="48">
        <v>44482</v>
      </c>
      <c r="E200" t="s">
        <v>49</v>
      </c>
      <c r="F200" t="s">
        <v>36</v>
      </c>
      <c r="G200" s="47">
        <v>0.3125</v>
      </c>
      <c r="H200">
        <v>7.5</v>
      </c>
      <c r="I200">
        <v>72</v>
      </c>
      <c r="J200">
        <v>0</v>
      </c>
      <c r="K200" s="47">
        <v>0</v>
      </c>
      <c r="L200">
        <v>0</v>
      </c>
      <c r="M200" s="47">
        <v>0</v>
      </c>
      <c r="N200">
        <v>0</v>
      </c>
      <c r="O200">
        <v>0</v>
      </c>
      <c r="P200" s="47">
        <v>0</v>
      </c>
      <c r="Q200">
        <v>0</v>
      </c>
      <c r="R200">
        <v>0</v>
      </c>
      <c r="S200">
        <v>0</v>
      </c>
      <c r="T200" s="15">
        <f t="shared" si="43"/>
        <v>0.3125</v>
      </c>
      <c r="U200" s="16">
        <f t="shared" si="44"/>
        <v>450</v>
      </c>
      <c r="V200" s="17">
        <f t="shared" si="45"/>
        <v>4.340277777777778E-3</v>
      </c>
      <c r="W200" s="18">
        <f t="shared" si="46"/>
        <v>6.25</v>
      </c>
      <c r="X200" s="19">
        <f t="shared" si="47"/>
        <v>0</v>
      </c>
      <c r="Y200" s="17">
        <v>3.4722222222222224E-4</v>
      </c>
      <c r="Z200" s="17">
        <v>3.4722222222222224E-4</v>
      </c>
      <c r="AA200" s="17">
        <v>1.0416666666666667E-3</v>
      </c>
      <c r="AC200" s="17">
        <v>1.3888888888888889E-3</v>
      </c>
      <c r="AD200" s="17">
        <v>4.1666666666666669E-4</v>
      </c>
      <c r="AE200" s="17">
        <v>4.1666666666666669E-4</v>
      </c>
      <c r="AF200" s="17">
        <v>2.4305555555555556E-3</v>
      </c>
      <c r="AG200" s="17">
        <v>1.6203703703703703E-3</v>
      </c>
      <c r="AH200" s="17">
        <v>1.6203703703703703E-3</v>
      </c>
      <c r="AI200" s="17">
        <v>5.5555555555555556E-4</v>
      </c>
      <c r="AJ200" s="17">
        <v>5.5555555555555556E-4</v>
      </c>
      <c r="AK200" s="17">
        <v>5.5555555555555556E-4</v>
      </c>
      <c r="AL200" s="17">
        <v>5.5555555555555556E-4</v>
      </c>
      <c r="AM200" s="17"/>
      <c r="AN200" s="17"/>
      <c r="AO200" s="17"/>
      <c r="AP200" s="17">
        <v>2.0833333333333333E-3</v>
      </c>
      <c r="AQ200" s="17"/>
      <c r="AR200" s="17">
        <v>2.0833333333333333E-3</v>
      </c>
      <c r="AS200" s="17">
        <v>3.472222222222222E-3</v>
      </c>
      <c r="AT200" s="17">
        <v>3.472222222222222E-3</v>
      </c>
      <c r="AU200" s="17">
        <v>3.472222222222222E-3</v>
      </c>
      <c r="AV200" s="17">
        <v>3.472222222222222E-3</v>
      </c>
      <c r="AW200" s="17">
        <v>3.472222222222222E-3</v>
      </c>
      <c r="AX200" s="17"/>
      <c r="AY200" s="17">
        <v>4.6296296296296293E-4</v>
      </c>
      <c r="AZ200" s="17">
        <v>3.4722222222222224E-4</v>
      </c>
      <c r="BA200" s="17"/>
      <c r="BB200" s="17"/>
      <c r="BC200" s="17"/>
      <c r="BD200" s="17">
        <v>3.4722222222222224E-4</v>
      </c>
      <c r="BE200" s="17">
        <v>6.9444444444444447E-4</v>
      </c>
      <c r="BF200" s="17">
        <v>6.9444444444444447E-4</v>
      </c>
      <c r="BG200" s="17">
        <v>6.9444444444444447E-4</v>
      </c>
      <c r="BH200" s="17">
        <v>6.9444444444444447E-4</v>
      </c>
      <c r="BI200" s="17">
        <v>1.3888888888888889E-3</v>
      </c>
      <c r="BJ200" s="17">
        <v>1.3888888888888889E-3</v>
      </c>
      <c r="BK200" s="17">
        <v>1.3888888888888889E-3</v>
      </c>
      <c r="BL200" s="17">
        <v>1.3888888888888889E-3</v>
      </c>
      <c r="BM200" s="17">
        <v>1.3888888888888889E-3</v>
      </c>
      <c r="BN200" s="17">
        <v>1.3888888888888889E-3</v>
      </c>
      <c r="BO200" s="17">
        <v>1.3888888888888889E-3</v>
      </c>
      <c r="BP200" s="17">
        <f t="shared" si="38"/>
        <v>4.340277777777778E-3</v>
      </c>
      <c r="BQ200" s="17">
        <f t="shared" si="39"/>
        <v>4.340277777777778E-3</v>
      </c>
    </row>
    <row r="201" spans="1:69" x14ac:dyDescent="0.25">
      <c r="A201" s="1">
        <f t="shared" si="40"/>
        <v>41</v>
      </c>
      <c r="B201" s="2">
        <f t="shared" si="41"/>
        <v>10</v>
      </c>
      <c r="C201" s="2">
        <f t="shared" si="42"/>
        <v>2021</v>
      </c>
      <c r="D201" s="48">
        <v>44482</v>
      </c>
      <c r="E201" t="s">
        <v>69</v>
      </c>
      <c r="F201" t="s">
        <v>13</v>
      </c>
      <c r="G201" s="47">
        <v>0.33333333333333331</v>
      </c>
      <c r="H201">
        <v>8</v>
      </c>
      <c r="I201">
        <v>24</v>
      </c>
      <c r="J201">
        <v>0</v>
      </c>
      <c r="K201" s="47">
        <v>0</v>
      </c>
      <c r="L201">
        <v>0</v>
      </c>
      <c r="M201" s="47">
        <v>0</v>
      </c>
      <c r="N201">
        <v>4</v>
      </c>
      <c r="O201">
        <v>0</v>
      </c>
      <c r="P201" s="47">
        <v>0</v>
      </c>
      <c r="Q201">
        <v>0</v>
      </c>
      <c r="R201">
        <v>0</v>
      </c>
      <c r="S201">
        <v>0</v>
      </c>
      <c r="T201" s="15">
        <f t="shared" si="43"/>
        <v>0.33333333333333331</v>
      </c>
      <c r="U201" s="16">
        <f t="shared" si="44"/>
        <v>479.99999999999994</v>
      </c>
      <c r="V201" s="17">
        <f t="shared" si="45"/>
        <v>1.3888888888888888E-2</v>
      </c>
      <c r="W201" s="18">
        <f t="shared" si="46"/>
        <v>19.999999999999996</v>
      </c>
      <c r="X201" s="19">
        <f t="shared" si="47"/>
        <v>16.666666666666668</v>
      </c>
      <c r="Y201" s="17">
        <v>3.4722222222222224E-4</v>
      </c>
      <c r="Z201" s="17">
        <v>3.4722222222222224E-4</v>
      </c>
      <c r="AA201" s="17">
        <v>1.0416666666666667E-3</v>
      </c>
      <c r="AC201" s="17">
        <v>1.3888888888888889E-3</v>
      </c>
      <c r="AD201" s="17">
        <v>4.1666666666666669E-4</v>
      </c>
      <c r="AE201" s="17">
        <v>4.1666666666666669E-4</v>
      </c>
      <c r="AF201" s="17">
        <v>2.4305555555555556E-3</v>
      </c>
      <c r="AG201" s="17">
        <v>1.6203703703703703E-3</v>
      </c>
      <c r="AH201" s="17">
        <v>1.6203703703703703E-3</v>
      </c>
      <c r="AI201" s="17">
        <v>5.5555555555555556E-4</v>
      </c>
      <c r="AJ201" s="17">
        <v>5.5555555555555556E-4</v>
      </c>
      <c r="AK201" s="17">
        <v>5.5555555555555556E-4</v>
      </c>
      <c r="AL201" s="17">
        <v>5.5555555555555556E-4</v>
      </c>
      <c r="AM201" s="17"/>
      <c r="AN201" s="17"/>
      <c r="AO201" s="17"/>
      <c r="AP201" s="17">
        <v>2.0833333333333333E-3</v>
      </c>
      <c r="AQ201" s="17"/>
      <c r="AR201" s="17">
        <v>2.0833333333333333E-3</v>
      </c>
      <c r="AS201" s="17">
        <v>3.472222222222222E-3</v>
      </c>
      <c r="AT201" s="17">
        <v>3.472222222222222E-3</v>
      </c>
      <c r="AU201" s="17">
        <v>3.472222222222222E-3</v>
      </c>
      <c r="AV201" s="17">
        <v>3.472222222222222E-3</v>
      </c>
      <c r="AW201" s="17">
        <v>3.472222222222222E-3</v>
      </c>
      <c r="AX201" s="17"/>
      <c r="AY201" s="17">
        <v>4.6296296296296293E-4</v>
      </c>
      <c r="AZ201" s="17">
        <v>3.4722222222222224E-4</v>
      </c>
      <c r="BA201" s="17"/>
      <c r="BB201" s="17"/>
      <c r="BC201" s="17"/>
      <c r="BD201" s="17">
        <v>3.4722222222222224E-4</v>
      </c>
      <c r="BE201" s="17">
        <v>6.9444444444444447E-4</v>
      </c>
      <c r="BF201" s="17">
        <v>6.9444444444444447E-4</v>
      </c>
      <c r="BG201" s="17">
        <v>6.9444444444444447E-4</v>
      </c>
      <c r="BH201" s="17">
        <v>6.9444444444444447E-4</v>
      </c>
      <c r="BI201" s="17">
        <v>1.3888888888888889E-3</v>
      </c>
      <c r="BJ201" s="17">
        <v>1.3888888888888889E-3</v>
      </c>
      <c r="BK201" s="17">
        <v>1.3888888888888889E-3</v>
      </c>
      <c r="BL201" s="17">
        <v>1.3888888888888889E-3</v>
      </c>
      <c r="BM201" s="17">
        <v>1.3888888888888889E-3</v>
      </c>
      <c r="BN201" s="17">
        <v>1.3888888888888889E-3</v>
      </c>
      <c r="BO201" s="17">
        <v>1.3888888888888889E-3</v>
      </c>
      <c r="BP201" s="17">
        <f t="shared" si="38"/>
        <v>1.3888888888888888E-2</v>
      </c>
      <c r="BQ201" s="17">
        <f t="shared" si="39"/>
        <v>1.3888888888888888E-2</v>
      </c>
    </row>
    <row r="202" spans="1:69" x14ac:dyDescent="0.25">
      <c r="A202" s="1">
        <f t="shared" si="40"/>
        <v>41</v>
      </c>
      <c r="B202" s="2">
        <f t="shared" si="41"/>
        <v>10</v>
      </c>
      <c r="C202" s="2">
        <f t="shared" si="42"/>
        <v>2021</v>
      </c>
      <c r="D202" s="48">
        <v>44482</v>
      </c>
      <c r="E202" t="s">
        <v>65</v>
      </c>
      <c r="F202" t="s">
        <v>13</v>
      </c>
      <c r="G202" s="47">
        <v>0.37847222222222227</v>
      </c>
      <c r="H202">
        <v>9.08</v>
      </c>
      <c r="I202">
        <v>1216</v>
      </c>
      <c r="J202">
        <v>0.5</v>
      </c>
      <c r="K202" s="47">
        <v>2.0833333333333332E-2</v>
      </c>
      <c r="L202">
        <v>0.25</v>
      </c>
      <c r="M202" s="47">
        <v>1.0416666666666666E-2</v>
      </c>
      <c r="N202">
        <v>31</v>
      </c>
      <c r="O202">
        <v>0</v>
      </c>
      <c r="P202" s="47">
        <v>0</v>
      </c>
      <c r="Q202">
        <v>0</v>
      </c>
      <c r="R202">
        <v>0</v>
      </c>
      <c r="S202">
        <v>0</v>
      </c>
      <c r="T202" s="15">
        <f t="shared" si="43"/>
        <v>0.37847222222222227</v>
      </c>
      <c r="U202" s="16">
        <f t="shared" si="44"/>
        <v>545</v>
      </c>
      <c r="V202" s="17">
        <f t="shared" si="45"/>
        <v>3.112436038011696E-4</v>
      </c>
      <c r="W202" s="18">
        <f t="shared" si="46"/>
        <v>0.44819078947368424</v>
      </c>
      <c r="X202" s="19">
        <f t="shared" si="47"/>
        <v>2.549342105263158</v>
      </c>
      <c r="Y202" s="17">
        <v>3.4722222222222224E-4</v>
      </c>
      <c r="Z202" s="17">
        <v>3.4722222222222224E-4</v>
      </c>
      <c r="AA202" s="17">
        <v>1.0416666666666667E-3</v>
      </c>
      <c r="AC202" s="17">
        <v>1.3888888888888889E-3</v>
      </c>
      <c r="AD202" s="17">
        <v>4.1666666666666669E-4</v>
      </c>
      <c r="AE202" s="17">
        <v>4.1666666666666669E-4</v>
      </c>
      <c r="AF202" s="17">
        <v>2.4305555555555556E-3</v>
      </c>
      <c r="AG202" s="17">
        <v>1.6203703703703703E-3</v>
      </c>
      <c r="AH202" s="17">
        <v>1.6203703703703703E-3</v>
      </c>
      <c r="AI202" s="17">
        <v>5.5555555555555556E-4</v>
      </c>
      <c r="AJ202" s="17">
        <v>5.5555555555555556E-4</v>
      </c>
      <c r="AK202" s="17">
        <v>5.5555555555555556E-4</v>
      </c>
      <c r="AL202" s="17">
        <v>5.5555555555555556E-4</v>
      </c>
      <c r="AM202" s="17"/>
      <c r="AN202" s="17"/>
      <c r="AO202" s="17"/>
      <c r="AP202" s="17">
        <v>2.0833333333333333E-3</v>
      </c>
      <c r="AQ202" s="17"/>
      <c r="AR202" s="17">
        <v>2.0833333333333333E-3</v>
      </c>
      <c r="AS202" s="17">
        <v>3.472222222222222E-3</v>
      </c>
      <c r="AT202" s="17">
        <v>3.472222222222222E-3</v>
      </c>
      <c r="AU202" s="17">
        <v>3.472222222222222E-3</v>
      </c>
      <c r="AV202" s="17">
        <v>3.472222222222222E-3</v>
      </c>
      <c r="AW202" s="17">
        <v>3.472222222222222E-3</v>
      </c>
      <c r="AX202" s="17"/>
      <c r="AY202" s="17">
        <v>4.6296296296296293E-4</v>
      </c>
      <c r="AZ202" s="17">
        <v>3.4722222222222224E-4</v>
      </c>
      <c r="BA202" s="17"/>
      <c r="BB202" s="17"/>
      <c r="BC202" s="17"/>
      <c r="BD202" s="17">
        <v>3.4722222222222224E-4</v>
      </c>
      <c r="BE202" s="17">
        <v>6.9444444444444447E-4</v>
      </c>
      <c r="BF202" s="17">
        <v>6.9444444444444447E-4</v>
      </c>
      <c r="BG202" s="17">
        <v>6.9444444444444447E-4</v>
      </c>
      <c r="BH202" s="17">
        <v>6.9444444444444447E-4</v>
      </c>
      <c r="BI202" s="17">
        <v>1.3888888888888889E-3</v>
      </c>
      <c r="BJ202" s="17">
        <v>1.3888888888888889E-3</v>
      </c>
      <c r="BK202" s="17">
        <v>1.3888888888888889E-3</v>
      </c>
      <c r="BL202" s="17">
        <v>1.3888888888888889E-3</v>
      </c>
      <c r="BM202" s="17">
        <v>1.3888888888888889E-3</v>
      </c>
      <c r="BN202" s="17">
        <v>1.3888888888888889E-3</v>
      </c>
      <c r="BO202" s="17">
        <v>1.3888888888888889E-3</v>
      </c>
      <c r="BP202" s="17">
        <f t="shared" si="38"/>
        <v>3.112436038011696E-4</v>
      </c>
      <c r="BQ202" s="17">
        <f t="shared" si="39"/>
        <v>3.112436038011696E-4</v>
      </c>
    </row>
    <row r="203" spans="1:69" x14ac:dyDescent="0.25">
      <c r="A203" s="1">
        <f t="shared" si="40"/>
        <v>41</v>
      </c>
      <c r="B203" s="2">
        <f t="shared" si="41"/>
        <v>10</v>
      </c>
      <c r="C203" s="2">
        <f t="shared" si="42"/>
        <v>2021</v>
      </c>
      <c r="D203" s="48">
        <v>44482</v>
      </c>
      <c r="E203" t="s">
        <v>64</v>
      </c>
      <c r="F203" t="s">
        <v>36</v>
      </c>
      <c r="G203" s="47">
        <v>0.3125</v>
      </c>
      <c r="H203">
        <v>7.5</v>
      </c>
      <c r="I203">
        <v>675</v>
      </c>
      <c r="J203">
        <v>0</v>
      </c>
      <c r="K203" s="47">
        <v>0</v>
      </c>
      <c r="L203">
        <v>0</v>
      </c>
      <c r="M203" s="47">
        <v>0</v>
      </c>
      <c r="N203">
        <v>85</v>
      </c>
      <c r="O203">
        <v>0</v>
      </c>
      <c r="P203" s="47">
        <v>0</v>
      </c>
      <c r="Q203">
        <v>27</v>
      </c>
      <c r="R203">
        <v>0</v>
      </c>
      <c r="S203">
        <v>0</v>
      </c>
      <c r="T203" s="15">
        <f t="shared" si="43"/>
        <v>0.3125</v>
      </c>
      <c r="U203" s="16">
        <f t="shared" si="44"/>
        <v>450</v>
      </c>
      <c r="V203" s="17">
        <f t="shared" si="45"/>
        <v>4.6296296296296298E-4</v>
      </c>
      <c r="W203" s="18">
        <f t="shared" si="46"/>
        <v>0.66666666666666663</v>
      </c>
      <c r="X203" s="19">
        <f t="shared" si="47"/>
        <v>12.592592592592593</v>
      </c>
      <c r="Y203" s="17">
        <v>3.4722222222222224E-4</v>
      </c>
      <c r="Z203" s="17">
        <v>3.4722222222222224E-4</v>
      </c>
      <c r="AA203" s="17">
        <v>1.0416666666666667E-3</v>
      </c>
      <c r="AC203" s="17">
        <v>1.3888888888888889E-3</v>
      </c>
      <c r="AD203" s="17">
        <v>4.1666666666666669E-4</v>
      </c>
      <c r="AE203" s="17">
        <v>4.1666666666666669E-4</v>
      </c>
      <c r="AF203" s="17">
        <v>2.4305555555555556E-3</v>
      </c>
      <c r="AG203" s="17">
        <v>1.6203703703703703E-3</v>
      </c>
      <c r="AH203" s="17">
        <v>1.6203703703703703E-3</v>
      </c>
      <c r="AI203" s="17">
        <v>5.5555555555555556E-4</v>
      </c>
      <c r="AJ203" s="17">
        <v>5.5555555555555556E-4</v>
      </c>
      <c r="AK203" s="17">
        <v>5.5555555555555556E-4</v>
      </c>
      <c r="AL203" s="17">
        <v>5.5555555555555556E-4</v>
      </c>
      <c r="AM203" s="17"/>
      <c r="AN203" s="17"/>
      <c r="AO203" s="17"/>
      <c r="AP203" s="17">
        <v>2.0833333333333333E-3</v>
      </c>
      <c r="AQ203" s="17"/>
      <c r="AR203" s="17">
        <v>2.0833333333333333E-3</v>
      </c>
      <c r="AS203" s="17">
        <v>3.472222222222222E-3</v>
      </c>
      <c r="AT203" s="17">
        <v>3.472222222222222E-3</v>
      </c>
      <c r="AU203" s="17">
        <v>3.472222222222222E-3</v>
      </c>
      <c r="AV203" s="17">
        <v>3.472222222222222E-3</v>
      </c>
      <c r="AW203" s="17">
        <v>3.472222222222222E-3</v>
      </c>
      <c r="AX203" s="17"/>
      <c r="AY203" s="17">
        <v>4.6296296296296293E-4</v>
      </c>
      <c r="AZ203" s="17">
        <v>3.4722222222222224E-4</v>
      </c>
      <c r="BA203" s="17"/>
      <c r="BB203" s="17"/>
      <c r="BC203" s="17"/>
      <c r="BD203" s="17">
        <v>3.4722222222222224E-4</v>
      </c>
      <c r="BE203" s="17">
        <v>6.9444444444444447E-4</v>
      </c>
      <c r="BF203" s="17">
        <v>6.9444444444444447E-4</v>
      </c>
      <c r="BG203" s="17">
        <v>6.9444444444444447E-4</v>
      </c>
      <c r="BH203" s="17">
        <v>6.9444444444444447E-4</v>
      </c>
      <c r="BI203" s="17">
        <v>1.3888888888888889E-3</v>
      </c>
      <c r="BJ203" s="17">
        <v>1.3888888888888889E-3</v>
      </c>
      <c r="BK203" s="17">
        <v>1.3888888888888889E-3</v>
      </c>
      <c r="BL203" s="17">
        <v>1.3888888888888889E-3</v>
      </c>
      <c r="BM203" s="17">
        <v>1.3888888888888889E-3</v>
      </c>
      <c r="BN203" s="17">
        <v>1.3888888888888889E-3</v>
      </c>
      <c r="BO203" s="17">
        <v>1.3888888888888889E-3</v>
      </c>
      <c r="BP203" s="17">
        <f t="shared" si="38"/>
        <v>4.6296296296296298E-4</v>
      </c>
      <c r="BQ203" s="17">
        <f t="shared" si="39"/>
        <v>4.6296296296296298E-4</v>
      </c>
    </row>
    <row r="204" spans="1:69" x14ac:dyDescent="0.25">
      <c r="A204" s="1">
        <f t="shared" si="40"/>
        <v>41</v>
      </c>
      <c r="B204" s="2">
        <f t="shared" si="41"/>
        <v>10</v>
      </c>
      <c r="C204" s="2">
        <f t="shared" si="42"/>
        <v>2021</v>
      </c>
      <c r="D204" s="48">
        <v>44482</v>
      </c>
      <c r="E204" t="s">
        <v>64</v>
      </c>
      <c r="F204" t="s">
        <v>14</v>
      </c>
      <c r="G204" s="47">
        <v>0.28819444444444448</v>
      </c>
      <c r="H204">
        <v>6.92</v>
      </c>
      <c r="I204">
        <v>240</v>
      </c>
      <c r="J204">
        <v>0</v>
      </c>
      <c r="K204" s="47">
        <v>0</v>
      </c>
      <c r="L204">
        <v>0</v>
      </c>
      <c r="M204" s="47">
        <v>0</v>
      </c>
      <c r="N204">
        <v>240</v>
      </c>
      <c r="O204">
        <v>0</v>
      </c>
      <c r="P204" s="47">
        <v>0</v>
      </c>
      <c r="Q204">
        <v>22</v>
      </c>
      <c r="R204">
        <v>0</v>
      </c>
      <c r="S204">
        <v>0</v>
      </c>
      <c r="T204" s="15">
        <f t="shared" si="43"/>
        <v>0.28819444444444448</v>
      </c>
      <c r="U204" s="16">
        <f t="shared" si="44"/>
        <v>415.00000000000006</v>
      </c>
      <c r="V204" s="17">
        <f t="shared" si="45"/>
        <v>1.2008101851851854E-3</v>
      </c>
      <c r="W204" s="18">
        <f t="shared" si="46"/>
        <v>1.729166666666667</v>
      </c>
      <c r="X204" s="19">
        <f t="shared" si="47"/>
        <v>100</v>
      </c>
      <c r="Y204" s="17">
        <v>3.4722222222222224E-4</v>
      </c>
      <c r="Z204" s="17">
        <v>3.4722222222222224E-4</v>
      </c>
      <c r="AA204" s="17">
        <v>1.0416666666666667E-3</v>
      </c>
      <c r="AC204" s="17">
        <v>1.3888888888888889E-3</v>
      </c>
      <c r="AD204" s="17">
        <v>4.1666666666666669E-4</v>
      </c>
      <c r="AE204" s="17">
        <v>4.1666666666666669E-4</v>
      </c>
      <c r="AF204" s="17">
        <v>2.4305555555555556E-3</v>
      </c>
      <c r="AG204" s="17">
        <v>1.6203703703703703E-3</v>
      </c>
      <c r="AH204" s="17">
        <v>1.6203703703703703E-3</v>
      </c>
      <c r="AI204" s="17">
        <v>5.5555555555555556E-4</v>
      </c>
      <c r="AJ204" s="17">
        <v>5.5555555555555556E-4</v>
      </c>
      <c r="AK204" s="17">
        <v>5.5555555555555556E-4</v>
      </c>
      <c r="AL204" s="17">
        <v>5.5555555555555556E-4</v>
      </c>
      <c r="AM204" s="17"/>
      <c r="AN204" s="17"/>
      <c r="AO204" s="17"/>
      <c r="AP204" s="17">
        <v>2.0833333333333333E-3</v>
      </c>
      <c r="AQ204" s="17"/>
      <c r="AR204" s="17">
        <v>2.0833333333333333E-3</v>
      </c>
      <c r="AS204" s="17">
        <v>3.472222222222222E-3</v>
      </c>
      <c r="AT204" s="17">
        <v>3.472222222222222E-3</v>
      </c>
      <c r="AU204" s="17">
        <v>3.472222222222222E-3</v>
      </c>
      <c r="AV204" s="17">
        <v>3.472222222222222E-3</v>
      </c>
      <c r="AW204" s="17">
        <v>3.472222222222222E-3</v>
      </c>
      <c r="AX204" s="17"/>
      <c r="AY204" s="17">
        <v>4.6296296296296293E-4</v>
      </c>
      <c r="AZ204" s="17">
        <v>3.4722222222222224E-4</v>
      </c>
      <c r="BA204" s="17"/>
      <c r="BB204" s="17"/>
      <c r="BC204" s="17"/>
      <c r="BD204" s="17">
        <v>3.4722222222222224E-4</v>
      </c>
      <c r="BE204" s="17">
        <v>6.9444444444444447E-4</v>
      </c>
      <c r="BF204" s="17">
        <v>6.9444444444444447E-4</v>
      </c>
      <c r="BG204" s="17">
        <v>6.9444444444444447E-4</v>
      </c>
      <c r="BH204" s="17">
        <v>6.9444444444444447E-4</v>
      </c>
      <c r="BI204" s="17">
        <v>1.3888888888888889E-3</v>
      </c>
      <c r="BJ204" s="17">
        <v>1.3888888888888889E-3</v>
      </c>
      <c r="BK204" s="17">
        <v>1.3888888888888889E-3</v>
      </c>
      <c r="BL204" s="17">
        <v>1.3888888888888889E-3</v>
      </c>
      <c r="BM204" s="17">
        <v>1.3888888888888889E-3</v>
      </c>
      <c r="BN204" s="17">
        <v>1.3888888888888889E-3</v>
      </c>
      <c r="BO204" s="17">
        <v>1.3888888888888889E-3</v>
      </c>
      <c r="BP204" s="17">
        <f t="shared" si="38"/>
        <v>1.2008101851851854E-3</v>
      </c>
      <c r="BQ204" s="17">
        <f t="shared" si="39"/>
        <v>1.2008101851851854E-3</v>
      </c>
    </row>
    <row r="205" spans="1:69" x14ac:dyDescent="0.25">
      <c r="A205" s="1">
        <f t="shared" si="40"/>
        <v>41</v>
      </c>
      <c r="B205" s="2">
        <f t="shared" si="41"/>
        <v>10</v>
      </c>
      <c r="C205" s="2">
        <f t="shared" si="42"/>
        <v>2021</v>
      </c>
      <c r="D205" s="48">
        <v>44482</v>
      </c>
      <c r="E205" t="s">
        <v>64</v>
      </c>
      <c r="F205" t="s">
        <v>12</v>
      </c>
      <c r="G205" s="47">
        <v>0.33333333333333331</v>
      </c>
      <c r="H205">
        <v>8</v>
      </c>
      <c r="I205">
        <v>1245</v>
      </c>
      <c r="J205">
        <v>0</v>
      </c>
      <c r="K205" s="47">
        <v>0</v>
      </c>
      <c r="L205">
        <v>0</v>
      </c>
      <c r="M205" s="47">
        <v>0</v>
      </c>
      <c r="N205">
        <v>4</v>
      </c>
      <c r="O205">
        <v>0</v>
      </c>
      <c r="P205" s="47">
        <v>0</v>
      </c>
      <c r="Q205">
        <v>0</v>
      </c>
      <c r="R205">
        <v>0</v>
      </c>
      <c r="S205">
        <v>0</v>
      </c>
      <c r="T205" s="15">
        <f t="shared" si="43"/>
        <v>0.33333333333333331</v>
      </c>
      <c r="U205" s="16">
        <f t="shared" si="44"/>
        <v>479.99999999999994</v>
      </c>
      <c r="V205" s="17">
        <f t="shared" si="45"/>
        <v>2.6773761713520751E-4</v>
      </c>
      <c r="W205" s="18">
        <f t="shared" si="46"/>
        <v>0.38554216867469876</v>
      </c>
      <c r="X205" s="19">
        <f t="shared" si="47"/>
        <v>0.32128514056224899</v>
      </c>
      <c r="Y205" s="17">
        <v>3.4722222222222224E-4</v>
      </c>
      <c r="Z205" s="17">
        <v>3.4722222222222224E-4</v>
      </c>
      <c r="AA205" s="17">
        <v>1.0416666666666667E-3</v>
      </c>
      <c r="AC205" s="17">
        <v>1.3888888888888889E-3</v>
      </c>
      <c r="AD205" s="17">
        <v>4.1666666666666669E-4</v>
      </c>
      <c r="AE205" s="17">
        <v>4.1666666666666669E-4</v>
      </c>
      <c r="AF205" s="17">
        <v>2.4305555555555556E-3</v>
      </c>
      <c r="AG205" s="17">
        <v>1.6203703703703703E-3</v>
      </c>
      <c r="AH205" s="17">
        <v>1.6203703703703703E-3</v>
      </c>
      <c r="AI205" s="17">
        <v>5.5555555555555556E-4</v>
      </c>
      <c r="AJ205" s="17">
        <v>5.5555555555555556E-4</v>
      </c>
      <c r="AK205" s="17">
        <v>5.5555555555555556E-4</v>
      </c>
      <c r="AL205" s="17">
        <v>5.5555555555555556E-4</v>
      </c>
      <c r="AM205" s="17"/>
      <c r="AN205" s="17"/>
      <c r="AO205" s="17"/>
      <c r="AP205" s="17">
        <v>2.0833333333333333E-3</v>
      </c>
      <c r="AQ205" s="17"/>
      <c r="AR205" s="17">
        <v>2.0833333333333333E-3</v>
      </c>
      <c r="AS205" s="17">
        <v>3.472222222222222E-3</v>
      </c>
      <c r="AT205" s="17">
        <v>3.472222222222222E-3</v>
      </c>
      <c r="AU205" s="17">
        <v>3.472222222222222E-3</v>
      </c>
      <c r="AV205" s="17">
        <v>3.472222222222222E-3</v>
      </c>
      <c r="AW205" s="17">
        <v>3.472222222222222E-3</v>
      </c>
      <c r="AX205" s="17"/>
      <c r="AY205" s="17">
        <v>4.6296296296296293E-4</v>
      </c>
      <c r="AZ205" s="17">
        <v>3.4722222222222224E-4</v>
      </c>
      <c r="BA205" s="17"/>
      <c r="BB205" s="17"/>
      <c r="BC205" s="17"/>
      <c r="BD205" s="17">
        <v>3.4722222222222224E-4</v>
      </c>
      <c r="BE205" s="17">
        <v>6.9444444444444447E-4</v>
      </c>
      <c r="BF205" s="17">
        <v>6.9444444444444447E-4</v>
      </c>
      <c r="BG205" s="17">
        <v>6.9444444444444447E-4</v>
      </c>
      <c r="BH205" s="17">
        <v>6.9444444444444447E-4</v>
      </c>
      <c r="BI205" s="17">
        <v>1.3888888888888889E-3</v>
      </c>
      <c r="BJ205" s="17">
        <v>1.3888888888888889E-3</v>
      </c>
      <c r="BK205" s="17">
        <v>1.3888888888888889E-3</v>
      </c>
      <c r="BL205" s="17">
        <v>1.3888888888888889E-3</v>
      </c>
      <c r="BM205" s="17">
        <v>1.3888888888888889E-3</v>
      </c>
      <c r="BN205" s="17">
        <v>1.3888888888888889E-3</v>
      </c>
      <c r="BO205" s="17">
        <v>1.3888888888888889E-3</v>
      </c>
      <c r="BP205" s="17">
        <f t="shared" si="38"/>
        <v>2.6773761713520751E-4</v>
      </c>
      <c r="BQ205" s="17">
        <f t="shared" si="39"/>
        <v>2.6773761713520751E-4</v>
      </c>
    </row>
    <row r="206" spans="1:69" x14ac:dyDescent="0.25">
      <c r="A206" s="1">
        <f t="shared" si="40"/>
        <v>41</v>
      </c>
      <c r="B206" s="2">
        <f t="shared" si="41"/>
        <v>10</v>
      </c>
      <c r="C206" s="2">
        <f t="shared" si="42"/>
        <v>2021</v>
      </c>
      <c r="D206" s="48">
        <v>44482</v>
      </c>
      <c r="E206" t="s">
        <v>46</v>
      </c>
      <c r="F206" t="s">
        <v>15</v>
      </c>
      <c r="G206" s="47">
        <v>0.3125</v>
      </c>
      <c r="H206">
        <v>7.5</v>
      </c>
      <c r="I206">
        <v>688</v>
      </c>
      <c r="J206">
        <v>0</v>
      </c>
      <c r="K206" s="47">
        <v>0</v>
      </c>
      <c r="L206">
        <v>0.5</v>
      </c>
      <c r="M206" s="47">
        <v>2.0833333333333332E-2</v>
      </c>
      <c r="N206">
        <v>46</v>
      </c>
      <c r="O206">
        <v>0</v>
      </c>
      <c r="P206" s="47">
        <v>0</v>
      </c>
      <c r="Q206">
        <v>47</v>
      </c>
      <c r="R206">
        <v>599</v>
      </c>
      <c r="S206">
        <v>0</v>
      </c>
      <c r="T206" s="15">
        <f t="shared" si="43"/>
        <v>0.3125</v>
      </c>
      <c r="U206" s="16">
        <f t="shared" si="44"/>
        <v>450</v>
      </c>
      <c r="V206" s="17">
        <f t="shared" si="45"/>
        <v>4.5421511627906976E-4</v>
      </c>
      <c r="W206" s="18">
        <f t="shared" si="46"/>
        <v>0.65406976744186052</v>
      </c>
      <c r="X206" s="19">
        <f t="shared" si="47"/>
        <v>6.6860465116279073</v>
      </c>
      <c r="Y206" s="17">
        <v>3.4722222222222224E-4</v>
      </c>
      <c r="Z206" s="17">
        <v>3.4722222222222224E-4</v>
      </c>
      <c r="AA206" s="17">
        <v>1.0416666666666667E-3</v>
      </c>
      <c r="AC206" s="17">
        <v>1.3888888888888889E-3</v>
      </c>
      <c r="AD206" s="17">
        <v>4.1666666666666669E-4</v>
      </c>
      <c r="AE206" s="17">
        <v>4.1666666666666669E-4</v>
      </c>
      <c r="AF206" s="17">
        <v>2.4305555555555556E-3</v>
      </c>
      <c r="AG206" s="17">
        <v>1.6203703703703703E-3</v>
      </c>
      <c r="AH206" s="17">
        <v>1.6203703703703703E-3</v>
      </c>
      <c r="AI206" s="17">
        <v>5.5555555555555556E-4</v>
      </c>
      <c r="AJ206" s="17">
        <v>5.5555555555555556E-4</v>
      </c>
      <c r="AK206" s="17">
        <v>5.5555555555555556E-4</v>
      </c>
      <c r="AL206" s="17">
        <v>5.5555555555555556E-4</v>
      </c>
      <c r="AM206" s="17"/>
      <c r="AN206" s="17"/>
      <c r="AO206" s="17"/>
      <c r="AP206" s="17">
        <v>2.0833333333333333E-3</v>
      </c>
      <c r="AQ206" s="17"/>
      <c r="AR206" s="17">
        <v>2.0833333333333333E-3</v>
      </c>
      <c r="AS206" s="17">
        <v>3.472222222222222E-3</v>
      </c>
      <c r="AT206" s="17">
        <v>3.472222222222222E-3</v>
      </c>
      <c r="AU206" s="17">
        <v>3.472222222222222E-3</v>
      </c>
      <c r="AV206" s="17">
        <v>3.472222222222222E-3</v>
      </c>
      <c r="AW206" s="17">
        <v>3.472222222222222E-3</v>
      </c>
      <c r="AX206" s="17"/>
      <c r="AY206" s="17">
        <v>4.6296296296296293E-4</v>
      </c>
      <c r="AZ206" s="17">
        <v>3.4722222222222224E-4</v>
      </c>
      <c r="BA206" s="17"/>
      <c r="BB206" s="17"/>
      <c r="BC206" s="17"/>
      <c r="BD206" s="17">
        <v>3.4722222222222224E-4</v>
      </c>
      <c r="BE206" s="17">
        <v>6.9444444444444447E-4</v>
      </c>
      <c r="BF206" s="17">
        <v>6.9444444444444447E-4</v>
      </c>
      <c r="BG206" s="17">
        <v>6.9444444444444447E-4</v>
      </c>
      <c r="BH206" s="17">
        <v>6.9444444444444447E-4</v>
      </c>
      <c r="BI206" s="17">
        <v>1.3888888888888889E-3</v>
      </c>
      <c r="BJ206" s="17">
        <v>1.3888888888888889E-3</v>
      </c>
      <c r="BK206" s="17">
        <v>1.3888888888888889E-3</v>
      </c>
      <c r="BL206" s="17">
        <v>1.3888888888888889E-3</v>
      </c>
      <c r="BM206" s="17">
        <v>1.3888888888888889E-3</v>
      </c>
      <c r="BN206" s="17">
        <v>1.3888888888888889E-3</v>
      </c>
      <c r="BO206" s="17">
        <v>1.3888888888888889E-3</v>
      </c>
      <c r="BP206" s="17">
        <f t="shared" si="38"/>
        <v>4.5421511627906976E-4</v>
      </c>
      <c r="BQ206" s="17">
        <f t="shared" si="39"/>
        <v>4.5421511627906976E-4</v>
      </c>
    </row>
    <row r="207" spans="1:69" x14ac:dyDescent="0.25">
      <c r="A207" s="1">
        <f t="shared" si="40"/>
        <v>41</v>
      </c>
      <c r="B207" s="2">
        <f t="shared" si="41"/>
        <v>10</v>
      </c>
      <c r="C207" s="2">
        <f t="shared" si="42"/>
        <v>2021</v>
      </c>
      <c r="D207" s="48">
        <v>44482</v>
      </c>
      <c r="E207" t="s">
        <v>46</v>
      </c>
      <c r="F207" t="s">
        <v>36</v>
      </c>
      <c r="G207" s="47">
        <v>0.3125</v>
      </c>
      <c r="H207">
        <v>7.5</v>
      </c>
      <c r="I207">
        <v>722</v>
      </c>
      <c r="J207">
        <v>0</v>
      </c>
      <c r="K207" s="47">
        <v>0</v>
      </c>
      <c r="L207">
        <v>0</v>
      </c>
      <c r="M207" s="47">
        <v>0</v>
      </c>
      <c r="N207">
        <v>29</v>
      </c>
      <c r="O207">
        <v>0</v>
      </c>
      <c r="P207" s="47">
        <v>0</v>
      </c>
      <c r="Q207">
        <v>49</v>
      </c>
      <c r="R207">
        <v>688</v>
      </c>
      <c r="S207">
        <v>0</v>
      </c>
      <c r="T207" s="15">
        <f t="shared" si="43"/>
        <v>0.3125</v>
      </c>
      <c r="U207" s="16">
        <f t="shared" si="44"/>
        <v>450</v>
      </c>
      <c r="V207" s="17">
        <f t="shared" si="45"/>
        <v>4.3282548476454292E-4</v>
      </c>
      <c r="W207" s="18">
        <f t="shared" si="46"/>
        <v>0.62326869806094187</v>
      </c>
      <c r="X207" s="19">
        <f t="shared" si="47"/>
        <v>4.0166204986149587</v>
      </c>
      <c r="Y207" s="17">
        <v>3.4722222222222224E-4</v>
      </c>
      <c r="Z207" s="17">
        <v>3.4722222222222224E-4</v>
      </c>
      <c r="AA207" s="17">
        <v>1.0416666666666667E-3</v>
      </c>
      <c r="AC207" s="17">
        <v>1.3888888888888889E-3</v>
      </c>
      <c r="AD207" s="17">
        <v>4.1666666666666669E-4</v>
      </c>
      <c r="AE207" s="17">
        <v>4.1666666666666669E-4</v>
      </c>
      <c r="AF207" s="17">
        <v>2.4305555555555556E-3</v>
      </c>
      <c r="AG207" s="17">
        <v>1.6203703703703703E-3</v>
      </c>
      <c r="AH207" s="17">
        <v>1.6203703703703703E-3</v>
      </c>
      <c r="AI207" s="17">
        <v>5.5555555555555556E-4</v>
      </c>
      <c r="AJ207" s="17">
        <v>5.5555555555555556E-4</v>
      </c>
      <c r="AK207" s="17">
        <v>5.5555555555555556E-4</v>
      </c>
      <c r="AL207" s="17">
        <v>5.5555555555555556E-4</v>
      </c>
      <c r="AM207" s="17"/>
      <c r="AN207" s="17"/>
      <c r="AO207" s="17"/>
      <c r="AP207" s="17">
        <v>2.0833333333333333E-3</v>
      </c>
      <c r="AQ207" s="17"/>
      <c r="AR207" s="17">
        <v>2.0833333333333333E-3</v>
      </c>
      <c r="AS207" s="17">
        <v>3.472222222222222E-3</v>
      </c>
      <c r="AT207" s="17">
        <v>3.472222222222222E-3</v>
      </c>
      <c r="AU207" s="17">
        <v>3.472222222222222E-3</v>
      </c>
      <c r="AV207" s="17">
        <v>3.472222222222222E-3</v>
      </c>
      <c r="AW207" s="17">
        <v>3.472222222222222E-3</v>
      </c>
      <c r="AX207" s="17"/>
      <c r="AY207" s="17">
        <v>4.6296296296296293E-4</v>
      </c>
      <c r="AZ207" s="17">
        <v>3.4722222222222224E-4</v>
      </c>
      <c r="BA207" s="17"/>
      <c r="BB207" s="17"/>
      <c r="BC207" s="17"/>
      <c r="BD207" s="17">
        <v>3.4722222222222224E-4</v>
      </c>
      <c r="BE207" s="17">
        <v>6.9444444444444447E-4</v>
      </c>
      <c r="BF207" s="17">
        <v>6.9444444444444447E-4</v>
      </c>
      <c r="BG207" s="17">
        <v>6.9444444444444447E-4</v>
      </c>
      <c r="BH207" s="17">
        <v>6.9444444444444447E-4</v>
      </c>
      <c r="BI207" s="17">
        <v>1.3888888888888889E-3</v>
      </c>
      <c r="BJ207" s="17">
        <v>1.3888888888888889E-3</v>
      </c>
      <c r="BK207" s="17">
        <v>1.3888888888888889E-3</v>
      </c>
      <c r="BL207" s="17">
        <v>1.3888888888888889E-3</v>
      </c>
      <c r="BM207" s="17">
        <v>1.3888888888888889E-3</v>
      </c>
      <c r="BN207" s="17">
        <v>1.3888888888888889E-3</v>
      </c>
      <c r="BO207" s="17">
        <v>1.3888888888888889E-3</v>
      </c>
      <c r="BP207" s="17">
        <f t="shared" si="38"/>
        <v>4.3282548476454292E-4</v>
      </c>
      <c r="BQ207" s="17">
        <f t="shared" si="39"/>
        <v>4.3282548476454292E-4</v>
      </c>
    </row>
    <row r="208" spans="1:69" x14ac:dyDescent="0.25">
      <c r="A208" s="1">
        <f t="shared" si="40"/>
        <v>41</v>
      </c>
      <c r="B208" s="2">
        <f t="shared" si="41"/>
        <v>10</v>
      </c>
      <c r="C208" s="2">
        <f t="shared" si="42"/>
        <v>2021</v>
      </c>
      <c r="D208" s="48">
        <v>44482</v>
      </c>
      <c r="E208" t="s">
        <v>46</v>
      </c>
      <c r="F208" t="s">
        <v>14</v>
      </c>
      <c r="G208" s="47">
        <v>0.3125</v>
      </c>
      <c r="H208">
        <v>7.5</v>
      </c>
      <c r="I208">
        <v>379</v>
      </c>
      <c r="J208">
        <v>0</v>
      </c>
      <c r="K208" s="47">
        <v>0</v>
      </c>
      <c r="L208">
        <v>0</v>
      </c>
      <c r="M208" s="47">
        <v>0</v>
      </c>
      <c r="N208">
        <v>94</v>
      </c>
      <c r="O208">
        <v>0</v>
      </c>
      <c r="P208" s="47">
        <v>0</v>
      </c>
      <c r="Q208">
        <v>35</v>
      </c>
      <c r="R208">
        <v>419</v>
      </c>
      <c r="S208">
        <v>0</v>
      </c>
      <c r="T208" s="15">
        <f t="shared" si="43"/>
        <v>0.3125</v>
      </c>
      <c r="U208" s="16">
        <f t="shared" si="44"/>
        <v>450</v>
      </c>
      <c r="V208" s="17">
        <f t="shared" si="45"/>
        <v>8.2453825857519791E-4</v>
      </c>
      <c r="W208" s="18">
        <f t="shared" si="46"/>
        <v>1.187335092348285</v>
      </c>
      <c r="X208" s="19">
        <f t="shared" si="47"/>
        <v>24.802110817941951</v>
      </c>
      <c r="Y208" s="17">
        <v>3.4722222222222224E-4</v>
      </c>
      <c r="Z208" s="17">
        <v>3.4722222222222224E-4</v>
      </c>
      <c r="AA208" s="17">
        <v>1.0416666666666667E-3</v>
      </c>
      <c r="AC208" s="17">
        <v>1.3888888888888889E-3</v>
      </c>
      <c r="AD208" s="17">
        <v>4.1666666666666669E-4</v>
      </c>
      <c r="AE208" s="17">
        <v>4.1666666666666669E-4</v>
      </c>
      <c r="AF208" s="17">
        <v>2.4305555555555556E-3</v>
      </c>
      <c r="AG208" s="17">
        <v>1.6203703703703703E-3</v>
      </c>
      <c r="AH208" s="17">
        <v>1.6203703703703703E-3</v>
      </c>
      <c r="AI208" s="17">
        <v>5.5555555555555556E-4</v>
      </c>
      <c r="AJ208" s="17">
        <v>5.5555555555555556E-4</v>
      </c>
      <c r="AK208" s="17">
        <v>5.5555555555555556E-4</v>
      </c>
      <c r="AL208" s="17">
        <v>5.5555555555555556E-4</v>
      </c>
      <c r="AM208" s="17"/>
      <c r="AN208" s="17"/>
      <c r="AO208" s="17"/>
      <c r="AP208" s="17">
        <v>2.0833333333333333E-3</v>
      </c>
      <c r="AQ208" s="17"/>
      <c r="AR208" s="17">
        <v>2.0833333333333333E-3</v>
      </c>
      <c r="AS208" s="17">
        <v>3.472222222222222E-3</v>
      </c>
      <c r="AT208" s="17">
        <v>3.472222222222222E-3</v>
      </c>
      <c r="AU208" s="17">
        <v>3.472222222222222E-3</v>
      </c>
      <c r="AV208" s="17">
        <v>3.472222222222222E-3</v>
      </c>
      <c r="AW208" s="17">
        <v>3.472222222222222E-3</v>
      </c>
      <c r="AX208" s="17"/>
      <c r="AY208" s="17">
        <v>4.6296296296296293E-4</v>
      </c>
      <c r="AZ208" s="17">
        <v>3.4722222222222224E-4</v>
      </c>
      <c r="BA208" s="17"/>
      <c r="BB208" s="17"/>
      <c r="BC208" s="17"/>
      <c r="BD208" s="17">
        <v>3.4722222222222224E-4</v>
      </c>
      <c r="BE208" s="17">
        <v>6.9444444444444447E-4</v>
      </c>
      <c r="BF208" s="17">
        <v>6.9444444444444447E-4</v>
      </c>
      <c r="BG208" s="17">
        <v>6.9444444444444447E-4</v>
      </c>
      <c r="BH208" s="17">
        <v>6.9444444444444447E-4</v>
      </c>
      <c r="BI208" s="17">
        <v>1.3888888888888889E-3</v>
      </c>
      <c r="BJ208" s="17">
        <v>1.3888888888888889E-3</v>
      </c>
      <c r="BK208" s="17">
        <v>1.3888888888888889E-3</v>
      </c>
      <c r="BL208" s="17">
        <v>1.3888888888888889E-3</v>
      </c>
      <c r="BM208" s="17">
        <v>1.3888888888888889E-3</v>
      </c>
      <c r="BN208" s="17">
        <v>1.3888888888888889E-3</v>
      </c>
      <c r="BO208" s="17">
        <v>1.3888888888888889E-3</v>
      </c>
      <c r="BP208" s="17">
        <f t="shared" si="38"/>
        <v>8.2453825857519791E-4</v>
      </c>
      <c r="BQ208" s="17">
        <f t="shared" si="39"/>
        <v>8.2453825857519791E-4</v>
      </c>
    </row>
    <row r="209" spans="1:69" x14ac:dyDescent="0.25">
      <c r="A209" s="1">
        <f t="shared" si="40"/>
        <v>41</v>
      </c>
      <c r="B209" s="2">
        <f t="shared" si="41"/>
        <v>10</v>
      </c>
      <c r="C209" s="2">
        <f t="shared" si="42"/>
        <v>2021</v>
      </c>
      <c r="D209" s="48">
        <v>44482</v>
      </c>
      <c r="E209" t="s">
        <v>47</v>
      </c>
      <c r="F209" t="s">
        <v>10</v>
      </c>
      <c r="G209" s="47">
        <v>0.33333333333333331</v>
      </c>
      <c r="H209">
        <v>8</v>
      </c>
      <c r="I209">
        <v>640</v>
      </c>
      <c r="J209">
        <v>0</v>
      </c>
      <c r="K209" s="47">
        <v>0</v>
      </c>
      <c r="L209">
        <v>0.33</v>
      </c>
      <c r="M209" s="47">
        <v>1.3888888888888888E-2</v>
      </c>
      <c r="N209">
        <v>8</v>
      </c>
      <c r="O209">
        <v>0</v>
      </c>
      <c r="P209" s="47">
        <v>0</v>
      </c>
      <c r="Q209">
        <v>35</v>
      </c>
      <c r="R209">
        <v>1020</v>
      </c>
      <c r="S209">
        <v>0</v>
      </c>
      <c r="T209" s="15">
        <f t="shared" si="43"/>
        <v>0.33333333333333331</v>
      </c>
      <c r="U209" s="16">
        <f t="shared" si="44"/>
        <v>479.99999999999994</v>
      </c>
      <c r="V209" s="17">
        <f t="shared" si="45"/>
        <v>5.2083333333333333E-4</v>
      </c>
      <c r="W209" s="18">
        <f t="shared" si="46"/>
        <v>0.74999999999999989</v>
      </c>
      <c r="X209" s="19">
        <f t="shared" si="47"/>
        <v>1.25</v>
      </c>
      <c r="Y209" s="17">
        <v>3.4722222222222224E-4</v>
      </c>
      <c r="Z209" s="17">
        <v>3.4722222222222224E-4</v>
      </c>
      <c r="AA209" s="17">
        <v>1.0416666666666667E-3</v>
      </c>
      <c r="AC209" s="17">
        <v>1.3888888888888889E-3</v>
      </c>
      <c r="AD209" s="17">
        <v>4.1666666666666669E-4</v>
      </c>
      <c r="AE209" s="17">
        <v>4.1666666666666669E-4</v>
      </c>
      <c r="AF209" s="17">
        <v>2.4305555555555556E-3</v>
      </c>
      <c r="AG209" s="17">
        <v>1.6203703703703703E-3</v>
      </c>
      <c r="AH209" s="17">
        <v>1.6203703703703703E-3</v>
      </c>
      <c r="AI209" s="17">
        <v>5.5555555555555556E-4</v>
      </c>
      <c r="AJ209" s="17">
        <v>5.5555555555555556E-4</v>
      </c>
      <c r="AK209" s="17">
        <v>5.5555555555555556E-4</v>
      </c>
      <c r="AL209" s="17">
        <v>5.5555555555555556E-4</v>
      </c>
      <c r="AM209" s="17"/>
      <c r="AN209" s="17"/>
      <c r="AO209" s="17"/>
      <c r="AP209" s="17">
        <v>2.0833333333333333E-3</v>
      </c>
      <c r="AQ209" s="17"/>
      <c r="AR209" s="17">
        <v>2.0833333333333333E-3</v>
      </c>
      <c r="AS209" s="17">
        <v>3.472222222222222E-3</v>
      </c>
      <c r="AT209" s="17">
        <v>3.472222222222222E-3</v>
      </c>
      <c r="AU209" s="17">
        <v>3.472222222222222E-3</v>
      </c>
      <c r="AV209" s="17">
        <v>3.472222222222222E-3</v>
      </c>
      <c r="AW209" s="17">
        <v>3.472222222222222E-3</v>
      </c>
      <c r="AX209" s="17"/>
      <c r="AY209" s="17">
        <v>4.6296296296296293E-4</v>
      </c>
      <c r="AZ209" s="17">
        <v>3.4722222222222224E-4</v>
      </c>
      <c r="BA209" s="17"/>
      <c r="BB209" s="17"/>
      <c r="BC209" s="17"/>
      <c r="BD209" s="17">
        <v>3.4722222222222224E-4</v>
      </c>
      <c r="BE209" s="17">
        <v>6.9444444444444447E-4</v>
      </c>
      <c r="BF209" s="17">
        <v>6.9444444444444447E-4</v>
      </c>
      <c r="BG209" s="17">
        <v>6.9444444444444447E-4</v>
      </c>
      <c r="BH209" s="17">
        <v>6.9444444444444447E-4</v>
      </c>
      <c r="BI209" s="17">
        <v>1.3888888888888889E-3</v>
      </c>
      <c r="BJ209" s="17">
        <v>1.3888888888888889E-3</v>
      </c>
      <c r="BK209" s="17">
        <v>1.3888888888888889E-3</v>
      </c>
      <c r="BL209" s="17">
        <v>1.3888888888888889E-3</v>
      </c>
      <c r="BM209" s="17">
        <v>1.3888888888888889E-3</v>
      </c>
      <c r="BN209" s="17">
        <v>1.3888888888888889E-3</v>
      </c>
      <c r="BO209" s="17">
        <v>1.3888888888888889E-3</v>
      </c>
      <c r="BP209" s="17">
        <f t="shared" si="38"/>
        <v>5.2083333333333333E-4</v>
      </c>
      <c r="BQ209" s="17">
        <f t="shared" si="39"/>
        <v>5.2083333333333333E-4</v>
      </c>
    </row>
    <row r="210" spans="1:69" x14ac:dyDescent="0.25">
      <c r="A210" s="1">
        <f t="shared" si="40"/>
        <v>41</v>
      </c>
      <c r="B210" s="2">
        <f t="shared" si="41"/>
        <v>10</v>
      </c>
      <c r="C210" s="2">
        <f t="shared" si="42"/>
        <v>2021</v>
      </c>
      <c r="D210" s="48">
        <v>44482</v>
      </c>
      <c r="E210" t="s">
        <v>47</v>
      </c>
      <c r="F210" t="s">
        <v>12</v>
      </c>
      <c r="G210" s="47">
        <v>0.33333333333333331</v>
      </c>
      <c r="H210">
        <v>8</v>
      </c>
      <c r="I210">
        <v>662</v>
      </c>
      <c r="J210">
        <v>0</v>
      </c>
      <c r="K210" s="47">
        <v>0</v>
      </c>
      <c r="L210">
        <v>0</v>
      </c>
      <c r="M210" s="47">
        <v>0</v>
      </c>
      <c r="N210">
        <v>11</v>
      </c>
      <c r="O210">
        <v>1</v>
      </c>
      <c r="P210" s="47">
        <v>4.1666666666666664E-2</v>
      </c>
      <c r="Q210">
        <v>0</v>
      </c>
      <c r="R210">
        <v>0</v>
      </c>
      <c r="S210">
        <v>0</v>
      </c>
      <c r="T210" s="15">
        <f t="shared" si="43"/>
        <v>0.29166666666666663</v>
      </c>
      <c r="U210" s="16">
        <f t="shared" si="44"/>
        <v>419.99999999999994</v>
      </c>
      <c r="V210" s="17">
        <f t="shared" si="45"/>
        <v>4.4058408862034234E-4</v>
      </c>
      <c r="W210" s="18">
        <f t="shared" si="46"/>
        <v>0.63444108761329299</v>
      </c>
      <c r="X210" s="19">
        <f t="shared" si="47"/>
        <v>1.661631419939577</v>
      </c>
      <c r="Y210" s="17">
        <v>3.4722222222222224E-4</v>
      </c>
      <c r="Z210" s="17">
        <v>3.4722222222222224E-4</v>
      </c>
      <c r="AA210" s="17">
        <v>1.0416666666666667E-3</v>
      </c>
      <c r="AC210" s="17">
        <v>1.3888888888888889E-3</v>
      </c>
      <c r="AD210" s="17">
        <v>4.1666666666666669E-4</v>
      </c>
      <c r="AE210" s="17">
        <v>4.1666666666666669E-4</v>
      </c>
      <c r="AF210" s="17">
        <v>2.4305555555555556E-3</v>
      </c>
      <c r="AG210" s="17">
        <v>1.6203703703703703E-3</v>
      </c>
      <c r="AH210" s="17">
        <v>1.6203703703703703E-3</v>
      </c>
      <c r="AI210" s="17">
        <v>5.5555555555555556E-4</v>
      </c>
      <c r="AJ210" s="17">
        <v>5.5555555555555556E-4</v>
      </c>
      <c r="AK210" s="17">
        <v>5.5555555555555556E-4</v>
      </c>
      <c r="AL210" s="17">
        <v>5.5555555555555556E-4</v>
      </c>
      <c r="AM210" s="17"/>
      <c r="AN210" s="17"/>
      <c r="AO210" s="17"/>
      <c r="AP210" s="17">
        <v>2.0833333333333333E-3</v>
      </c>
      <c r="AQ210" s="17"/>
      <c r="AR210" s="17">
        <v>2.0833333333333333E-3</v>
      </c>
      <c r="AS210" s="17">
        <v>3.472222222222222E-3</v>
      </c>
      <c r="AT210" s="17">
        <v>3.472222222222222E-3</v>
      </c>
      <c r="AU210" s="17">
        <v>3.472222222222222E-3</v>
      </c>
      <c r="AV210" s="17">
        <v>3.472222222222222E-3</v>
      </c>
      <c r="AW210" s="17">
        <v>3.472222222222222E-3</v>
      </c>
      <c r="AX210" s="17"/>
      <c r="AY210" s="17">
        <v>4.6296296296296293E-4</v>
      </c>
      <c r="AZ210" s="17">
        <v>3.4722222222222224E-4</v>
      </c>
      <c r="BA210" s="17"/>
      <c r="BB210" s="17"/>
      <c r="BC210" s="17"/>
      <c r="BD210" s="17">
        <v>3.4722222222222224E-4</v>
      </c>
      <c r="BE210" s="17">
        <v>6.9444444444444447E-4</v>
      </c>
      <c r="BF210" s="17">
        <v>6.9444444444444447E-4</v>
      </c>
      <c r="BG210" s="17">
        <v>6.9444444444444447E-4</v>
      </c>
      <c r="BH210" s="17">
        <v>6.9444444444444447E-4</v>
      </c>
      <c r="BI210" s="17">
        <v>1.3888888888888889E-3</v>
      </c>
      <c r="BJ210" s="17">
        <v>1.3888888888888889E-3</v>
      </c>
      <c r="BK210" s="17">
        <v>1.3888888888888889E-3</v>
      </c>
      <c r="BL210" s="17">
        <v>1.3888888888888889E-3</v>
      </c>
      <c r="BM210" s="17">
        <v>1.3888888888888889E-3</v>
      </c>
      <c r="BN210" s="17">
        <v>1.3888888888888889E-3</v>
      </c>
      <c r="BO210" s="17">
        <v>1.3888888888888889E-3</v>
      </c>
      <c r="BP210" s="17">
        <f t="shared" si="38"/>
        <v>4.4058408862034234E-4</v>
      </c>
      <c r="BQ210" s="17">
        <f t="shared" si="39"/>
        <v>4.4058408862034234E-4</v>
      </c>
    </row>
    <row r="211" spans="1:69" x14ac:dyDescent="0.25">
      <c r="A211" s="1">
        <f t="shared" si="40"/>
        <v>41</v>
      </c>
      <c r="B211" s="2">
        <f t="shared" si="41"/>
        <v>10</v>
      </c>
      <c r="C211" s="2">
        <f t="shared" si="42"/>
        <v>2021</v>
      </c>
      <c r="D211" s="48">
        <v>44482</v>
      </c>
      <c r="E211" t="s">
        <v>73</v>
      </c>
      <c r="F211" t="s">
        <v>13</v>
      </c>
      <c r="G211" s="47">
        <v>0.375</v>
      </c>
      <c r="H211">
        <v>9</v>
      </c>
      <c r="I211">
        <v>504</v>
      </c>
      <c r="J211">
        <v>0</v>
      </c>
      <c r="K211" s="47">
        <v>0</v>
      </c>
      <c r="L211">
        <v>0</v>
      </c>
      <c r="M211" s="47">
        <v>0</v>
      </c>
      <c r="N211">
        <v>20</v>
      </c>
      <c r="O211">
        <v>0</v>
      </c>
      <c r="P211" s="47">
        <v>0</v>
      </c>
      <c r="Q211">
        <v>0</v>
      </c>
      <c r="R211">
        <v>0</v>
      </c>
      <c r="S211">
        <v>0</v>
      </c>
      <c r="T211" s="15">
        <f t="shared" si="43"/>
        <v>0.375</v>
      </c>
      <c r="U211" s="16">
        <f t="shared" si="44"/>
        <v>540</v>
      </c>
      <c r="V211" s="17">
        <f t="shared" si="45"/>
        <v>7.4404761904761901E-4</v>
      </c>
      <c r="W211" s="18">
        <f t="shared" si="46"/>
        <v>1.0714285714285714</v>
      </c>
      <c r="X211" s="19">
        <f t="shared" si="47"/>
        <v>3.9682539682539684</v>
      </c>
      <c r="Y211" s="17">
        <v>3.4722222222222224E-4</v>
      </c>
      <c r="Z211" s="17">
        <v>3.4722222222222224E-4</v>
      </c>
      <c r="AA211" s="17">
        <v>1.0416666666666667E-3</v>
      </c>
      <c r="AC211" s="17">
        <v>1.3888888888888889E-3</v>
      </c>
      <c r="AD211" s="17">
        <v>4.1666666666666669E-4</v>
      </c>
      <c r="AE211" s="17">
        <v>4.1666666666666669E-4</v>
      </c>
      <c r="AF211" s="17">
        <v>2.4305555555555556E-3</v>
      </c>
      <c r="AG211" s="17">
        <v>1.6203703703703703E-3</v>
      </c>
      <c r="AH211" s="17">
        <v>1.6203703703703703E-3</v>
      </c>
      <c r="AI211" s="17">
        <v>5.5555555555555556E-4</v>
      </c>
      <c r="AJ211" s="17">
        <v>5.5555555555555556E-4</v>
      </c>
      <c r="AK211" s="17">
        <v>5.5555555555555556E-4</v>
      </c>
      <c r="AL211" s="17">
        <v>5.5555555555555556E-4</v>
      </c>
      <c r="AM211" s="17"/>
      <c r="AN211" s="17"/>
      <c r="AO211" s="17"/>
      <c r="AP211" s="17">
        <v>2.0833333333333333E-3</v>
      </c>
      <c r="AQ211" s="17"/>
      <c r="AR211" s="17">
        <v>2.0833333333333333E-3</v>
      </c>
      <c r="AS211" s="17">
        <v>3.472222222222222E-3</v>
      </c>
      <c r="AT211" s="17">
        <v>3.472222222222222E-3</v>
      </c>
      <c r="AU211" s="17">
        <v>3.472222222222222E-3</v>
      </c>
      <c r="AV211" s="17">
        <v>3.472222222222222E-3</v>
      </c>
      <c r="AW211" s="17">
        <v>3.472222222222222E-3</v>
      </c>
      <c r="AX211" s="17"/>
      <c r="AY211" s="17">
        <v>4.6296296296296293E-4</v>
      </c>
      <c r="AZ211" s="17">
        <v>3.4722222222222224E-4</v>
      </c>
      <c r="BA211" s="17"/>
      <c r="BB211" s="17"/>
      <c r="BC211" s="17"/>
      <c r="BD211" s="17">
        <v>3.4722222222222224E-4</v>
      </c>
      <c r="BE211" s="17">
        <v>6.9444444444444447E-4</v>
      </c>
      <c r="BF211" s="17">
        <v>6.9444444444444447E-4</v>
      </c>
      <c r="BG211" s="17">
        <v>6.9444444444444447E-4</v>
      </c>
      <c r="BH211" s="17">
        <v>6.9444444444444447E-4</v>
      </c>
      <c r="BI211" s="17">
        <v>1.3888888888888889E-3</v>
      </c>
      <c r="BJ211" s="17">
        <v>1.3888888888888889E-3</v>
      </c>
      <c r="BK211" s="17">
        <v>1.3888888888888889E-3</v>
      </c>
      <c r="BL211" s="17">
        <v>1.3888888888888889E-3</v>
      </c>
      <c r="BM211" s="17">
        <v>1.3888888888888889E-3</v>
      </c>
      <c r="BN211" s="17">
        <v>1.3888888888888889E-3</v>
      </c>
      <c r="BO211" s="17">
        <v>1.3888888888888889E-3</v>
      </c>
      <c r="BP211" s="17">
        <f t="shared" si="38"/>
        <v>7.4404761904761901E-4</v>
      </c>
      <c r="BQ211" s="17">
        <f t="shared" si="39"/>
        <v>7.4404761904761901E-4</v>
      </c>
    </row>
    <row r="212" spans="1:69" x14ac:dyDescent="0.25">
      <c r="A212" s="1">
        <f t="shared" si="40"/>
        <v>41</v>
      </c>
      <c r="B212" s="2">
        <f t="shared" si="41"/>
        <v>10</v>
      </c>
      <c r="C212" s="2">
        <f t="shared" si="42"/>
        <v>2021</v>
      </c>
      <c r="D212" s="48">
        <v>44482</v>
      </c>
      <c r="E212" t="s">
        <v>175</v>
      </c>
      <c r="F212" t="s">
        <v>13</v>
      </c>
      <c r="G212" s="47">
        <v>0.33333333333333331</v>
      </c>
      <c r="H212">
        <v>8</v>
      </c>
      <c r="I212">
        <v>40</v>
      </c>
      <c r="J212">
        <v>0</v>
      </c>
      <c r="K212" s="47">
        <v>0</v>
      </c>
      <c r="L212">
        <v>0</v>
      </c>
      <c r="M212" s="47">
        <v>0</v>
      </c>
      <c r="N212">
        <v>0</v>
      </c>
      <c r="O212">
        <v>0</v>
      </c>
      <c r="P212" s="47">
        <v>0</v>
      </c>
      <c r="Q212">
        <v>0</v>
      </c>
      <c r="R212">
        <v>0</v>
      </c>
      <c r="S212">
        <v>0</v>
      </c>
      <c r="T212" s="15">
        <f t="shared" si="43"/>
        <v>0.33333333333333331</v>
      </c>
      <c r="U212" s="16">
        <f t="shared" si="44"/>
        <v>479.99999999999994</v>
      </c>
      <c r="V212" s="17">
        <f t="shared" si="45"/>
        <v>8.3333333333333332E-3</v>
      </c>
      <c r="W212" s="18">
        <f t="shared" si="46"/>
        <v>11.999999999999998</v>
      </c>
      <c r="X212" s="19">
        <f t="shared" si="47"/>
        <v>0</v>
      </c>
      <c r="Y212" s="17">
        <v>3.4722222222222224E-4</v>
      </c>
      <c r="Z212" s="17">
        <v>3.4722222222222224E-4</v>
      </c>
      <c r="AA212" s="17">
        <v>1.0416666666666667E-3</v>
      </c>
      <c r="AC212" s="17">
        <v>1.3888888888888889E-3</v>
      </c>
      <c r="AD212" s="17">
        <v>4.1666666666666669E-4</v>
      </c>
      <c r="AE212" s="17">
        <v>4.1666666666666669E-4</v>
      </c>
      <c r="AF212" s="17">
        <v>2.4305555555555556E-3</v>
      </c>
      <c r="AG212" s="17">
        <v>1.6203703703703703E-3</v>
      </c>
      <c r="AH212" s="17">
        <v>1.6203703703703703E-3</v>
      </c>
      <c r="AI212" s="17">
        <v>5.5555555555555556E-4</v>
      </c>
      <c r="AJ212" s="17">
        <v>5.5555555555555556E-4</v>
      </c>
      <c r="AK212" s="17">
        <v>5.5555555555555556E-4</v>
      </c>
      <c r="AL212" s="17">
        <v>5.5555555555555556E-4</v>
      </c>
      <c r="AM212" s="17"/>
      <c r="AN212" s="17"/>
      <c r="AO212" s="17"/>
      <c r="AP212" s="17">
        <v>2.0833333333333333E-3</v>
      </c>
      <c r="AQ212" s="17"/>
      <c r="AR212" s="17">
        <v>2.0833333333333333E-3</v>
      </c>
      <c r="AS212" s="17">
        <v>3.472222222222222E-3</v>
      </c>
      <c r="AT212" s="17">
        <v>3.472222222222222E-3</v>
      </c>
      <c r="AU212" s="17">
        <v>3.472222222222222E-3</v>
      </c>
      <c r="AV212" s="17">
        <v>3.472222222222222E-3</v>
      </c>
      <c r="AW212" s="17">
        <v>3.472222222222222E-3</v>
      </c>
      <c r="AX212" s="17"/>
      <c r="AY212" s="17">
        <v>4.6296296296296293E-4</v>
      </c>
      <c r="AZ212" s="17">
        <v>3.4722222222222224E-4</v>
      </c>
      <c r="BA212" s="17"/>
      <c r="BB212" s="17"/>
      <c r="BC212" s="17"/>
      <c r="BD212" s="17">
        <v>3.4722222222222224E-4</v>
      </c>
      <c r="BE212" s="17">
        <v>6.9444444444444447E-4</v>
      </c>
      <c r="BF212" s="17">
        <v>6.9444444444444447E-4</v>
      </c>
      <c r="BG212" s="17">
        <v>6.9444444444444447E-4</v>
      </c>
      <c r="BH212" s="17">
        <v>6.9444444444444447E-4</v>
      </c>
      <c r="BI212" s="17">
        <v>1.3888888888888889E-3</v>
      </c>
      <c r="BJ212" s="17">
        <v>1.3888888888888889E-3</v>
      </c>
      <c r="BK212" s="17">
        <v>1.3888888888888889E-3</v>
      </c>
      <c r="BL212" s="17">
        <v>1.3888888888888889E-3</v>
      </c>
      <c r="BM212" s="17">
        <v>1.3888888888888889E-3</v>
      </c>
      <c r="BN212" s="17">
        <v>1.3888888888888889E-3</v>
      </c>
      <c r="BO212" s="17">
        <v>1.3888888888888889E-3</v>
      </c>
      <c r="BP212" s="17">
        <f t="shared" si="38"/>
        <v>8.3333333333333332E-3</v>
      </c>
      <c r="BQ212" s="17">
        <f t="shared" si="39"/>
        <v>8.3333333333333332E-3</v>
      </c>
    </row>
    <row r="213" spans="1:69" x14ac:dyDescent="0.25">
      <c r="A213" s="1">
        <f t="shared" si="40"/>
        <v>41</v>
      </c>
      <c r="B213" s="2">
        <f t="shared" si="41"/>
        <v>10</v>
      </c>
      <c r="C213" s="2">
        <f t="shared" si="42"/>
        <v>2021</v>
      </c>
      <c r="D213" s="48">
        <v>44482</v>
      </c>
      <c r="E213" t="s">
        <v>55</v>
      </c>
      <c r="F213" t="s">
        <v>13</v>
      </c>
      <c r="G213" s="47">
        <v>3.125E-2</v>
      </c>
      <c r="H213">
        <v>0.75</v>
      </c>
      <c r="I213">
        <v>8</v>
      </c>
      <c r="J213">
        <v>0</v>
      </c>
      <c r="K213" s="47">
        <v>0</v>
      </c>
      <c r="L213">
        <v>0</v>
      </c>
      <c r="M213" s="47">
        <v>0</v>
      </c>
      <c r="N213">
        <v>0</v>
      </c>
      <c r="O213">
        <v>0</v>
      </c>
      <c r="P213" s="47">
        <v>0</v>
      </c>
      <c r="Q213">
        <v>0</v>
      </c>
      <c r="R213">
        <v>0</v>
      </c>
      <c r="S213">
        <v>0</v>
      </c>
      <c r="T213" s="15">
        <f t="shared" si="43"/>
        <v>3.125E-2</v>
      </c>
      <c r="U213" s="16">
        <f t="shared" si="44"/>
        <v>45</v>
      </c>
      <c r="V213" s="17">
        <f t="shared" si="45"/>
        <v>3.90625E-3</v>
      </c>
      <c r="W213" s="18">
        <f t="shared" si="46"/>
        <v>5.625</v>
      </c>
      <c r="X213" s="19">
        <f t="shared" si="47"/>
        <v>0</v>
      </c>
      <c r="Y213" s="17">
        <v>3.4722222222222224E-4</v>
      </c>
      <c r="Z213" s="17">
        <v>3.4722222222222224E-4</v>
      </c>
      <c r="AA213" s="17">
        <v>1.0416666666666667E-3</v>
      </c>
      <c r="AC213" s="17">
        <v>1.3888888888888889E-3</v>
      </c>
      <c r="AD213" s="17">
        <v>4.1666666666666669E-4</v>
      </c>
      <c r="AE213" s="17">
        <v>4.1666666666666669E-4</v>
      </c>
      <c r="AF213" s="17">
        <v>2.4305555555555556E-3</v>
      </c>
      <c r="AG213" s="17">
        <v>1.6203703703703703E-3</v>
      </c>
      <c r="AH213" s="17">
        <v>1.6203703703703703E-3</v>
      </c>
      <c r="AI213" s="17">
        <v>5.5555555555555556E-4</v>
      </c>
      <c r="AJ213" s="17">
        <v>5.5555555555555556E-4</v>
      </c>
      <c r="AK213" s="17">
        <v>5.5555555555555556E-4</v>
      </c>
      <c r="AL213" s="17">
        <v>5.5555555555555556E-4</v>
      </c>
      <c r="AM213" s="17"/>
      <c r="AN213" s="17"/>
      <c r="AO213" s="17"/>
      <c r="AP213" s="17">
        <v>2.0833333333333333E-3</v>
      </c>
      <c r="AQ213" s="17"/>
      <c r="AR213" s="17">
        <v>2.0833333333333333E-3</v>
      </c>
      <c r="AS213" s="17">
        <v>3.472222222222222E-3</v>
      </c>
      <c r="AT213" s="17">
        <v>3.472222222222222E-3</v>
      </c>
      <c r="AU213" s="17">
        <v>3.472222222222222E-3</v>
      </c>
      <c r="AV213" s="17">
        <v>3.472222222222222E-3</v>
      </c>
      <c r="AW213" s="17">
        <v>3.472222222222222E-3</v>
      </c>
      <c r="AX213" s="17"/>
      <c r="AY213" s="17">
        <v>4.6296296296296293E-4</v>
      </c>
      <c r="AZ213" s="17">
        <v>3.4722222222222224E-4</v>
      </c>
      <c r="BA213" s="17"/>
      <c r="BB213" s="17"/>
      <c r="BC213" s="17"/>
      <c r="BD213" s="17">
        <v>3.4722222222222224E-4</v>
      </c>
      <c r="BE213" s="17">
        <v>6.9444444444444447E-4</v>
      </c>
      <c r="BF213" s="17">
        <v>6.9444444444444447E-4</v>
      </c>
      <c r="BG213" s="17">
        <v>6.9444444444444447E-4</v>
      </c>
      <c r="BH213" s="17">
        <v>6.9444444444444447E-4</v>
      </c>
      <c r="BI213" s="17">
        <v>1.3888888888888889E-3</v>
      </c>
      <c r="BJ213" s="17">
        <v>1.3888888888888889E-3</v>
      </c>
      <c r="BK213" s="17">
        <v>1.3888888888888889E-3</v>
      </c>
      <c r="BL213" s="17">
        <v>1.3888888888888889E-3</v>
      </c>
      <c r="BM213" s="17">
        <v>1.3888888888888889E-3</v>
      </c>
      <c r="BN213" s="17">
        <v>1.3888888888888889E-3</v>
      </c>
      <c r="BO213" s="17">
        <v>1.3888888888888889E-3</v>
      </c>
      <c r="BP213" s="17">
        <f t="shared" si="38"/>
        <v>3.90625E-3</v>
      </c>
      <c r="BQ213" s="17">
        <f t="shared" si="39"/>
        <v>3.90625E-3</v>
      </c>
    </row>
    <row r="214" spans="1:69" x14ac:dyDescent="0.25">
      <c r="A214" s="1">
        <f t="shared" si="40"/>
        <v>41</v>
      </c>
      <c r="B214" s="2">
        <f t="shared" si="41"/>
        <v>10</v>
      </c>
      <c r="C214" s="2">
        <f t="shared" si="42"/>
        <v>2021</v>
      </c>
      <c r="D214" s="48">
        <v>44482</v>
      </c>
      <c r="E214" t="s">
        <v>55</v>
      </c>
      <c r="F214" t="s">
        <v>13</v>
      </c>
      <c r="G214" s="47">
        <v>0.33333333333333331</v>
      </c>
      <c r="H214">
        <v>8</v>
      </c>
      <c r="I214">
        <v>142</v>
      </c>
      <c r="J214">
        <v>0</v>
      </c>
      <c r="K214" s="47">
        <v>0</v>
      </c>
      <c r="L214">
        <v>0</v>
      </c>
      <c r="M214" s="47">
        <v>0</v>
      </c>
      <c r="N214">
        <v>24</v>
      </c>
      <c r="O214">
        <v>0</v>
      </c>
      <c r="P214" s="47">
        <v>0</v>
      </c>
      <c r="Q214">
        <v>0</v>
      </c>
      <c r="R214">
        <v>0</v>
      </c>
      <c r="S214">
        <v>0</v>
      </c>
      <c r="T214" s="15">
        <f t="shared" si="43"/>
        <v>0.33333333333333331</v>
      </c>
      <c r="U214" s="16">
        <f t="shared" si="44"/>
        <v>479.99999999999994</v>
      </c>
      <c r="V214" s="17">
        <f t="shared" si="45"/>
        <v>2.3474178403755869E-3</v>
      </c>
      <c r="W214" s="18">
        <f t="shared" si="46"/>
        <v>3.3802816901408446</v>
      </c>
      <c r="X214" s="19">
        <f t="shared" si="47"/>
        <v>16.901408450704224</v>
      </c>
      <c r="Y214" s="17">
        <v>3.4722222222222224E-4</v>
      </c>
      <c r="Z214" s="17">
        <v>3.4722222222222224E-4</v>
      </c>
      <c r="AA214" s="17">
        <v>1.0416666666666667E-3</v>
      </c>
      <c r="AC214" s="17">
        <v>1.3888888888888889E-3</v>
      </c>
      <c r="AD214" s="17">
        <v>4.1666666666666669E-4</v>
      </c>
      <c r="AE214" s="17">
        <v>4.1666666666666669E-4</v>
      </c>
      <c r="AF214" s="17">
        <v>2.4305555555555556E-3</v>
      </c>
      <c r="AG214" s="17">
        <v>1.6203703703703703E-3</v>
      </c>
      <c r="AH214" s="17">
        <v>1.6203703703703703E-3</v>
      </c>
      <c r="AI214" s="17">
        <v>5.5555555555555556E-4</v>
      </c>
      <c r="AJ214" s="17">
        <v>5.5555555555555556E-4</v>
      </c>
      <c r="AK214" s="17">
        <v>5.5555555555555556E-4</v>
      </c>
      <c r="AL214" s="17">
        <v>5.5555555555555556E-4</v>
      </c>
      <c r="AM214" s="17"/>
      <c r="AN214" s="17"/>
      <c r="AO214" s="17"/>
      <c r="AP214" s="17">
        <v>2.0833333333333333E-3</v>
      </c>
      <c r="AQ214" s="17"/>
      <c r="AR214" s="17">
        <v>2.0833333333333333E-3</v>
      </c>
      <c r="AS214" s="17">
        <v>3.472222222222222E-3</v>
      </c>
      <c r="AT214" s="17">
        <v>3.472222222222222E-3</v>
      </c>
      <c r="AU214" s="17">
        <v>3.472222222222222E-3</v>
      </c>
      <c r="AV214" s="17">
        <v>3.472222222222222E-3</v>
      </c>
      <c r="AW214" s="17">
        <v>3.472222222222222E-3</v>
      </c>
      <c r="AX214" s="17"/>
      <c r="AY214" s="17">
        <v>4.6296296296296293E-4</v>
      </c>
      <c r="AZ214" s="17">
        <v>3.4722222222222224E-4</v>
      </c>
      <c r="BA214" s="17"/>
      <c r="BB214" s="17"/>
      <c r="BC214" s="17"/>
      <c r="BD214" s="17">
        <v>3.4722222222222224E-4</v>
      </c>
      <c r="BE214" s="17">
        <v>6.9444444444444447E-4</v>
      </c>
      <c r="BF214" s="17">
        <v>6.9444444444444447E-4</v>
      </c>
      <c r="BG214" s="17">
        <v>6.9444444444444447E-4</v>
      </c>
      <c r="BH214" s="17">
        <v>6.9444444444444447E-4</v>
      </c>
      <c r="BI214" s="17">
        <v>1.3888888888888889E-3</v>
      </c>
      <c r="BJ214" s="17">
        <v>1.3888888888888889E-3</v>
      </c>
      <c r="BK214" s="17">
        <v>1.3888888888888889E-3</v>
      </c>
      <c r="BL214" s="17">
        <v>1.3888888888888889E-3</v>
      </c>
      <c r="BM214" s="17">
        <v>1.3888888888888889E-3</v>
      </c>
      <c r="BN214" s="17">
        <v>1.3888888888888889E-3</v>
      </c>
      <c r="BO214" s="17">
        <v>1.3888888888888889E-3</v>
      </c>
      <c r="BP214" s="17">
        <f t="shared" si="38"/>
        <v>2.3474178403755869E-3</v>
      </c>
      <c r="BQ214" s="17">
        <f t="shared" si="39"/>
        <v>2.3474178403755869E-3</v>
      </c>
    </row>
    <row r="215" spans="1:69" x14ac:dyDescent="0.25">
      <c r="A215" s="1">
        <f t="shared" si="40"/>
        <v>41</v>
      </c>
      <c r="B215" s="2">
        <f t="shared" si="41"/>
        <v>10</v>
      </c>
      <c r="C215" s="2">
        <f t="shared" si="42"/>
        <v>2021</v>
      </c>
      <c r="D215" s="48">
        <v>44482</v>
      </c>
      <c r="E215" t="s">
        <v>176</v>
      </c>
      <c r="F215" t="s">
        <v>13</v>
      </c>
      <c r="G215" s="47">
        <v>0.33333333333333331</v>
      </c>
      <c r="H215">
        <v>8</v>
      </c>
      <c r="I215">
        <v>386</v>
      </c>
      <c r="J215">
        <v>0</v>
      </c>
      <c r="K215" s="47">
        <v>0</v>
      </c>
      <c r="L215">
        <v>0</v>
      </c>
      <c r="M215" s="47">
        <v>0</v>
      </c>
      <c r="N215">
        <v>0</v>
      </c>
      <c r="O215">
        <v>0</v>
      </c>
      <c r="P215" s="47">
        <v>0</v>
      </c>
      <c r="Q215">
        <v>0</v>
      </c>
      <c r="R215">
        <v>0</v>
      </c>
      <c r="S215">
        <v>0</v>
      </c>
      <c r="T215" s="15">
        <f t="shared" si="43"/>
        <v>0.33333333333333331</v>
      </c>
      <c r="U215" s="16">
        <f t="shared" si="44"/>
        <v>479.99999999999994</v>
      </c>
      <c r="V215" s="17">
        <f t="shared" si="45"/>
        <v>8.6355785837651119E-4</v>
      </c>
      <c r="W215" s="18">
        <f t="shared" si="46"/>
        <v>1.2435233160621759</v>
      </c>
      <c r="X215" s="19">
        <f t="shared" si="47"/>
        <v>0</v>
      </c>
      <c r="Y215" s="17">
        <v>3.4722222222222224E-4</v>
      </c>
      <c r="Z215" s="17">
        <v>3.4722222222222224E-4</v>
      </c>
      <c r="AA215" s="17">
        <v>1.0416666666666667E-3</v>
      </c>
      <c r="AC215" s="17">
        <v>1.3888888888888889E-3</v>
      </c>
      <c r="AD215" s="17">
        <v>4.1666666666666669E-4</v>
      </c>
      <c r="AE215" s="17">
        <v>4.1666666666666669E-4</v>
      </c>
      <c r="AF215" s="17">
        <v>2.4305555555555556E-3</v>
      </c>
      <c r="AG215" s="17">
        <v>1.6203703703703703E-3</v>
      </c>
      <c r="AH215" s="17">
        <v>1.6203703703703703E-3</v>
      </c>
      <c r="AI215" s="17">
        <v>5.5555555555555556E-4</v>
      </c>
      <c r="AJ215" s="17">
        <v>5.5555555555555556E-4</v>
      </c>
      <c r="AK215" s="17">
        <v>5.5555555555555556E-4</v>
      </c>
      <c r="AL215" s="17">
        <v>5.5555555555555556E-4</v>
      </c>
      <c r="AM215" s="17"/>
      <c r="AN215" s="17"/>
      <c r="AO215" s="17"/>
      <c r="AP215" s="17">
        <v>2.0833333333333333E-3</v>
      </c>
      <c r="AQ215" s="17"/>
      <c r="AR215" s="17">
        <v>2.0833333333333333E-3</v>
      </c>
      <c r="AS215" s="17">
        <v>3.472222222222222E-3</v>
      </c>
      <c r="AT215" s="17">
        <v>3.472222222222222E-3</v>
      </c>
      <c r="AU215" s="17">
        <v>3.472222222222222E-3</v>
      </c>
      <c r="AV215" s="17">
        <v>3.472222222222222E-3</v>
      </c>
      <c r="AW215" s="17">
        <v>3.472222222222222E-3</v>
      </c>
      <c r="AX215" s="17"/>
      <c r="AY215" s="17">
        <v>4.6296296296296293E-4</v>
      </c>
      <c r="AZ215" s="17">
        <v>3.4722222222222224E-4</v>
      </c>
      <c r="BA215" s="17"/>
      <c r="BB215" s="17"/>
      <c r="BC215" s="17"/>
      <c r="BD215" s="17">
        <v>3.4722222222222224E-4</v>
      </c>
      <c r="BE215" s="17">
        <v>6.9444444444444447E-4</v>
      </c>
      <c r="BF215" s="17">
        <v>6.9444444444444447E-4</v>
      </c>
      <c r="BG215" s="17">
        <v>6.9444444444444447E-4</v>
      </c>
      <c r="BH215" s="17">
        <v>6.9444444444444447E-4</v>
      </c>
      <c r="BI215" s="17">
        <v>1.3888888888888889E-3</v>
      </c>
      <c r="BJ215" s="17">
        <v>1.3888888888888889E-3</v>
      </c>
      <c r="BK215" s="17">
        <v>1.3888888888888889E-3</v>
      </c>
      <c r="BL215" s="17">
        <v>1.3888888888888889E-3</v>
      </c>
      <c r="BM215" s="17">
        <v>1.3888888888888889E-3</v>
      </c>
      <c r="BN215" s="17">
        <v>1.3888888888888889E-3</v>
      </c>
      <c r="BO215" s="17">
        <v>1.3888888888888889E-3</v>
      </c>
      <c r="BP215" s="17">
        <f t="shared" si="38"/>
        <v>8.6355785837651119E-4</v>
      </c>
      <c r="BQ215" s="17">
        <f t="shared" si="39"/>
        <v>8.6355785837651119E-4</v>
      </c>
    </row>
    <row r="216" spans="1:69" x14ac:dyDescent="0.25">
      <c r="A216" s="1">
        <f t="shared" si="40"/>
        <v>41</v>
      </c>
      <c r="B216" s="2">
        <f t="shared" si="41"/>
        <v>10</v>
      </c>
      <c r="C216" s="2">
        <f t="shared" si="42"/>
        <v>2021</v>
      </c>
      <c r="D216" s="48">
        <v>44482</v>
      </c>
      <c r="E216" t="s">
        <v>77</v>
      </c>
      <c r="F216" t="s">
        <v>13</v>
      </c>
      <c r="G216" s="47">
        <v>0.125</v>
      </c>
      <c r="H216">
        <v>3</v>
      </c>
      <c r="I216">
        <v>195</v>
      </c>
      <c r="J216">
        <v>0</v>
      </c>
      <c r="K216" s="47">
        <v>0</v>
      </c>
      <c r="L216">
        <v>0</v>
      </c>
      <c r="M216" s="47">
        <v>0</v>
      </c>
      <c r="N216">
        <v>2</v>
      </c>
      <c r="O216">
        <v>0</v>
      </c>
      <c r="P216" s="47">
        <v>0</v>
      </c>
      <c r="Q216">
        <v>0</v>
      </c>
      <c r="R216">
        <v>0</v>
      </c>
      <c r="S216">
        <v>0</v>
      </c>
      <c r="T216" s="15">
        <f t="shared" si="43"/>
        <v>0.125</v>
      </c>
      <c r="U216" s="16">
        <f t="shared" si="44"/>
        <v>180</v>
      </c>
      <c r="V216" s="17">
        <f t="shared" si="45"/>
        <v>6.4102564102564103E-4</v>
      </c>
      <c r="W216" s="18">
        <f t="shared" si="46"/>
        <v>0.92307692307692313</v>
      </c>
      <c r="X216" s="19">
        <f t="shared" si="47"/>
        <v>1.0256410256410255</v>
      </c>
      <c r="Y216" s="17">
        <v>3.4722222222222224E-4</v>
      </c>
      <c r="Z216" s="17">
        <v>3.4722222222222224E-4</v>
      </c>
      <c r="AA216" s="17">
        <v>1.0416666666666667E-3</v>
      </c>
      <c r="AC216" s="17">
        <v>1.3888888888888889E-3</v>
      </c>
      <c r="AD216" s="17">
        <v>4.1666666666666669E-4</v>
      </c>
      <c r="AE216" s="17">
        <v>4.1666666666666669E-4</v>
      </c>
      <c r="AF216" s="17">
        <v>2.4305555555555556E-3</v>
      </c>
      <c r="AG216" s="17">
        <v>1.6203703703703703E-3</v>
      </c>
      <c r="AH216" s="17">
        <v>1.6203703703703703E-3</v>
      </c>
      <c r="AI216" s="17">
        <v>5.5555555555555556E-4</v>
      </c>
      <c r="AJ216" s="17">
        <v>5.5555555555555556E-4</v>
      </c>
      <c r="AK216" s="17">
        <v>5.5555555555555556E-4</v>
      </c>
      <c r="AL216" s="17">
        <v>5.5555555555555556E-4</v>
      </c>
      <c r="AM216" s="17"/>
      <c r="AN216" s="17"/>
      <c r="AO216" s="17"/>
      <c r="AP216" s="17">
        <v>2.0833333333333333E-3</v>
      </c>
      <c r="AQ216" s="17"/>
      <c r="AR216" s="17">
        <v>2.0833333333333333E-3</v>
      </c>
      <c r="AS216" s="17">
        <v>3.472222222222222E-3</v>
      </c>
      <c r="AT216" s="17">
        <v>3.472222222222222E-3</v>
      </c>
      <c r="AU216" s="17">
        <v>3.472222222222222E-3</v>
      </c>
      <c r="AV216" s="17">
        <v>3.472222222222222E-3</v>
      </c>
      <c r="AW216" s="17">
        <v>3.472222222222222E-3</v>
      </c>
      <c r="AX216" s="17"/>
      <c r="AY216" s="17">
        <v>4.6296296296296293E-4</v>
      </c>
      <c r="AZ216" s="17">
        <v>3.4722222222222224E-4</v>
      </c>
      <c r="BA216" s="17"/>
      <c r="BB216" s="17"/>
      <c r="BC216" s="17"/>
      <c r="BD216" s="17">
        <v>3.4722222222222224E-4</v>
      </c>
      <c r="BE216" s="17">
        <v>6.9444444444444447E-4</v>
      </c>
      <c r="BF216" s="17">
        <v>6.9444444444444447E-4</v>
      </c>
      <c r="BG216" s="17">
        <v>6.9444444444444447E-4</v>
      </c>
      <c r="BH216" s="17">
        <v>6.9444444444444447E-4</v>
      </c>
      <c r="BI216" s="17">
        <v>1.3888888888888889E-3</v>
      </c>
      <c r="BJ216" s="17">
        <v>1.3888888888888889E-3</v>
      </c>
      <c r="BK216" s="17">
        <v>1.3888888888888889E-3</v>
      </c>
      <c r="BL216" s="17">
        <v>1.3888888888888889E-3</v>
      </c>
      <c r="BM216" s="17">
        <v>1.3888888888888889E-3</v>
      </c>
      <c r="BN216" s="17">
        <v>1.3888888888888889E-3</v>
      </c>
      <c r="BO216" s="17">
        <v>1.3888888888888889E-3</v>
      </c>
      <c r="BP216" s="17">
        <f t="shared" si="38"/>
        <v>6.4102564102564103E-4</v>
      </c>
      <c r="BQ216" s="17">
        <f t="shared" si="39"/>
        <v>6.4102564102564103E-4</v>
      </c>
    </row>
    <row r="217" spans="1:69" x14ac:dyDescent="0.25">
      <c r="A217" s="1">
        <f t="shared" si="40"/>
        <v>41</v>
      </c>
      <c r="B217" s="2">
        <f t="shared" si="41"/>
        <v>10</v>
      </c>
      <c r="C217" s="2">
        <f t="shared" si="42"/>
        <v>2021</v>
      </c>
      <c r="D217" s="48">
        <v>44482</v>
      </c>
      <c r="E217" t="s">
        <v>77</v>
      </c>
      <c r="F217" t="s">
        <v>13</v>
      </c>
      <c r="G217" s="47">
        <v>0.29166666666666669</v>
      </c>
      <c r="H217">
        <v>7</v>
      </c>
      <c r="I217">
        <v>240</v>
      </c>
      <c r="J217">
        <v>0</v>
      </c>
      <c r="K217" s="47">
        <v>0</v>
      </c>
      <c r="L217">
        <v>0</v>
      </c>
      <c r="M217" s="47">
        <v>0</v>
      </c>
      <c r="N217">
        <v>2</v>
      </c>
      <c r="O217">
        <v>0</v>
      </c>
      <c r="P217" s="47">
        <v>0</v>
      </c>
      <c r="Q217">
        <v>0</v>
      </c>
      <c r="R217">
        <v>0</v>
      </c>
      <c r="S217">
        <v>0</v>
      </c>
      <c r="T217" s="15">
        <f t="shared" si="43"/>
        <v>0.29166666666666669</v>
      </c>
      <c r="U217" s="16">
        <f t="shared" si="44"/>
        <v>420</v>
      </c>
      <c r="V217" s="17">
        <f t="shared" si="45"/>
        <v>1.2152777777777778E-3</v>
      </c>
      <c r="W217" s="18">
        <f t="shared" si="46"/>
        <v>1.75</v>
      </c>
      <c r="X217" s="19">
        <f t="shared" si="47"/>
        <v>0.83333333333333337</v>
      </c>
      <c r="Y217" s="17">
        <v>3.4722222222222224E-4</v>
      </c>
      <c r="Z217" s="17">
        <v>3.4722222222222224E-4</v>
      </c>
      <c r="AA217" s="17">
        <v>1.0416666666666667E-3</v>
      </c>
      <c r="AC217" s="17">
        <v>1.3888888888888889E-3</v>
      </c>
      <c r="AD217" s="17">
        <v>4.1666666666666669E-4</v>
      </c>
      <c r="AE217" s="17">
        <v>4.1666666666666669E-4</v>
      </c>
      <c r="AF217" s="17">
        <v>2.4305555555555556E-3</v>
      </c>
      <c r="AG217" s="17">
        <v>1.6203703703703703E-3</v>
      </c>
      <c r="AH217" s="17">
        <v>1.6203703703703703E-3</v>
      </c>
      <c r="AI217" s="17">
        <v>5.5555555555555556E-4</v>
      </c>
      <c r="AJ217" s="17">
        <v>5.5555555555555556E-4</v>
      </c>
      <c r="AK217" s="17">
        <v>5.5555555555555556E-4</v>
      </c>
      <c r="AL217" s="17">
        <v>5.5555555555555556E-4</v>
      </c>
      <c r="AM217" s="17"/>
      <c r="AN217" s="17"/>
      <c r="AO217" s="17"/>
      <c r="AP217" s="17">
        <v>2.0833333333333333E-3</v>
      </c>
      <c r="AQ217" s="17"/>
      <c r="AR217" s="17">
        <v>2.0833333333333333E-3</v>
      </c>
      <c r="AS217" s="17">
        <v>3.472222222222222E-3</v>
      </c>
      <c r="AT217" s="17">
        <v>3.472222222222222E-3</v>
      </c>
      <c r="AU217" s="17">
        <v>3.472222222222222E-3</v>
      </c>
      <c r="AV217" s="17">
        <v>3.472222222222222E-3</v>
      </c>
      <c r="AW217" s="17">
        <v>3.472222222222222E-3</v>
      </c>
      <c r="AX217" s="17"/>
      <c r="AY217" s="17">
        <v>4.6296296296296293E-4</v>
      </c>
      <c r="AZ217" s="17">
        <v>3.4722222222222224E-4</v>
      </c>
      <c r="BA217" s="17"/>
      <c r="BB217" s="17"/>
      <c r="BC217" s="17"/>
      <c r="BD217" s="17">
        <v>3.4722222222222224E-4</v>
      </c>
      <c r="BE217" s="17">
        <v>6.9444444444444447E-4</v>
      </c>
      <c r="BF217" s="17">
        <v>6.9444444444444447E-4</v>
      </c>
      <c r="BG217" s="17">
        <v>6.9444444444444447E-4</v>
      </c>
      <c r="BH217" s="17">
        <v>6.9444444444444447E-4</v>
      </c>
      <c r="BI217" s="17">
        <v>1.3888888888888889E-3</v>
      </c>
      <c r="BJ217" s="17">
        <v>1.3888888888888889E-3</v>
      </c>
      <c r="BK217" s="17">
        <v>1.3888888888888889E-3</v>
      </c>
      <c r="BL217" s="17">
        <v>1.3888888888888889E-3</v>
      </c>
      <c r="BM217" s="17">
        <v>1.3888888888888889E-3</v>
      </c>
      <c r="BN217" s="17">
        <v>1.3888888888888889E-3</v>
      </c>
      <c r="BO217" s="17">
        <v>1.3888888888888889E-3</v>
      </c>
      <c r="BP217" s="17">
        <f t="shared" si="38"/>
        <v>1.2152777777777778E-3</v>
      </c>
      <c r="BQ217" s="17">
        <f t="shared" si="39"/>
        <v>1.2152777777777778E-3</v>
      </c>
    </row>
    <row r="218" spans="1:69" x14ac:dyDescent="0.25">
      <c r="A218" s="1">
        <f t="shared" si="40"/>
        <v>41</v>
      </c>
      <c r="B218" s="2">
        <f t="shared" si="41"/>
        <v>10</v>
      </c>
      <c r="C218" s="2">
        <f t="shared" si="42"/>
        <v>2021</v>
      </c>
      <c r="D218" s="48">
        <v>44482</v>
      </c>
      <c r="E218" t="s">
        <v>70</v>
      </c>
      <c r="F218" t="s">
        <v>13</v>
      </c>
      <c r="G218" s="47">
        <v>9.7222222222222224E-2</v>
      </c>
      <c r="H218">
        <v>2.33</v>
      </c>
      <c r="I218">
        <v>564</v>
      </c>
      <c r="J218">
        <v>0</v>
      </c>
      <c r="K218" s="47">
        <v>0</v>
      </c>
      <c r="L218">
        <v>0</v>
      </c>
      <c r="M218" s="47">
        <v>0</v>
      </c>
      <c r="N218">
        <v>60</v>
      </c>
      <c r="O218">
        <v>0</v>
      </c>
      <c r="P218" s="47">
        <v>0</v>
      </c>
      <c r="Q218">
        <v>0</v>
      </c>
      <c r="R218">
        <v>0</v>
      </c>
      <c r="S218">
        <v>0</v>
      </c>
      <c r="T218" s="15">
        <f t="shared" si="43"/>
        <v>9.7222222222222224E-2</v>
      </c>
      <c r="U218" s="16">
        <f t="shared" si="44"/>
        <v>140</v>
      </c>
      <c r="V218" s="17">
        <f t="shared" si="45"/>
        <v>1.7237982663514579E-4</v>
      </c>
      <c r="W218" s="18">
        <f t="shared" si="46"/>
        <v>0.24822695035460993</v>
      </c>
      <c r="X218" s="19">
        <f t="shared" si="47"/>
        <v>10.638297872340425</v>
      </c>
      <c r="Y218" s="17">
        <v>3.4722222222222224E-4</v>
      </c>
      <c r="Z218" s="17">
        <v>3.4722222222222224E-4</v>
      </c>
      <c r="AA218" s="17">
        <v>1.0416666666666667E-3</v>
      </c>
      <c r="AC218" s="17">
        <v>1.3888888888888889E-3</v>
      </c>
      <c r="AD218" s="17">
        <v>4.1666666666666669E-4</v>
      </c>
      <c r="AE218" s="17">
        <v>4.1666666666666669E-4</v>
      </c>
      <c r="AF218" s="17">
        <v>2.4305555555555556E-3</v>
      </c>
      <c r="AG218" s="17">
        <v>1.6203703703703703E-3</v>
      </c>
      <c r="AH218" s="17">
        <v>1.6203703703703703E-3</v>
      </c>
      <c r="AI218" s="17">
        <v>5.5555555555555556E-4</v>
      </c>
      <c r="AJ218" s="17">
        <v>5.5555555555555556E-4</v>
      </c>
      <c r="AK218" s="17">
        <v>5.5555555555555556E-4</v>
      </c>
      <c r="AL218" s="17">
        <v>5.5555555555555556E-4</v>
      </c>
      <c r="AM218" s="17"/>
      <c r="AN218" s="17"/>
      <c r="AO218" s="17"/>
      <c r="AP218" s="17">
        <v>2.0833333333333333E-3</v>
      </c>
      <c r="AQ218" s="17"/>
      <c r="AR218" s="17">
        <v>2.0833333333333333E-3</v>
      </c>
      <c r="AS218" s="17">
        <v>3.472222222222222E-3</v>
      </c>
      <c r="AT218" s="17">
        <v>3.472222222222222E-3</v>
      </c>
      <c r="AU218" s="17">
        <v>3.472222222222222E-3</v>
      </c>
      <c r="AV218" s="17">
        <v>3.472222222222222E-3</v>
      </c>
      <c r="AW218" s="17">
        <v>3.472222222222222E-3</v>
      </c>
      <c r="AX218" s="17"/>
      <c r="AY218" s="17">
        <v>4.6296296296296293E-4</v>
      </c>
      <c r="AZ218" s="17">
        <v>3.4722222222222224E-4</v>
      </c>
      <c r="BA218" s="17"/>
      <c r="BB218" s="17"/>
      <c r="BC218" s="17"/>
      <c r="BD218" s="17">
        <v>3.4722222222222224E-4</v>
      </c>
      <c r="BE218" s="17">
        <v>6.9444444444444447E-4</v>
      </c>
      <c r="BF218" s="17">
        <v>6.9444444444444447E-4</v>
      </c>
      <c r="BG218" s="17">
        <v>6.9444444444444447E-4</v>
      </c>
      <c r="BH218" s="17">
        <v>6.9444444444444447E-4</v>
      </c>
      <c r="BI218" s="17">
        <v>1.3888888888888889E-3</v>
      </c>
      <c r="BJ218" s="17">
        <v>1.3888888888888889E-3</v>
      </c>
      <c r="BK218" s="17">
        <v>1.3888888888888889E-3</v>
      </c>
      <c r="BL218" s="17">
        <v>1.3888888888888889E-3</v>
      </c>
      <c r="BM218" s="17">
        <v>1.3888888888888889E-3</v>
      </c>
      <c r="BN218" s="17">
        <v>1.3888888888888889E-3</v>
      </c>
      <c r="BO218" s="17">
        <v>1.3888888888888889E-3</v>
      </c>
      <c r="BP218" s="17">
        <f t="shared" si="38"/>
        <v>1.7237982663514579E-4</v>
      </c>
      <c r="BQ218" s="17">
        <f t="shared" si="39"/>
        <v>1.7237982663514579E-4</v>
      </c>
    </row>
    <row r="219" spans="1:69" x14ac:dyDescent="0.25">
      <c r="A219" s="1">
        <f t="shared" si="40"/>
        <v>41</v>
      </c>
      <c r="B219" s="2">
        <f t="shared" si="41"/>
        <v>10</v>
      </c>
      <c r="C219" s="2">
        <f t="shared" si="42"/>
        <v>2021</v>
      </c>
      <c r="D219" s="48">
        <v>44482</v>
      </c>
      <c r="E219" t="s">
        <v>50</v>
      </c>
      <c r="F219" t="s">
        <v>13</v>
      </c>
      <c r="G219" s="47">
        <v>0.1875</v>
      </c>
      <c r="H219">
        <v>4.5</v>
      </c>
      <c r="I219">
        <v>129</v>
      </c>
      <c r="J219">
        <v>0</v>
      </c>
      <c r="K219" s="47">
        <v>0</v>
      </c>
      <c r="L219">
        <v>0</v>
      </c>
      <c r="M219" s="47">
        <v>0</v>
      </c>
      <c r="N219">
        <v>4</v>
      </c>
      <c r="O219">
        <v>0</v>
      </c>
      <c r="P219" s="47">
        <v>0</v>
      </c>
      <c r="Q219">
        <v>0</v>
      </c>
      <c r="R219">
        <v>0</v>
      </c>
      <c r="S219">
        <v>0</v>
      </c>
      <c r="T219" s="15">
        <f t="shared" si="43"/>
        <v>0.1875</v>
      </c>
      <c r="U219" s="16">
        <f t="shared" si="44"/>
        <v>270</v>
      </c>
      <c r="V219" s="17">
        <f t="shared" si="45"/>
        <v>1.4534883720930232E-3</v>
      </c>
      <c r="W219" s="18">
        <f t="shared" si="46"/>
        <v>2.0930232558139537</v>
      </c>
      <c r="X219" s="19">
        <f t="shared" si="47"/>
        <v>3.1007751937984498</v>
      </c>
      <c r="Y219" s="17">
        <v>3.4722222222222224E-4</v>
      </c>
      <c r="Z219" s="17">
        <v>3.4722222222222224E-4</v>
      </c>
      <c r="AA219" s="17">
        <v>1.0416666666666667E-3</v>
      </c>
      <c r="AC219" s="17">
        <v>1.3888888888888889E-3</v>
      </c>
      <c r="AD219" s="17">
        <v>4.1666666666666669E-4</v>
      </c>
      <c r="AE219" s="17">
        <v>4.1666666666666669E-4</v>
      </c>
      <c r="AF219" s="17">
        <v>2.4305555555555556E-3</v>
      </c>
      <c r="AG219" s="17">
        <v>1.6203703703703703E-3</v>
      </c>
      <c r="AH219" s="17">
        <v>1.6203703703703703E-3</v>
      </c>
      <c r="AI219" s="17">
        <v>5.5555555555555556E-4</v>
      </c>
      <c r="AJ219" s="17">
        <v>5.5555555555555556E-4</v>
      </c>
      <c r="AK219" s="17">
        <v>5.5555555555555556E-4</v>
      </c>
      <c r="AL219" s="17">
        <v>5.5555555555555556E-4</v>
      </c>
      <c r="AM219" s="17"/>
      <c r="AN219" s="17"/>
      <c r="AO219" s="17"/>
      <c r="AP219" s="17">
        <v>2.0833333333333333E-3</v>
      </c>
      <c r="AQ219" s="17"/>
      <c r="AR219" s="17">
        <v>2.0833333333333333E-3</v>
      </c>
      <c r="AS219" s="17">
        <v>3.472222222222222E-3</v>
      </c>
      <c r="AT219" s="17">
        <v>3.472222222222222E-3</v>
      </c>
      <c r="AU219" s="17">
        <v>3.472222222222222E-3</v>
      </c>
      <c r="AV219" s="17">
        <v>3.472222222222222E-3</v>
      </c>
      <c r="AW219" s="17">
        <v>3.472222222222222E-3</v>
      </c>
      <c r="AX219" s="17"/>
      <c r="AY219" s="17">
        <v>4.6296296296296293E-4</v>
      </c>
      <c r="AZ219" s="17">
        <v>3.4722222222222224E-4</v>
      </c>
      <c r="BA219" s="17"/>
      <c r="BB219" s="17"/>
      <c r="BC219" s="17"/>
      <c r="BD219" s="17">
        <v>3.4722222222222224E-4</v>
      </c>
      <c r="BE219" s="17">
        <v>6.9444444444444447E-4</v>
      </c>
      <c r="BF219" s="17">
        <v>6.9444444444444447E-4</v>
      </c>
      <c r="BG219" s="17">
        <v>6.9444444444444447E-4</v>
      </c>
      <c r="BH219" s="17">
        <v>6.9444444444444447E-4</v>
      </c>
      <c r="BI219" s="17">
        <v>1.3888888888888889E-3</v>
      </c>
      <c r="BJ219" s="17">
        <v>1.3888888888888889E-3</v>
      </c>
      <c r="BK219" s="17">
        <v>1.3888888888888889E-3</v>
      </c>
      <c r="BL219" s="17">
        <v>1.3888888888888889E-3</v>
      </c>
      <c r="BM219" s="17">
        <v>1.3888888888888889E-3</v>
      </c>
      <c r="BN219" s="17">
        <v>1.3888888888888889E-3</v>
      </c>
      <c r="BO219" s="17">
        <v>1.3888888888888889E-3</v>
      </c>
      <c r="BP219" s="17">
        <f t="shared" si="38"/>
        <v>1.4534883720930232E-3</v>
      </c>
      <c r="BQ219" s="17">
        <f t="shared" si="39"/>
        <v>1.4534883720930232E-3</v>
      </c>
    </row>
    <row r="220" spans="1:69" x14ac:dyDescent="0.25">
      <c r="A220" s="1">
        <f t="shared" si="40"/>
        <v>41</v>
      </c>
      <c r="B220" s="2">
        <f t="shared" si="41"/>
        <v>10</v>
      </c>
      <c r="C220" s="2">
        <f t="shared" si="42"/>
        <v>2021</v>
      </c>
      <c r="D220" s="48">
        <v>44482</v>
      </c>
      <c r="E220" t="s">
        <v>57</v>
      </c>
      <c r="F220" t="s">
        <v>13</v>
      </c>
      <c r="G220" s="47">
        <v>0.33333333333333331</v>
      </c>
      <c r="H220">
        <v>8</v>
      </c>
      <c r="I220">
        <v>34</v>
      </c>
      <c r="J220">
        <v>0</v>
      </c>
      <c r="K220" s="47">
        <v>0</v>
      </c>
      <c r="L220">
        <v>0</v>
      </c>
      <c r="M220" s="47">
        <v>0</v>
      </c>
      <c r="N220">
        <v>4</v>
      </c>
      <c r="O220">
        <v>0</v>
      </c>
      <c r="P220" s="47">
        <v>0</v>
      </c>
      <c r="Q220">
        <v>0</v>
      </c>
      <c r="R220">
        <v>0</v>
      </c>
      <c r="S220">
        <v>0</v>
      </c>
      <c r="T220" s="15">
        <f t="shared" si="43"/>
        <v>0.33333333333333331</v>
      </c>
      <c r="U220" s="16">
        <f t="shared" si="44"/>
        <v>479.99999999999994</v>
      </c>
      <c r="V220" s="17">
        <f t="shared" si="45"/>
        <v>9.8039215686274508E-3</v>
      </c>
      <c r="W220" s="18">
        <f t="shared" si="46"/>
        <v>14.117647058823527</v>
      </c>
      <c r="X220" s="19">
        <f t="shared" si="47"/>
        <v>11.764705882352942</v>
      </c>
      <c r="Y220" s="17">
        <v>3.4722222222222224E-4</v>
      </c>
      <c r="Z220" s="17">
        <v>3.4722222222222224E-4</v>
      </c>
      <c r="AA220" s="17">
        <v>1.0416666666666667E-3</v>
      </c>
      <c r="AC220" s="17">
        <v>1.3888888888888889E-3</v>
      </c>
      <c r="AD220" s="17">
        <v>4.1666666666666669E-4</v>
      </c>
      <c r="AE220" s="17">
        <v>4.1666666666666669E-4</v>
      </c>
      <c r="AF220" s="17">
        <v>2.4305555555555556E-3</v>
      </c>
      <c r="AG220" s="17">
        <v>1.6203703703703703E-3</v>
      </c>
      <c r="AH220" s="17">
        <v>1.6203703703703703E-3</v>
      </c>
      <c r="AI220" s="17">
        <v>5.5555555555555556E-4</v>
      </c>
      <c r="AJ220" s="17">
        <v>5.5555555555555556E-4</v>
      </c>
      <c r="AK220" s="17">
        <v>5.5555555555555556E-4</v>
      </c>
      <c r="AL220" s="17">
        <v>5.5555555555555556E-4</v>
      </c>
      <c r="AM220" s="17"/>
      <c r="AN220" s="17"/>
      <c r="AO220" s="17"/>
      <c r="AP220" s="17">
        <v>2.0833333333333333E-3</v>
      </c>
      <c r="AQ220" s="17"/>
      <c r="AR220" s="17">
        <v>2.0833333333333333E-3</v>
      </c>
      <c r="AS220" s="17">
        <v>3.472222222222222E-3</v>
      </c>
      <c r="AT220" s="17">
        <v>3.472222222222222E-3</v>
      </c>
      <c r="AU220" s="17">
        <v>3.472222222222222E-3</v>
      </c>
      <c r="AV220" s="17">
        <v>3.472222222222222E-3</v>
      </c>
      <c r="AW220" s="17">
        <v>3.472222222222222E-3</v>
      </c>
      <c r="AX220" s="17"/>
      <c r="AY220" s="17">
        <v>4.6296296296296293E-4</v>
      </c>
      <c r="AZ220" s="17">
        <v>3.4722222222222224E-4</v>
      </c>
      <c r="BA220" s="17"/>
      <c r="BB220" s="17"/>
      <c r="BC220" s="17"/>
      <c r="BD220" s="17">
        <v>3.4722222222222224E-4</v>
      </c>
      <c r="BE220" s="17">
        <v>6.9444444444444447E-4</v>
      </c>
      <c r="BF220" s="17">
        <v>6.9444444444444447E-4</v>
      </c>
      <c r="BG220" s="17">
        <v>6.9444444444444447E-4</v>
      </c>
      <c r="BH220" s="17">
        <v>6.9444444444444447E-4</v>
      </c>
      <c r="BI220" s="17">
        <v>1.3888888888888889E-3</v>
      </c>
      <c r="BJ220" s="17">
        <v>1.3888888888888889E-3</v>
      </c>
      <c r="BK220" s="17">
        <v>1.3888888888888889E-3</v>
      </c>
      <c r="BL220" s="17">
        <v>1.3888888888888889E-3</v>
      </c>
      <c r="BM220" s="17">
        <v>1.3888888888888889E-3</v>
      </c>
      <c r="BN220" s="17">
        <v>1.3888888888888889E-3</v>
      </c>
      <c r="BO220" s="17">
        <v>1.3888888888888889E-3</v>
      </c>
      <c r="BP220" s="17">
        <f t="shared" si="38"/>
        <v>9.8039215686274508E-3</v>
      </c>
      <c r="BQ220" s="17">
        <f t="shared" si="39"/>
        <v>9.8039215686274508E-3</v>
      </c>
    </row>
    <row r="221" spans="1:69" x14ac:dyDescent="0.25">
      <c r="A221" s="1">
        <f t="shared" si="40"/>
        <v>41</v>
      </c>
      <c r="B221" s="2">
        <f t="shared" si="41"/>
        <v>10</v>
      </c>
      <c r="C221" s="2">
        <f t="shared" si="42"/>
        <v>2021</v>
      </c>
      <c r="D221" s="48">
        <v>44482</v>
      </c>
      <c r="E221" t="s">
        <v>53</v>
      </c>
      <c r="F221" t="s">
        <v>13</v>
      </c>
      <c r="G221" s="47">
        <v>5.2083333333333336E-2</v>
      </c>
      <c r="H221">
        <v>1.25</v>
      </c>
      <c r="I221">
        <v>71</v>
      </c>
      <c r="J221">
        <v>0</v>
      </c>
      <c r="K221" s="47">
        <v>0</v>
      </c>
      <c r="L221">
        <v>0</v>
      </c>
      <c r="M221" s="47">
        <v>0</v>
      </c>
      <c r="N221">
        <v>5</v>
      </c>
      <c r="O221">
        <v>0</v>
      </c>
      <c r="P221" s="47">
        <v>0</v>
      </c>
      <c r="Q221">
        <v>0</v>
      </c>
      <c r="R221">
        <v>0</v>
      </c>
      <c r="S221">
        <v>0</v>
      </c>
      <c r="T221" s="15">
        <f t="shared" si="43"/>
        <v>5.2083333333333336E-2</v>
      </c>
      <c r="U221" s="16">
        <f t="shared" si="44"/>
        <v>75</v>
      </c>
      <c r="V221" s="17">
        <f t="shared" si="45"/>
        <v>7.3356807511737096E-4</v>
      </c>
      <c r="W221" s="18">
        <f t="shared" si="46"/>
        <v>1.056338028169014</v>
      </c>
      <c r="X221" s="19">
        <f t="shared" si="47"/>
        <v>7.042253521126761</v>
      </c>
      <c r="Y221" s="17">
        <v>3.4722222222222224E-4</v>
      </c>
      <c r="Z221" s="17">
        <v>3.4722222222222224E-4</v>
      </c>
      <c r="AA221" s="17">
        <v>1.0416666666666667E-3</v>
      </c>
      <c r="AC221" s="17">
        <v>1.3888888888888889E-3</v>
      </c>
      <c r="AD221" s="17">
        <v>4.1666666666666669E-4</v>
      </c>
      <c r="AE221" s="17">
        <v>4.1666666666666669E-4</v>
      </c>
      <c r="AF221" s="17">
        <v>2.4305555555555556E-3</v>
      </c>
      <c r="AG221" s="17">
        <v>1.6203703703703703E-3</v>
      </c>
      <c r="AH221" s="17">
        <v>1.6203703703703703E-3</v>
      </c>
      <c r="AI221" s="17">
        <v>5.5555555555555556E-4</v>
      </c>
      <c r="AJ221" s="17">
        <v>5.5555555555555556E-4</v>
      </c>
      <c r="AK221" s="17">
        <v>5.5555555555555556E-4</v>
      </c>
      <c r="AL221" s="17">
        <v>5.5555555555555556E-4</v>
      </c>
      <c r="AM221" s="17"/>
      <c r="AN221" s="17"/>
      <c r="AO221" s="17"/>
      <c r="AP221" s="17">
        <v>2.0833333333333333E-3</v>
      </c>
      <c r="AQ221" s="17"/>
      <c r="AR221" s="17">
        <v>2.0833333333333333E-3</v>
      </c>
      <c r="AS221" s="17">
        <v>3.472222222222222E-3</v>
      </c>
      <c r="AT221" s="17">
        <v>3.472222222222222E-3</v>
      </c>
      <c r="AU221" s="17">
        <v>3.472222222222222E-3</v>
      </c>
      <c r="AV221" s="17">
        <v>3.472222222222222E-3</v>
      </c>
      <c r="AW221" s="17">
        <v>3.472222222222222E-3</v>
      </c>
      <c r="AX221" s="17"/>
      <c r="AY221" s="17">
        <v>4.6296296296296293E-4</v>
      </c>
      <c r="AZ221" s="17">
        <v>3.4722222222222224E-4</v>
      </c>
      <c r="BA221" s="17"/>
      <c r="BB221" s="17"/>
      <c r="BC221" s="17"/>
      <c r="BD221" s="17">
        <v>3.4722222222222224E-4</v>
      </c>
      <c r="BE221" s="17">
        <v>6.9444444444444447E-4</v>
      </c>
      <c r="BF221" s="17">
        <v>6.9444444444444447E-4</v>
      </c>
      <c r="BG221" s="17">
        <v>6.9444444444444447E-4</v>
      </c>
      <c r="BH221" s="17">
        <v>6.9444444444444447E-4</v>
      </c>
      <c r="BI221" s="17">
        <v>1.3888888888888889E-3</v>
      </c>
      <c r="BJ221" s="17">
        <v>1.3888888888888889E-3</v>
      </c>
      <c r="BK221" s="17">
        <v>1.3888888888888889E-3</v>
      </c>
      <c r="BL221" s="17">
        <v>1.3888888888888889E-3</v>
      </c>
      <c r="BM221" s="17">
        <v>1.3888888888888889E-3</v>
      </c>
      <c r="BN221" s="17">
        <v>1.3888888888888889E-3</v>
      </c>
      <c r="BO221" s="17">
        <v>1.3888888888888889E-3</v>
      </c>
      <c r="BP221" s="17">
        <f t="shared" si="38"/>
        <v>7.3356807511737096E-4</v>
      </c>
      <c r="BQ221" s="17">
        <f t="shared" si="39"/>
        <v>7.3356807511737096E-4</v>
      </c>
    </row>
    <row r="222" spans="1:69" x14ac:dyDescent="0.25">
      <c r="A222" s="1">
        <f t="shared" si="40"/>
        <v>41</v>
      </c>
      <c r="B222" s="2">
        <f t="shared" si="41"/>
        <v>10</v>
      </c>
      <c r="C222" s="2">
        <f t="shared" si="42"/>
        <v>2021</v>
      </c>
      <c r="D222" s="48">
        <v>44482</v>
      </c>
      <c r="E222" t="s">
        <v>51</v>
      </c>
      <c r="F222" t="s">
        <v>13</v>
      </c>
      <c r="G222" s="47">
        <v>2.0833333333333332E-2</v>
      </c>
      <c r="H222">
        <v>0.5</v>
      </c>
      <c r="I222">
        <v>17</v>
      </c>
      <c r="J222">
        <v>0</v>
      </c>
      <c r="K222" s="47">
        <v>0</v>
      </c>
      <c r="L222">
        <v>0</v>
      </c>
      <c r="M222" s="47">
        <v>0</v>
      </c>
      <c r="N222">
        <v>0</v>
      </c>
      <c r="O222">
        <v>0</v>
      </c>
      <c r="P222" s="47">
        <v>0</v>
      </c>
      <c r="Q222">
        <v>0</v>
      </c>
      <c r="R222">
        <v>0</v>
      </c>
      <c r="S222">
        <v>0</v>
      </c>
      <c r="T222" s="15">
        <f t="shared" si="43"/>
        <v>2.0833333333333332E-2</v>
      </c>
      <c r="U222" s="16">
        <f t="shared" si="44"/>
        <v>29.999999999999996</v>
      </c>
      <c r="V222" s="17">
        <f t="shared" si="45"/>
        <v>1.2254901960784314E-3</v>
      </c>
      <c r="W222" s="18">
        <f t="shared" si="46"/>
        <v>1.7647058823529409</v>
      </c>
      <c r="X222" s="19">
        <f t="shared" si="47"/>
        <v>0</v>
      </c>
      <c r="Y222" s="17">
        <v>3.4722222222222224E-4</v>
      </c>
      <c r="Z222" s="17">
        <v>3.4722222222222224E-4</v>
      </c>
      <c r="AA222" s="17">
        <v>1.0416666666666667E-3</v>
      </c>
      <c r="AC222" s="17">
        <v>1.3888888888888889E-3</v>
      </c>
      <c r="AD222" s="17">
        <v>4.1666666666666669E-4</v>
      </c>
      <c r="AE222" s="17">
        <v>4.1666666666666669E-4</v>
      </c>
      <c r="AF222" s="17">
        <v>2.4305555555555556E-3</v>
      </c>
      <c r="AG222" s="17">
        <v>1.6203703703703703E-3</v>
      </c>
      <c r="AH222" s="17">
        <v>1.6203703703703703E-3</v>
      </c>
      <c r="AI222" s="17">
        <v>5.5555555555555556E-4</v>
      </c>
      <c r="AJ222" s="17">
        <v>5.5555555555555556E-4</v>
      </c>
      <c r="AK222" s="17">
        <v>5.5555555555555556E-4</v>
      </c>
      <c r="AL222" s="17">
        <v>5.5555555555555556E-4</v>
      </c>
      <c r="AM222" s="17"/>
      <c r="AN222" s="17"/>
      <c r="AO222" s="17"/>
      <c r="AP222" s="17">
        <v>2.0833333333333333E-3</v>
      </c>
      <c r="AQ222" s="17"/>
      <c r="AR222" s="17">
        <v>2.0833333333333333E-3</v>
      </c>
      <c r="AS222" s="17">
        <v>3.472222222222222E-3</v>
      </c>
      <c r="AT222" s="17">
        <v>3.472222222222222E-3</v>
      </c>
      <c r="AU222" s="17">
        <v>3.472222222222222E-3</v>
      </c>
      <c r="AV222" s="17">
        <v>3.472222222222222E-3</v>
      </c>
      <c r="AW222" s="17">
        <v>3.472222222222222E-3</v>
      </c>
      <c r="AX222" s="17"/>
      <c r="AY222" s="17">
        <v>4.6296296296296293E-4</v>
      </c>
      <c r="AZ222" s="17">
        <v>3.4722222222222224E-4</v>
      </c>
      <c r="BA222" s="17"/>
      <c r="BB222" s="17"/>
      <c r="BC222" s="17"/>
      <c r="BD222" s="17">
        <v>3.4722222222222224E-4</v>
      </c>
      <c r="BE222" s="17">
        <v>6.9444444444444447E-4</v>
      </c>
      <c r="BF222" s="17">
        <v>6.9444444444444447E-4</v>
      </c>
      <c r="BG222" s="17">
        <v>6.9444444444444447E-4</v>
      </c>
      <c r="BH222" s="17">
        <v>6.9444444444444447E-4</v>
      </c>
      <c r="BI222" s="17">
        <v>1.3888888888888889E-3</v>
      </c>
      <c r="BJ222" s="17">
        <v>1.3888888888888889E-3</v>
      </c>
      <c r="BK222" s="17">
        <v>1.3888888888888889E-3</v>
      </c>
      <c r="BL222" s="17">
        <v>1.3888888888888889E-3</v>
      </c>
      <c r="BM222" s="17">
        <v>1.3888888888888889E-3</v>
      </c>
      <c r="BN222" s="17">
        <v>1.3888888888888889E-3</v>
      </c>
      <c r="BO222" s="17">
        <v>1.3888888888888889E-3</v>
      </c>
      <c r="BP222" s="17">
        <f t="shared" si="38"/>
        <v>1.2254901960784314E-3</v>
      </c>
      <c r="BQ222" s="17">
        <f t="shared" si="39"/>
        <v>1.2254901960784314E-3</v>
      </c>
    </row>
    <row r="223" spans="1:69" x14ac:dyDescent="0.25">
      <c r="A223" s="1">
        <f t="shared" si="40"/>
        <v>41</v>
      </c>
      <c r="B223" s="2">
        <f t="shared" si="41"/>
        <v>10</v>
      </c>
      <c r="C223" s="2">
        <f t="shared" si="42"/>
        <v>2021</v>
      </c>
      <c r="D223" s="48">
        <v>44482</v>
      </c>
      <c r="E223" t="s">
        <v>51</v>
      </c>
      <c r="F223" t="s">
        <v>13</v>
      </c>
      <c r="G223" s="47">
        <v>8.3333333333333329E-2</v>
      </c>
      <c r="H223">
        <v>2</v>
      </c>
      <c r="I223">
        <v>155</v>
      </c>
      <c r="J223">
        <v>0</v>
      </c>
      <c r="K223" s="47">
        <v>0</v>
      </c>
      <c r="L223">
        <v>0</v>
      </c>
      <c r="M223" s="47">
        <v>0</v>
      </c>
      <c r="N223">
        <v>14</v>
      </c>
      <c r="O223">
        <v>0</v>
      </c>
      <c r="P223" s="47">
        <v>0</v>
      </c>
      <c r="Q223">
        <v>0</v>
      </c>
      <c r="R223">
        <v>0</v>
      </c>
      <c r="S223">
        <v>0</v>
      </c>
      <c r="T223" s="15">
        <f t="shared" si="43"/>
        <v>8.3333333333333329E-2</v>
      </c>
      <c r="U223" s="16">
        <f t="shared" si="44"/>
        <v>119.99999999999999</v>
      </c>
      <c r="V223" s="17">
        <f t="shared" si="45"/>
        <v>5.3763440860215054E-4</v>
      </c>
      <c r="W223" s="18">
        <f t="shared" si="46"/>
        <v>0.77419354838709664</v>
      </c>
      <c r="X223" s="19">
        <f t="shared" si="47"/>
        <v>9.0322580645161299</v>
      </c>
      <c r="Y223" s="17">
        <v>3.4722222222222224E-4</v>
      </c>
      <c r="Z223" s="17">
        <v>3.4722222222222224E-4</v>
      </c>
      <c r="AA223" s="17">
        <v>1.0416666666666667E-3</v>
      </c>
      <c r="AC223" s="17">
        <v>1.3888888888888889E-3</v>
      </c>
      <c r="AD223" s="17">
        <v>4.1666666666666669E-4</v>
      </c>
      <c r="AE223" s="17">
        <v>4.1666666666666669E-4</v>
      </c>
      <c r="AF223" s="17">
        <v>2.4305555555555556E-3</v>
      </c>
      <c r="AG223" s="17">
        <v>1.6203703703703703E-3</v>
      </c>
      <c r="AH223" s="17">
        <v>1.6203703703703703E-3</v>
      </c>
      <c r="AI223" s="17">
        <v>5.5555555555555556E-4</v>
      </c>
      <c r="AJ223" s="17">
        <v>5.5555555555555556E-4</v>
      </c>
      <c r="AK223" s="17">
        <v>5.5555555555555556E-4</v>
      </c>
      <c r="AL223" s="17">
        <v>5.5555555555555556E-4</v>
      </c>
      <c r="AM223" s="17"/>
      <c r="AN223" s="17"/>
      <c r="AO223" s="17"/>
      <c r="AP223" s="17">
        <v>2.0833333333333333E-3</v>
      </c>
      <c r="AQ223" s="17"/>
      <c r="AR223" s="17">
        <v>2.0833333333333333E-3</v>
      </c>
      <c r="AS223" s="17">
        <v>3.472222222222222E-3</v>
      </c>
      <c r="AT223" s="17">
        <v>3.472222222222222E-3</v>
      </c>
      <c r="AU223" s="17">
        <v>3.472222222222222E-3</v>
      </c>
      <c r="AV223" s="17">
        <v>3.472222222222222E-3</v>
      </c>
      <c r="AW223" s="17">
        <v>3.472222222222222E-3</v>
      </c>
      <c r="AX223" s="17"/>
      <c r="AY223" s="17">
        <v>4.6296296296296293E-4</v>
      </c>
      <c r="AZ223" s="17">
        <v>3.4722222222222224E-4</v>
      </c>
      <c r="BA223" s="17"/>
      <c r="BB223" s="17"/>
      <c r="BC223" s="17"/>
      <c r="BD223" s="17">
        <v>3.4722222222222224E-4</v>
      </c>
      <c r="BE223" s="17">
        <v>6.9444444444444447E-4</v>
      </c>
      <c r="BF223" s="17">
        <v>6.9444444444444447E-4</v>
      </c>
      <c r="BG223" s="17">
        <v>6.9444444444444447E-4</v>
      </c>
      <c r="BH223" s="17">
        <v>6.9444444444444447E-4</v>
      </c>
      <c r="BI223" s="17">
        <v>1.3888888888888889E-3</v>
      </c>
      <c r="BJ223" s="17">
        <v>1.3888888888888889E-3</v>
      </c>
      <c r="BK223" s="17">
        <v>1.3888888888888889E-3</v>
      </c>
      <c r="BL223" s="17">
        <v>1.3888888888888889E-3</v>
      </c>
      <c r="BM223" s="17">
        <v>1.3888888888888889E-3</v>
      </c>
      <c r="BN223" s="17">
        <v>1.3888888888888889E-3</v>
      </c>
      <c r="BO223" s="17">
        <v>1.3888888888888889E-3</v>
      </c>
      <c r="BP223" s="17">
        <f t="shared" si="38"/>
        <v>5.3763440860215054E-4</v>
      </c>
      <c r="BQ223" s="17">
        <f t="shared" si="39"/>
        <v>5.3763440860215054E-4</v>
      </c>
    </row>
    <row r="224" spans="1:69" x14ac:dyDescent="0.25">
      <c r="A224" s="1">
        <f t="shared" si="40"/>
        <v>41</v>
      </c>
      <c r="B224" s="2">
        <f t="shared" si="41"/>
        <v>10</v>
      </c>
      <c r="C224" s="2">
        <f t="shared" si="42"/>
        <v>2021</v>
      </c>
      <c r="D224" s="48">
        <v>44482</v>
      </c>
      <c r="E224" t="s">
        <v>68</v>
      </c>
      <c r="F224" t="s">
        <v>13</v>
      </c>
      <c r="G224" s="47">
        <v>0.13541666666666666</v>
      </c>
      <c r="H224">
        <v>3.25</v>
      </c>
      <c r="I224">
        <v>75</v>
      </c>
      <c r="J224">
        <v>0</v>
      </c>
      <c r="K224" s="47">
        <v>0</v>
      </c>
      <c r="L224">
        <v>0</v>
      </c>
      <c r="M224" s="47">
        <v>0</v>
      </c>
      <c r="N224">
        <v>8</v>
      </c>
      <c r="O224">
        <v>0</v>
      </c>
      <c r="P224" s="47">
        <v>0</v>
      </c>
      <c r="Q224">
        <v>0</v>
      </c>
      <c r="R224">
        <v>0</v>
      </c>
      <c r="S224">
        <v>0</v>
      </c>
      <c r="T224" s="15">
        <f t="shared" si="43"/>
        <v>0.13541666666666666</v>
      </c>
      <c r="U224" s="16">
        <f t="shared" si="44"/>
        <v>194.99999999999997</v>
      </c>
      <c r="V224" s="17">
        <f t="shared" si="45"/>
        <v>1.8055555555555555E-3</v>
      </c>
      <c r="W224" s="18">
        <f t="shared" si="46"/>
        <v>2.5999999999999996</v>
      </c>
      <c r="X224" s="19">
        <f t="shared" si="47"/>
        <v>10.666666666666666</v>
      </c>
      <c r="Y224" s="17">
        <v>3.4722222222222224E-4</v>
      </c>
      <c r="Z224" s="17">
        <v>3.4722222222222224E-4</v>
      </c>
      <c r="AA224" s="17">
        <v>1.0416666666666667E-3</v>
      </c>
      <c r="AC224" s="17">
        <v>1.3888888888888889E-3</v>
      </c>
      <c r="AD224" s="17">
        <v>4.1666666666666669E-4</v>
      </c>
      <c r="AE224" s="17">
        <v>4.1666666666666669E-4</v>
      </c>
      <c r="AF224" s="17">
        <v>2.4305555555555556E-3</v>
      </c>
      <c r="AG224" s="17">
        <v>1.6203703703703703E-3</v>
      </c>
      <c r="AH224" s="17">
        <v>1.6203703703703703E-3</v>
      </c>
      <c r="AI224" s="17">
        <v>5.5555555555555556E-4</v>
      </c>
      <c r="AJ224" s="17">
        <v>5.5555555555555556E-4</v>
      </c>
      <c r="AK224" s="17">
        <v>5.5555555555555556E-4</v>
      </c>
      <c r="AL224" s="17">
        <v>5.5555555555555556E-4</v>
      </c>
      <c r="AM224" s="17"/>
      <c r="AN224" s="17"/>
      <c r="AO224" s="17"/>
      <c r="AP224" s="17">
        <v>2.0833333333333333E-3</v>
      </c>
      <c r="AQ224" s="17"/>
      <c r="AR224" s="17">
        <v>2.0833333333333333E-3</v>
      </c>
      <c r="AS224" s="17">
        <v>3.472222222222222E-3</v>
      </c>
      <c r="AT224" s="17">
        <v>3.472222222222222E-3</v>
      </c>
      <c r="AU224" s="17">
        <v>3.472222222222222E-3</v>
      </c>
      <c r="AV224" s="17">
        <v>3.472222222222222E-3</v>
      </c>
      <c r="AW224" s="17">
        <v>3.472222222222222E-3</v>
      </c>
      <c r="AX224" s="17"/>
      <c r="AY224" s="17">
        <v>4.6296296296296293E-4</v>
      </c>
      <c r="AZ224" s="17">
        <v>3.4722222222222224E-4</v>
      </c>
      <c r="BA224" s="17"/>
      <c r="BB224" s="17"/>
      <c r="BC224" s="17"/>
      <c r="BD224" s="17">
        <v>3.4722222222222224E-4</v>
      </c>
      <c r="BE224" s="17">
        <v>6.9444444444444447E-4</v>
      </c>
      <c r="BF224" s="17">
        <v>6.9444444444444447E-4</v>
      </c>
      <c r="BG224" s="17">
        <v>6.9444444444444447E-4</v>
      </c>
      <c r="BH224" s="17">
        <v>6.9444444444444447E-4</v>
      </c>
      <c r="BI224" s="17">
        <v>1.3888888888888889E-3</v>
      </c>
      <c r="BJ224" s="17">
        <v>1.3888888888888889E-3</v>
      </c>
      <c r="BK224" s="17">
        <v>1.3888888888888889E-3</v>
      </c>
      <c r="BL224" s="17">
        <v>1.3888888888888889E-3</v>
      </c>
      <c r="BM224" s="17">
        <v>1.3888888888888889E-3</v>
      </c>
      <c r="BN224" s="17">
        <v>1.3888888888888889E-3</v>
      </c>
      <c r="BO224" s="17">
        <v>1.3888888888888889E-3</v>
      </c>
      <c r="BP224" s="17">
        <f t="shared" si="38"/>
        <v>1.8055555555555555E-3</v>
      </c>
      <c r="BQ224" s="17">
        <f t="shared" si="39"/>
        <v>1.8055555555555555E-3</v>
      </c>
    </row>
    <row r="225" spans="1:69" x14ac:dyDescent="0.25">
      <c r="A225" s="1">
        <f t="shared" si="40"/>
        <v>41</v>
      </c>
      <c r="B225" s="2">
        <f t="shared" si="41"/>
        <v>10</v>
      </c>
      <c r="C225" s="2">
        <f t="shared" si="42"/>
        <v>2021</v>
      </c>
      <c r="D225" s="48">
        <v>44482</v>
      </c>
      <c r="E225" t="s">
        <v>19</v>
      </c>
      <c r="F225" t="s">
        <v>12</v>
      </c>
      <c r="G225" s="47">
        <v>0.33333333333333331</v>
      </c>
      <c r="H225">
        <v>8</v>
      </c>
      <c r="I225">
        <v>90</v>
      </c>
      <c r="J225">
        <v>0</v>
      </c>
      <c r="K225" s="47">
        <v>0</v>
      </c>
      <c r="L225">
        <v>0</v>
      </c>
      <c r="M225" s="47">
        <v>0</v>
      </c>
      <c r="N225">
        <v>16</v>
      </c>
      <c r="O225">
        <v>0.67</v>
      </c>
      <c r="P225" s="47">
        <v>2.7777777777777776E-2</v>
      </c>
      <c r="Q225">
        <v>60</v>
      </c>
      <c r="R225">
        <v>0</v>
      </c>
      <c r="S225">
        <v>0</v>
      </c>
      <c r="T225" s="15">
        <f t="shared" si="43"/>
        <v>0.30555555555555552</v>
      </c>
      <c r="U225" s="16">
        <f t="shared" si="44"/>
        <v>439.99999999999994</v>
      </c>
      <c r="V225" s="17">
        <f t="shared" si="45"/>
        <v>3.3950617283950613E-3</v>
      </c>
      <c r="W225" s="18">
        <f t="shared" si="46"/>
        <v>4.8888888888888884</v>
      </c>
      <c r="X225" s="19">
        <f t="shared" si="47"/>
        <v>17.777777777777779</v>
      </c>
      <c r="Y225" s="17">
        <v>3.4722222222222224E-4</v>
      </c>
      <c r="Z225" s="17">
        <v>3.4722222222222224E-4</v>
      </c>
      <c r="AA225" s="17">
        <v>1.0416666666666667E-3</v>
      </c>
      <c r="AC225" s="17">
        <v>1.3888888888888889E-3</v>
      </c>
      <c r="AD225" s="17">
        <v>4.1666666666666669E-4</v>
      </c>
      <c r="AE225" s="17">
        <v>4.1666666666666669E-4</v>
      </c>
      <c r="AF225" s="17">
        <v>2.4305555555555556E-3</v>
      </c>
      <c r="AG225" s="17">
        <v>1.6203703703703703E-3</v>
      </c>
      <c r="AH225" s="17">
        <v>1.6203703703703703E-3</v>
      </c>
      <c r="AI225" s="17">
        <v>5.5555555555555556E-4</v>
      </c>
      <c r="AJ225" s="17">
        <v>5.5555555555555556E-4</v>
      </c>
      <c r="AK225" s="17">
        <v>5.5555555555555556E-4</v>
      </c>
      <c r="AL225" s="17">
        <v>5.5555555555555556E-4</v>
      </c>
      <c r="AM225" s="17"/>
      <c r="AN225" s="17"/>
      <c r="AO225" s="17"/>
      <c r="AP225" s="17">
        <v>2.0833333333333333E-3</v>
      </c>
      <c r="AQ225" s="17"/>
      <c r="AR225" s="17">
        <v>2.0833333333333333E-3</v>
      </c>
      <c r="AS225" s="17">
        <v>3.472222222222222E-3</v>
      </c>
      <c r="AT225" s="17">
        <v>3.472222222222222E-3</v>
      </c>
      <c r="AU225" s="17">
        <v>3.472222222222222E-3</v>
      </c>
      <c r="AV225" s="17">
        <v>3.472222222222222E-3</v>
      </c>
      <c r="AW225" s="17">
        <v>3.472222222222222E-3</v>
      </c>
      <c r="AX225" s="17"/>
      <c r="AY225" s="17">
        <v>4.6296296296296293E-4</v>
      </c>
      <c r="AZ225" s="17">
        <v>3.4722222222222224E-4</v>
      </c>
      <c r="BA225" s="17"/>
      <c r="BB225" s="17"/>
      <c r="BC225" s="17"/>
      <c r="BD225" s="17">
        <v>3.4722222222222224E-4</v>
      </c>
      <c r="BE225" s="17">
        <v>6.9444444444444447E-4</v>
      </c>
      <c r="BF225" s="17">
        <v>6.9444444444444447E-4</v>
      </c>
      <c r="BG225" s="17">
        <v>6.9444444444444447E-4</v>
      </c>
      <c r="BH225" s="17">
        <v>6.9444444444444447E-4</v>
      </c>
      <c r="BI225" s="17">
        <v>1.3888888888888889E-3</v>
      </c>
      <c r="BJ225" s="17">
        <v>1.3888888888888889E-3</v>
      </c>
      <c r="BK225" s="17">
        <v>1.3888888888888889E-3</v>
      </c>
      <c r="BL225" s="17">
        <v>1.3888888888888889E-3</v>
      </c>
      <c r="BM225" s="17">
        <v>1.3888888888888889E-3</v>
      </c>
      <c r="BN225" s="17">
        <v>1.3888888888888889E-3</v>
      </c>
      <c r="BO225" s="17">
        <v>1.3888888888888889E-3</v>
      </c>
      <c r="BP225" s="17">
        <f t="shared" si="38"/>
        <v>3.3950617283950613E-3</v>
      </c>
      <c r="BQ225" s="17">
        <f t="shared" si="39"/>
        <v>3.3950617283950613E-3</v>
      </c>
    </row>
    <row r="226" spans="1:69" x14ac:dyDescent="0.25">
      <c r="A226" s="1">
        <f t="shared" si="40"/>
        <v>41</v>
      </c>
      <c r="B226" s="2">
        <f t="shared" si="41"/>
        <v>10</v>
      </c>
      <c r="C226" s="2">
        <f t="shared" si="42"/>
        <v>2021</v>
      </c>
      <c r="D226" s="48">
        <v>44482</v>
      </c>
      <c r="E226" t="s">
        <v>19</v>
      </c>
      <c r="F226" t="s">
        <v>10</v>
      </c>
      <c r="G226" s="47">
        <v>0.30555555555555552</v>
      </c>
      <c r="H226">
        <v>7.33</v>
      </c>
      <c r="I226">
        <v>179</v>
      </c>
      <c r="J226">
        <v>0</v>
      </c>
      <c r="K226" s="47">
        <v>0</v>
      </c>
      <c r="L226">
        <v>0.25</v>
      </c>
      <c r="M226" s="47">
        <v>1.0416666666666666E-2</v>
      </c>
      <c r="N226">
        <v>24</v>
      </c>
      <c r="O226">
        <v>0</v>
      </c>
      <c r="P226" s="47">
        <v>0</v>
      </c>
      <c r="Q226">
        <v>66</v>
      </c>
      <c r="R226">
        <v>0</v>
      </c>
      <c r="S226">
        <v>0</v>
      </c>
      <c r="T226" s="15">
        <f t="shared" si="43"/>
        <v>0.30555555555555552</v>
      </c>
      <c r="U226" s="16">
        <f t="shared" si="44"/>
        <v>439.99999999999994</v>
      </c>
      <c r="V226" s="17">
        <f t="shared" si="45"/>
        <v>1.707014276846679E-3</v>
      </c>
      <c r="W226" s="18">
        <f t="shared" si="46"/>
        <v>2.4581005586592175</v>
      </c>
      <c r="X226" s="19">
        <f t="shared" si="47"/>
        <v>13.407821229050279</v>
      </c>
      <c r="Y226" s="17">
        <v>3.4722222222222224E-4</v>
      </c>
      <c r="Z226" s="17">
        <v>3.4722222222222224E-4</v>
      </c>
      <c r="AA226" s="17">
        <v>1.0416666666666667E-3</v>
      </c>
      <c r="AC226" s="17">
        <v>1.3888888888888889E-3</v>
      </c>
      <c r="AD226" s="17">
        <v>4.1666666666666669E-4</v>
      </c>
      <c r="AE226" s="17">
        <v>4.1666666666666669E-4</v>
      </c>
      <c r="AF226" s="17">
        <v>2.4305555555555556E-3</v>
      </c>
      <c r="AG226" s="17">
        <v>1.6203703703703703E-3</v>
      </c>
      <c r="AH226" s="17">
        <v>1.6203703703703703E-3</v>
      </c>
      <c r="AI226" s="17">
        <v>5.5555555555555556E-4</v>
      </c>
      <c r="AJ226" s="17">
        <v>5.5555555555555556E-4</v>
      </c>
      <c r="AK226" s="17">
        <v>5.5555555555555556E-4</v>
      </c>
      <c r="AL226" s="17">
        <v>5.5555555555555556E-4</v>
      </c>
      <c r="AM226" s="17"/>
      <c r="AN226" s="17"/>
      <c r="AO226" s="17"/>
      <c r="AP226" s="17">
        <v>2.0833333333333333E-3</v>
      </c>
      <c r="AQ226" s="17"/>
      <c r="AR226" s="17">
        <v>2.0833333333333333E-3</v>
      </c>
      <c r="AS226" s="17">
        <v>3.472222222222222E-3</v>
      </c>
      <c r="AT226" s="17">
        <v>3.472222222222222E-3</v>
      </c>
      <c r="AU226" s="17">
        <v>3.472222222222222E-3</v>
      </c>
      <c r="AV226" s="17">
        <v>3.472222222222222E-3</v>
      </c>
      <c r="AW226" s="17">
        <v>3.472222222222222E-3</v>
      </c>
      <c r="AX226" s="17"/>
      <c r="AY226" s="17">
        <v>4.6296296296296293E-4</v>
      </c>
      <c r="AZ226" s="17">
        <v>3.4722222222222224E-4</v>
      </c>
      <c r="BA226" s="17"/>
      <c r="BB226" s="17"/>
      <c r="BC226" s="17"/>
      <c r="BD226" s="17">
        <v>3.4722222222222224E-4</v>
      </c>
      <c r="BE226" s="17">
        <v>6.9444444444444447E-4</v>
      </c>
      <c r="BF226" s="17">
        <v>6.9444444444444447E-4</v>
      </c>
      <c r="BG226" s="17">
        <v>6.9444444444444447E-4</v>
      </c>
      <c r="BH226" s="17">
        <v>6.9444444444444447E-4</v>
      </c>
      <c r="BI226" s="17">
        <v>1.3888888888888889E-3</v>
      </c>
      <c r="BJ226" s="17">
        <v>1.3888888888888889E-3</v>
      </c>
      <c r="BK226" s="17">
        <v>1.3888888888888889E-3</v>
      </c>
      <c r="BL226" s="17">
        <v>1.3888888888888889E-3</v>
      </c>
      <c r="BM226" s="17">
        <v>1.3888888888888889E-3</v>
      </c>
      <c r="BN226" s="17">
        <v>1.3888888888888889E-3</v>
      </c>
      <c r="BO226" s="17">
        <v>1.3888888888888889E-3</v>
      </c>
      <c r="BP226" s="17">
        <f t="shared" si="38"/>
        <v>1.707014276846679E-3</v>
      </c>
      <c r="BQ226" s="17">
        <f t="shared" si="39"/>
        <v>1.707014276846679E-3</v>
      </c>
    </row>
    <row r="227" spans="1:69" x14ac:dyDescent="0.25">
      <c r="A227" s="1">
        <f t="shared" si="40"/>
        <v>41</v>
      </c>
      <c r="B227" s="2">
        <f t="shared" si="41"/>
        <v>10</v>
      </c>
      <c r="C227" s="2">
        <f t="shared" si="42"/>
        <v>2021</v>
      </c>
      <c r="D227" s="48">
        <v>44482</v>
      </c>
      <c r="E227" t="s">
        <v>154</v>
      </c>
      <c r="F227" t="s">
        <v>10</v>
      </c>
      <c r="G227" s="47">
        <v>0.1875</v>
      </c>
      <c r="H227">
        <v>4.5</v>
      </c>
      <c r="I227">
        <v>69</v>
      </c>
      <c r="J227">
        <v>0</v>
      </c>
      <c r="K227" s="47">
        <v>0</v>
      </c>
      <c r="L227">
        <v>0</v>
      </c>
      <c r="M227" s="47">
        <v>0</v>
      </c>
      <c r="N227">
        <v>14</v>
      </c>
      <c r="O227">
        <v>0</v>
      </c>
      <c r="P227" s="47">
        <v>0</v>
      </c>
      <c r="Q227">
        <v>0</v>
      </c>
      <c r="R227">
        <v>0</v>
      </c>
      <c r="S227">
        <v>0</v>
      </c>
      <c r="T227" s="15">
        <f t="shared" si="43"/>
        <v>0.1875</v>
      </c>
      <c r="U227" s="16">
        <f t="shared" si="44"/>
        <v>270</v>
      </c>
      <c r="V227" s="17">
        <f t="shared" si="45"/>
        <v>2.717391304347826E-3</v>
      </c>
      <c r="W227" s="18">
        <f t="shared" si="46"/>
        <v>3.9130434782608696</v>
      </c>
      <c r="X227" s="19">
        <f t="shared" si="47"/>
        <v>20.289855072463769</v>
      </c>
      <c r="Y227" s="17">
        <v>3.4722222222222224E-4</v>
      </c>
      <c r="Z227" s="17">
        <v>3.4722222222222224E-4</v>
      </c>
      <c r="AA227" s="17">
        <v>1.0416666666666667E-3</v>
      </c>
      <c r="AC227" s="17">
        <v>1.3888888888888889E-3</v>
      </c>
      <c r="AD227" s="17">
        <v>4.1666666666666669E-4</v>
      </c>
      <c r="AE227" s="17">
        <v>4.1666666666666669E-4</v>
      </c>
      <c r="AF227" s="17">
        <v>2.4305555555555556E-3</v>
      </c>
      <c r="AG227" s="17">
        <v>1.6203703703703703E-3</v>
      </c>
      <c r="AH227" s="17">
        <v>1.6203703703703703E-3</v>
      </c>
      <c r="AI227" s="17">
        <v>5.5555555555555556E-4</v>
      </c>
      <c r="AJ227" s="17">
        <v>5.5555555555555556E-4</v>
      </c>
      <c r="AK227" s="17">
        <v>5.5555555555555556E-4</v>
      </c>
      <c r="AL227" s="17">
        <v>5.5555555555555556E-4</v>
      </c>
      <c r="AM227" s="17"/>
      <c r="AN227" s="17"/>
      <c r="AO227" s="17"/>
      <c r="AP227" s="17">
        <v>2.0833333333333333E-3</v>
      </c>
      <c r="AQ227" s="17"/>
      <c r="AR227" s="17">
        <v>2.0833333333333333E-3</v>
      </c>
      <c r="AS227" s="17">
        <v>3.472222222222222E-3</v>
      </c>
      <c r="AT227" s="17">
        <v>3.472222222222222E-3</v>
      </c>
      <c r="AU227" s="17">
        <v>3.472222222222222E-3</v>
      </c>
      <c r="AV227" s="17">
        <v>3.472222222222222E-3</v>
      </c>
      <c r="AW227" s="17">
        <v>3.472222222222222E-3</v>
      </c>
      <c r="AX227" s="17"/>
      <c r="AY227" s="17">
        <v>4.6296296296296293E-4</v>
      </c>
      <c r="AZ227" s="17">
        <v>3.4722222222222224E-4</v>
      </c>
      <c r="BA227" s="17"/>
      <c r="BB227" s="17"/>
      <c r="BC227" s="17"/>
      <c r="BD227" s="17">
        <v>3.4722222222222224E-4</v>
      </c>
      <c r="BE227" s="17">
        <v>6.9444444444444447E-4</v>
      </c>
      <c r="BF227" s="17">
        <v>6.9444444444444447E-4</v>
      </c>
      <c r="BG227" s="17">
        <v>6.9444444444444447E-4</v>
      </c>
      <c r="BH227" s="17">
        <v>6.9444444444444447E-4</v>
      </c>
      <c r="BI227" s="17">
        <v>1.3888888888888889E-3</v>
      </c>
      <c r="BJ227" s="17">
        <v>1.3888888888888889E-3</v>
      </c>
      <c r="BK227" s="17">
        <v>1.3888888888888889E-3</v>
      </c>
      <c r="BL227" s="17">
        <v>1.3888888888888889E-3</v>
      </c>
      <c r="BM227" s="17">
        <v>1.3888888888888889E-3</v>
      </c>
      <c r="BN227" s="17">
        <v>1.3888888888888889E-3</v>
      </c>
      <c r="BO227" s="17">
        <v>1.3888888888888889E-3</v>
      </c>
      <c r="BP227" s="17">
        <f t="shared" si="38"/>
        <v>2.717391304347826E-3</v>
      </c>
      <c r="BQ227" s="17">
        <f t="shared" si="39"/>
        <v>2.717391304347826E-3</v>
      </c>
    </row>
    <row r="228" spans="1:69" x14ac:dyDescent="0.25">
      <c r="A228" s="1">
        <f t="shared" si="40"/>
        <v>41</v>
      </c>
      <c r="B228" s="2">
        <f t="shared" si="41"/>
        <v>10</v>
      </c>
      <c r="C228" s="2">
        <f t="shared" si="42"/>
        <v>2021</v>
      </c>
      <c r="D228" s="48">
        <v>44482</v>
      </c>
      <c r="E228" t="s">
        <v>154</v>
      </c>
      <c r="F228" t="s">
        <v>12</v>
      </c>
      <c r="G228" s="47">
        <v>0.33333333333333331</v>
      </c>
      <c r="H228">
        <v>8</v>
      </c>
      <c r="I228">
        <v>113</v>
      </c>
      <c r="J228">
        <v>0</v>
      </c>
      <c r="K228" s="47">
        <v>0</v>
      </c>
      <c r="L228">
        <v>0</v>
      </c>
      <c r="M228" s="47">
        <v>0</v>
      </c>
      <c r="N228">
        <v>64</v>
      </c>
      <c r="O228">
        <v>0</v>
      </c>
      <c r="P228" s="47">
        <v>0</v>
      </c>
      <c r="Q228">
        <v>0</v>
      </c>
      <c r="R228">
        <v>0</v>
      </c>
      <c r="S228">
        <v>0</v>
      </c>
      <c r="T228" s="15">
        <f t="shared" si="43"/>
        <v>0.33333333333333331</v>
      </c>
      <c r="U228" s="16">
        <f t="shared" si="44"/>
        <v>479.99999999999994</v>
      </c>
      <c r="V228" s="17">
        <f t="shared" si="45"/>
        <v>2.9498525073746312E-3</v>
      </c>
      <c r="W228" s="18">
        <f t="shared" si="46"/>
        <v>4.2477876106194685</v>
      </c>
      <c r="X228" s="19">
        <f t="shared" si="47"/>
        <v>56.637168141592923</v>
      </c>
      <c r="Y228" s="17">
        <v>3.4722222222222224E-4</v>
      </c>
      <c r="Z228" s="17">
        <v>3.4722222222222224E-4</v>
      </c>
      <c r="AA228" s="17">
        <v>1.0416666666666667E-3</v>
      </c>
      <c r="AC228" s="17">
        <v>1.3888888888888889E-3</v>
      </c>
      <c r="AD228" s="17">
        <v>4.1666666666666669E-4</v>
      </c>
      <c r="AE228" s="17">
        <v>4.1666666666666669E-4</v>
      </c>
      <c r="AF228" s="17">
        <v>2.4305555555555556E-3</v>
      </c>
      <c r="AG228" s="17">
        <v>1.6203703703703703E-3</v>
      </c>
      <c r="AH228" s="17">
        <v>1.6203703703703703E-3</v>
      </c>
      <c r="AI228" s="17">
        <v>5.5555555555555556E-4</v>
      </c>
      <c r="AJ228" s="17">
        <v>5.5555555555555556E-4</v>
      </c>
      <c r="AK228" s="17">
        <v>5.5555555555555556E-4</v>
      </c>
      <c r="AL228" s="17">
        <v>5.5555555555555556E-4</v>
      </c>
      <c r="AM228" s="17"/>
      <c r="AN228" s="17"/>
      <c r="AO228" s="17"/>
      <c r="AP228" s="17">
        <v>2.0833333333333333E-3</v>
      </c>
      <c r="AQ228" s="17"/>
      <c r="AR228" s="17">
        <v>2.0833333333333333E-3</v>
      </c>
      <c r="AS228" s="17">
        <v>3.472222222222222E-3</v>
      </c>
      <c r="AT228" s="17">
        <v>3.472222222222222E-3</v>
      </c>
      <c r="AU228" s="17">
        <v>3.472222222222222E-3</v>
      </c>
      <c r="AV228" s="17">
        <v>3.472222222222222E-3</v>
      </c>
      <c r="AW228" s="17">
        <v>3.472222222222222E-3</v>
      </c>
      <c r="AX228" s="17"/>
      <c r="AY228" s="17">
        <v>4.6296296296296293E-4</v>
      </c>
      <c r="AZ228" s="17">
        <v>3.4722222222222224E-4</v>
      </c>
      <c r="BA228" s="17"/>
      <c r="BB228" s="17"/>
      <c r="BC228" s="17"/>
      <c r="BD228" s="17">
        <v>3.4722222222222224E-4</v>
      </c>
      <c r="BE228" s="17">
        <v>6.9444444444444447E-4</v>
      </c>
      <c r="BF228" s="17">
        <v>6.9444444444444447E-4</v>
      </c>
      <c r="BG228" s="17">
        <v>6.9444444444444447E-4</v>
      </c>
      <c r="BH228" s="17">
        <v>6.9444444444444447E-4</v>
      </c>
      <c r="BI228" s="17">
        <v>1.3888888888888889E-3</v>
      </c>
      <c r="BJ228" s="17">
        <v>1.3888888888888889E-3</v>
      </c>
      <c r="BK228" s="17">
        <v>1.3888888888888889E-3</v>
      </c>
      <c r="BL228" s="17">
        <v>1.3888888888888889E-3</v>
      </c>
      <c r="BM228" s="17">
        <v>1.3888888888888889E-3</v>
      </c>
      <c r="BN228" s="17">
        <v>1.3888888888888889E-3</v>
      </c>
      <c r="BO228" s="17">
        <v>1.3888888888888889E-3</v>
      </c>
      <c r="BP228" s="17">
        <f t="shared" si="38"/>
        <v>2.9498525073746312E-3</v>
      </c>
      <c r="BQ228" s="17">
        <f t="shared" si="39"/>
        <v>2.9498525073746312E-3</v>
      </c>
    </row>
    <row r="229" spans="1:69" x14ac:dyDescent="0.25">
      <c r="A229" s="1">
        <f t="shared" si="40"/>
        <v>41</v>
      </c>
      <c r="B229" s="2">
        <f t="shared" si="41"/>
        <v>10</v>
      </c>
      <c r="C229" s="2">
        <f t="shared" si="42"/>
        <v>2021</v>
      </c>
      <c r="D229" s="48">
        <v>44482</v>
      </c>
      <c r="E229" t="s">
        <v>60</v>
      </c>
      <c r="F229" t="s">
        <v>10</v>
      </c>
      <c r="G229" s="47">
        <v>0.33333333333333331</v>
      </c>
      <c r="H229">
        <v>8</v>
      </c>
      <c r="I229">
        <v>74</v>
      </c>
      <c r="J229">
        <v>0</v>
      </c>
      <c r="K229" s="47">
        <v>0</v>
      </c>
      <c r="L229">
        <v>0</v>
      </c>
      <c r="M229" s="47">
        <v>0</v>
      </c>
      <c r="N229">
        <v>0</v>
      </c>
      <c r="O229">
        <v>0</v>
      </c>
      <c r="P229" s="47">
        <v>0</v>
      </c>
      <c r="Q229">
        <v>0</v>
      </c>
      <c r="R229">
        <v>0</v>
      </c>
      <c r="S229">
        <v>0</v>
      </c>
      <c r="T229" s="15">
        <f t="shared" si="43"/>
        <v>0.33333333333333331</v>
      </c>
      <c r="U229" s="16">
        <f t="shared" si="44"/>
        <v>479.99999999999994</v>
      </c>
      <c r="V229" s="17">
        <f t="shared" si="45"/>
        <v>4.5045045045045045E-3</v>
      </c>
      <c r="W229" s="18">
        <f t="shared" si="46"/>
        <v>6.486486486486486</v>
      </c>
      <c r="X229" s="19">
        <f t="shared" si="47"/>
        <v>0</v>
      </c>
      <c r="Y229" s="17">
        <v>3.4722222222222224E-4</v>
      </c>
      <c r="Z229" s="17">
        <v>3.4722222222222224E-4</v>
      </c>
      <c r="AA229" s="17">
        <v>1.0416666666666667E-3</v>
      </c>
      <c r="AC229" s="17">
        <v>1.3888888888888889E-3</v>
      </c>
      <c r="AD229" s="17">
        <v>4.1666666666666669E-4</v>
      </c>
      <c r="AE229" s="17">
        <v>4.1666666666666669E-4</v>
      </c>
      <c r="AF229" s="17">
        <v>2.4305555555555556E-3</v>
      </c>
      <c r="AG229" s="17">
        <v>1.6203703703703703E-3</v>
      </c>
      <c r="AH229" s="17">
        <v>1.6203703703703703E-3</v>
      </c>
      <c r="AI229" s="17">
        <v>5.5555555555555556E-4</v>
      </c>
      <c r="AJ229" s="17">
        <v>5.5555555555555556E-4</v>
      </c>
      <c r="AK229" s="17">
        <v>5.5555555555555556E-4</v>
      </c>
      <c r="AL229" s="17">
        <v>5.5555555555555556E-4</v>
      </c>
      <c r="AM229" s="17"/>
      <c r="AN229" s="17"/>
      <c r="AO229" s="17"/>
      <c r="AP229" s="17">
        <v>2.0833333333333333E-3</v>
      </c>
      <c r="AQ229" s="17"/>
      <c r="AR229" s="17">
        <v>2.0833333333333333E-3</v>
      </c>
      <c r="AS229" s="17">
        <v>3.472222222222222E-3</v>
      </c>
      <c r="AT229" s="17">
        <v>3.472222222222222E-3</v>
      </c>
      <c r="AU229" s="17">
        <v>3.472222222222222E-3</v>
      </c>
      <c r="AV229" s="17">
        <v>3.472222222222222E-3</v>
      </c>
      <c r="AW229" s="17">
        <v>3.472222222222222E-3</v>
      </c>
      <c r="AX229" s="17"/>
      <c r="AY229" s="17">
        <v>4.6296296296296293E-4</v>
      </c>
      <c r="AZ229" s="17">
        <v>3.4722222222222224E-4</v>
      </c>
      <c r="BA229" s="17"/>
      <c r="BB229" s="17"/>
      <c r="BC229" s="17"/>
      <c r="BD229" s="17">
        <v>3.4722222222222224E-4</v>
      </c>
      <c r="BE229" s="17">
        <v>6.9444444444444447E-4</v>
      </c>
      <c r="BF229" s="17">
        <v>6.9444444444444447E-4</v>
      </c>
      <c r="BG229" s="17">
        <v>6.9444444444444447E-4</v>
      </c>
      <c r="BH229" s="17">
        <v>6.9444444444444447E-4</v>
      </c>
      <c r="BI229" s="17">
        <v>1.3888888888888889E-3</v>
      </c>
      <c r="BJ229" s="17">
        <v>1.3888888888888889E-3</v>
      </c>
      <c r="BK229" s="17">
        <v>1.3888888888888889E-3</v>
      </c>
      <c r="BL229" s="17">
        <v>1.3888888888888889E-3</v>
      </c>
      <c r="BM229" s="17">
        <v>1.3888888888888889E-3</v>
      </c>
      <c r="BN229" s="17">
        <v>1.3888888888888889E-3</v>
      </c>
      <c r="BO229" s="17">
        <v>1.3888888888888889E-3</v>
      </c>
      <c r="BP229" s="17">
        <f t="shared" si="38"/>
        <v>4.5045045045045045E-3</v>
      </c>
      <c r="BQ229" s="17">
        <f t="shared" si="39"/>
        <v>4.5045045045045045E-3</v>
      </c>
    </row>
    <row r="230" spans="1:69" x14ac:dyDescent="0.25">
      <c r="A230" s="1">
        <f t="shared" si="40"/>
        <v>41</v>
      </c>
      <c r="B230" s="2">
        <f t="shared" si="41"/>
        <v>10</v>
      </c>
      <c r="C230" s="2">
        <f t="shared" si="42"/>
        <v>2021</v>
      </c>
      <c r="D230" s="48">
        <v>44482</v>
      </c>
      <c r="E230" t="s">
        <v>60</v>
      </c>
      <c r="F230" t="s">
        <v>12</v>
      </c>
      <c r="G230" s="47">
        <v>0.33333333333333331</v>
      </c>
      <c r="H230">
        <v>8</v>
      </c>
      <c r="I230">
        <v>122</v>
      </c>
      <c r="J230">
        <v>0</v>
      </c>
      <c r="K230" s="47">
        <v>0</v>
      </c>
      <c r="L230">
        <v>0</v>
      </c>
      <c r="M230" s="47">
        <v>0</v>
      </c>
      <c r="N230">
        <v>0</v>
      </c>
      <c r="O230">
        <v>0</v>
      </c>
      <c r="P230" s="47">
        <v>0</v>
      </c>
      <c r="Q230">
        <v>0</v>
      </c>
      <c r="R230">
        <v>0</v>
      </c>
      <c r="S230">
        <v>0</v>
      </c>
      <c r="T230" s="15">
        <f t="shared" si="43"/>
        <v>0.33333333333333331</v>
      </c>
      <c r="U230" s="16">
        <f t="shared" si="44"/>
        <v>479.99999999999994</v>
      </c>
      <c r="V230" s="17">
        <f t="shared" si="45"/>
        <v>2.7322404371584699E-3</v>
      </c>
      <c r="W230" s="18">
        <f t="shared" si="46"/>
        <v>3.9344262295081962</v>
      </c>
      <c r="X230" s="19">
        <f t="shared" si="47"/>
        <v>0</v>
      </c>
      <c r="Y230" s="17">
        <v>3.4722222222222224E-4</v>
      </c>
      <c r="Z230" s="17">
        <v>3.4722222222222224E-4</v>
      </c>
      <c r="AA230" s="17">
        <v>1.0416666666666667E-3</v>
      </c>
      <c r="AC230" s="17">
        <v>1.3888888888888889E-3</v>
      </c>
      <c r="AD230" s="17">
        <v>4.1666666666666669E-4</v>
      </c>
      <c r="AE230" s="17">
        <v>4.1666666666666669E-4</v>
      </c>
      <c r="AF230" s="17">
        <v>2.4305555555555556E-3</v>
      </c>
      <c r="AG230" s="17">
        <v>1.6203703703703703E-3</v>
      </c>
      <c r="AH230" s="17">
        <v>1.6203703703703703E-3</v>
      </c>
      <c r="AI230" s="17">
        <v>5.5555555555555556E-4</v>
      </c>
      <c r="AJ230" s="17">
        <v>5.5555555555555556E-4</v>
      </c>
      <c r="AK230" s="17">
        <v>5.5555555555555556E-4</v>
      </c>
      <c r="AL230" s="17">
        <v>5.5555555555555556E-4</v>
      </c>
      <c r="AM230" s="17"/>
      <c r="AN230" s="17"/>
      <c r="AO230" s="17"/>
      <c r="AP230" s="17">
        <v>2.0833333333333333E-3</v>
      </c>
      <c r="AQ230" s="17"/>
      <c r="AR230" s="17">
        <v>2.0833333333333333E-3</v>
      </c>
      <c r="AS230" s="17">
        <v>3.472222222222222E-3</v>
      </c>
      <c r="AT230" s="17">
        <v>3.472222222222222E-3</v>
      </c>
      <c r="AU230" s="17">
        <v>3.472222222222222E-3</v>
      </c>
      <c r="AV230" s="17">
        <v>3.472222222222222E-3</v>
      </c>
      <c r="AW230" s="17">
        <v>3.472222222222222E-3</v>
      </c>
      <c r="AX230" s="17"/>
      <c r="AY230" s="17">
        <v>4.6296296296296293E-4</v>
      </c>
      <c r="AZ230" s="17">
        <v>3.4722222222222224E-4</v>
      </c>
      <c r="BA230" s="17"/>
      <c r="BB230" s="17"/>
      <c r="BC230" s="17"/>
      <c r="BD230" s="17">
        <v>3.4722222222222224E-4</v>
      </c>
      <c r="BE230" s="17">
        <v>6.9444444444444447E-4</v>
      </c>
      <c r="BF230" s="17">
        <v>6.9444444444444447E-4</v>
      </c>
      <c r="BG230" s="17">
        <v>6.9444444444444447E-4</v>
      </c>
      <c r="BH230" s="17">
        <v>6.9444444444444447E-4</v>
      </c>
      <c r="BI230" s="17">
        <v>1.3888888888888889E-3</v>
      </c>
      <c r="BJ230" s="17">
        <v>1.3888888888888889E-3</v>
      </c>
      <c r="BK230" s="17">
        <v>1.3888888888888889E-3</v>
      </c>
      <c r="BL230" s="17">
        <v>1.3888888888888889E-3</v>
      </c>
      <c r="BM230" s="17">
        <v>1.3888888888888889E-3</v>
      </c>
      <c r="BN230" s="17">
        <v>1.3888888888888889E-3</v>
      </c>
      <c r="BO230" s="17">
        <v>1.3888888888888889E-3</v>
      </c>
      <c r="BP230" s="17">
        <f t="shared" si="38"/>
        <v>2.7322404371584699E-3</v>
      </c>
      <c r="BQ230" s="17">
        <f t="shared" si="39"/>
        <v>2.7322404371584699E-3</v>
      </c>
    </row>
    <row r="231" spans="1:69" x14ac:dyDescent="0.25">
      <c r="A231" s="1">
        <f t="shared" si="40"/>
        <v>41</v>
      </c>
      <c r="B231" s="2">
        <f t="shared" si="41"/>
        <v>10</v>
      </c>
      <c r="C231" s="2">
        <f t="shared" si="42"/>
        <v>2021</v>
      </c>
      <c r="D231" s="48">
        <v>44482</v>
      </c>
      <c r="E231" t="s">
        <v>20</v>
      </c>
      <c r="F231" t="s">
        <v>14</v>
      </c>
      <c r="G231" s="47">
        <v>0.3125</v>
      </c>
      <c r="H231">
        <v>7.5</v>
      </c>
      <c r="I231">
        <v>56</v>
      </c>
      <c r="J231">
        <v>0</v>
      </c>
      <c r="K231" s="47">
        <v>0</v>
      </c>
      <c r="L231">
        <v>0</v>
      </c>
      <c r="M231" s="47">
        <v>0</v>
      </c>
      <c r="N231">
        <v>43</v>
      </c>
      <c r="O231">
        <v>0</v>
      </c>
      <c r="P231" s="47">
        <v>0</v>
      </c>
      <c r="Q231">
        <v>0</v>
      </c>
      <c r="R231">
        <v>0</v>
      </c>
      <c r="S231">
        <v>0</v>
      </c>
      <c r="T231" s="15">
        <f t="shared" si="43"/>
        <v>0.3125</v>
      </c>
      <c r="U231" s="16">
        <f t="shared" si="44"/>
        <v>450</v>
      </c>
      <c r="V231" s="17">
        <f t="shared" si="45"/>
        <v>5.580357142857143E-3</v>
      </c>
      <c r="W231" s="18">
        <f t="shared" si="46"/>
        <v>8.0357142857142865</v>
      </c>
      <c r="X231" s="19">
        <f t="shared" si="47"/>
        <v>76.785714285714292</v>
      </c>
      <c r="Y231" s="17">
        <v>3.4722222222222224E-4</v>
      </c>
      <c r="Z231" s="17">
        <v>3.4722222222222224E-4</v>
      </c>
      <c r="AA231" s="17">
        <v>1.0416666666666667E-3</v>
      </c>
      <c r="AC231" s="17">
        <v>1.3888888888888889E-3</v>
      </c>
      <c r="AD231" s="17">
        <v>4.1666666666666669E-4</v>
      </c>
      <c r="AE231" s="17">
        <v>4.1666666666666669E-4</v>
      </c>
      <c r="AF231" s="17">
        <v>2.4305555555555556E-3</v>
      </c>
      <c r="AG231" s="17">
        <v>1.6203703703703703E-3</v>
      </c>
      <c r="AH231" s="17">
        <v>1.6203703703703703E-3</v>
      </c>
      <c r="AI231" s="17">
        <v>5.5555555555555556E-4</v>
      </c>
      <c r="AJ231" s="17">
        <v>5.5555555555555556E-4</v>
      </c>
      <c r="AK231" s="17">
        <v>5.5555555555555556E-4</v>
      </c>
      <c r="AL231" s="17">
        <v>5.5555555555555556E-4</v>
      </c>
      <c r="AM231" s="17"/>
      <c r="AN231" s="17"/>
      <c r="AO231" s="17"/>
      <c r="AP231" s="17">
        <v>2.0833333333333333E-3</v>
      </c>
      <c r="AQ231" s="17"/>
      <c r="AR231" s="17">
        <v>2.0833333333333333E-3</v>
      </c>
      <c r="AS231" s="17">
        <v>3.472222222222222E-3</v>
      </c>
      <c r="AT231" s="17">
        <v>3.472222222222222E-3</v>
      </c>
      <c r="AU231" s="17">
        <v>3.472222222222222E-3</v>
      </c>
      <c r="AV231" s="17">
        <v>3.472222222222222E-3</v>
      </c>
      <c r="AW231" s="17">
        <v>3.472222222222222E-3</v>
      </c>
      <c r="AX231" s="17"/>
      <c r="AY231" s="17">
        <v>4.6296296296296293E-4</v>
      </c>
      <c r="AZ231" s="17">
        <v>3.4722222222222224E-4</v>
      </c>
      <c r="BA231" s="17"/>
      <c r="BB231" s="17"/>
      <c r="BC231" s="17"/>
      <c r="BD231" s="17">
        <v>3.4722222222222224E-4</v>
      </c>
      <c r="BE231" s="17">
        <v>6.9444444444444447E-4</v>
      </c>
      <c r="BF231" s="17">
        <v>6.9444444444444447E-4</v>
      </c>
      <c r="BG231" s="17">
        <v>6.9444444444444447E-4</v>
      </c>
      <c r="BH231" s="17">
        <v>6.9444444444444447E-4</v>
      </c>
      <c r="BI231" s="17">
        <v>1.3888888888888889E-3</v>
      </c>
      <c r="BJ231" s="17">
        <v>1.3888888888888889E-3</v>
      </c>
      <c r="BK231" s="17">
        <v>1.3888888888888889E-3</v>
      </c>
      <c r="BL231" s="17">
        <v>1.3888888888888889E-3</v>
      </c>
      <c r="BM231" s="17">
        <v>1.3888888888888889E-3</v>
      </c>
      <c r="BN231" s="17">
        <v>1.3888888888888889E-3</v>
      </c>
      <c r="BO231" s="17">
        <v>1.3888888888888889E-3</v>
      </c>
      <c r="BP231" s="17">
        <f t="shared" si="38"/>
        <v>5.580357142857143E-3</v>
      </c>
      <c r="BQ231" s="17">
        <f t="shared" si="39"/>
        <v>5.580357142857143E-3</v>
      </c>
    </row>
    <row r="232" spans="1:69" x14ac:dyDescent="0.25">
      <c r="A232" s="1">
        <f t="shared" si="40"/>
        <v>41</v>
      </c>
      <c r="B232" s="2">
        <f t="shared" si="41"/>
        <v>10</v>
      </c>
      <c r="C232" s="2">
        <f t="shared" si="42"/>
        <v>2021</v>
      </c>
      <c r="D232" s="48">
        <v>44482</v>
      </c>
      <c r="E232" t="s">
        <v>20</v>
      </c>
      <c r="F232" t="s">
        <v>15</v>
      </c>
      <c r="G232" s="47">
        <v>0.3125</v>
      </c>
      <c r="H232">
        <v>7.5</v>
      </c>
      <c r="I232">
        <v>61</v>
      </c>
      <c r="J232">
        <v>0</v>
      </c>
      <c r="K232" s="47">
        <v>0</v>
      </c>
      <c r="L232">
        <v>0.92</v>
      </c>
      <c r="M232" s="47">
        <v>3.8194444444444441E-2</v>
      </c>
      <c r="N232">
        <v>28</v>
      </c>
      <c r="O232">
        <v>0</v>
      </c>
      <c r="P232" s="47">
        <v>0</v>
      </c>
      <c r="Q232">
        <v>0</v>
      </c>
      <c r="R232">
        <v>0</v>
      </c>
      <c r="S232">
        <v>0</v>
      </c>
      <c r="T232" s="15">
        <f t="shared" si="43"/>
        <v>0.3125</v>
      </c>
      <c r="U232" s="16">
        <f t="shared" si="44"/>
        <v>450</v>
      </c>
      <c r="V232" s="17">
        <f t="shared" si="45"/>
        <v>5.1229508196721308E-3</v>
      </c>
      <c r="W232" s="18">
        <f t="shared" si="46"/>
        <v>7.3770491803278686</v>
      </c>
      <c r="X232" s="19">
        <f t="shared" si="47"/>
        <v>45.901639344262293</v>
      </c>
      <c r="Y232" s="17">
        <v>3.4722222222222224E-4</v>
      </c>
      <c r="Z232" s="17">
        <v>3.4722222222222224E-4</v>
      </c>
      <c r="AA232" s="17">
        <v>1.0416666666666667E-3</v>
      </c>
      <c r="AC232" s="17">
        <v>1.3888888888888889E-3</v>
      </c>
      <c r="AD232" s="17">
        <v>4.1666666666666669E-4</v>
      </c>
      <c r="AE232" s="17">
        <v>4.1666666666666669E-4</v>
      </c>
      <c r="AF232" s="17">
        <v>2.4305555555555556E-3</v>
      </c>
      <c r="AG232" s="17">
        <v>1.6203703703703703E-3</v>
      </c>
      <c r="AH232" s="17">
        <v>1.6203703703703703E-3</v>
      </c>
      <c r="AI232" s="17">
        <v>5.5555555555555556E-4</v>
      </c>
      <c r="AJ232" s="17">
        <v>5.5555555555555556E-4</v>
      </c>
      <c r="AK232" s="17">
        <v>5.5555555555555556E-4</v>
      </c>
      <c r="AL232" s="17">
        <v>5.5555555555555556E-4</v>
      </c>
      <c r="AM232" s="17"/>
      <c r="AN232" s="17"/>
      <c r="AO232" s="17"/>
      <c r="AP232" s="17">
        <v>2.0833333333333333E-3</v>
      </c>
      <c r="AQ232" s="17"/>
      <c r="AR232" s="17">
        <v>2.0833333333333333E-3</v>
      </c>
      <c r="AS232" s="17">
        <v>3.472222222222222E-3</v>
      </c>
      <c r="AT232" s="17">
        <v>3.472222222222222E-3</v>
      </c>
      <c r="AU232" s="17">
        <v>3.472222222222222E-3</v>
      </c>
      <c r="AV232" s="17">
        <v>3.472222222222222E-3</v>
      </c>
      <c r="AW232" s="17">
        <v>3.472222222222222E-3</v>
      </c>
      <c r="AX232" s="17"/>
      <c r="AY232" s="17">
        <v>4.6296296296296293E-4</v>
      </c>
      <c r="AZ232" s="17">
        <v>3.4722222222222224E-4</v>
      </c>
      <c r="BA232" s="17"/>
      <c r="BB232" s="17"/>
      <c r="BC232" s="17"/>
      <c r="BD232" s="17">
        <v>3.4722222222222224E-4</v>
      </c>
      <c r="BE232" s="17">
        <v>6.9444444444444447E-4</v>
      </c>
      <c r="BF232" s="17">
        <v>6.9444444444444447E-4</v>
      </c>
      <c r="BG232" s="17">
        <v>6.9444444444444447E-4</v>
      </c>
      <c r="BH232" s="17">
        <v>6.9444444444444447E-4</v>
      </c>
      <c r="BI232" s="17">
        <v>1.3888888888888889E-3</v>
      </c>
      <c r="BJ232" s="17">
        <v>1.3888888888888889E-3</v>
      </c>
      <c r="BK232" s="17">
        <v>1.3888888888888889E-3</v>
      </c>
      <c r="BL232" s="17">
        <v>1.3888888888888889E-3</v>
      </c>
      <c r="BM232" s="17">
        <v>1.3888888888888889E-3</v>
      </c>
      <c r="BN232" s="17">
        <v>1.3888888888888889E-3</v>
      </c>
      <c r="BO232" s="17">
        <v>1.3888888888888889E-3</v>
      </c>
      <c r="BP232" s="17">
        <f t="shared" si="38"/>
        <v>5.1229508196721308E-3</v>
      </c>
      <c r="BQ232" s="17">
        <f t="shared" si="39"/>
        <v>5.1229508196721308E-3</v>
      </c>
    </row>
    <row r="233" spans="1:69" x14ac:dyDescent="0.25">
      <c r="A233" s="1">
        <f t="shared" si="40"/>
        <v>41</v>
      </c>
      <c r="B233" s="2">
        <f t="shared" si="41"/>
        <v>10</v>
      </c>
      <c r="C233" s="2">
        <f t="shared" si="42"/>
        <v>2021</v>
      </c>
      <c r="D233" s="48">
        <v>44482</v>
      </c>
      <c r="E233" t="s">
        <v>20</v>
      </c>
      <c r="F233" t="s">
        <v>36</v>
      </c>
      <c r="G233" s="47">
        <v>0.3125</v>
      </c>
      <c r="H233">
        <v>7.5</v>
      </c>
      <c r="I233">
        <v>30</v>
      </c>
      <c r="J233">
        <v>0</v>
      </c>
      <c r="K233" s="47">
        <v>0</v>
      </c>
      <c r="L233">
        <v>0.5</v>
      </c>
      <c r="M233" s="47">
        <v>2.0833333333333332E-2</v>
      </c>
      <c r="N233">
        <v>22</v>
      </c>
      <c r="O233">
        <v>0</v>
      </c>
      <c r="P233" s="47">
        <v>0</v>
      </c>
      <c r="Q233">
        <v>0</v>
      </c>
      <c r="R233">
        <v>0</v>
      </c>
      <c r="S233">
        <v>0</v>
      </c>
      <c r="T233" s="15">
        <f t="shared" si="43"/>
        <v>0.3125</v>
      </c>
      <c r="U233" s="16">
        <f t="shared" si="44"/>
        <v>450</v>
      </c>
      <c r="V233" s="17">
        <f t="shared" si="45"/>
        <v>1.0416666666666666E-2</v>
      </c>
      <c r="W233" s="18">
        <f t="shared" si="46"/>
        <v>15</v>
      </c>
      <c r="X233" s="19">
        <f t="shared" si="47"/>
        <v>73.333333333333329</v>
      </c>
      <c r="Y233" s="17">
        <v>3.4722222222222224E-4</v>
      </c>
      <c r="Z233" s="17">
        <v>3.4722222222222224E-4</v>
      </c>
      <c r="AA233" s="17">
        <v>1.0416666666666667E-3</v>
      </c>
      <c r="AC233" s="17">
        <v>1.3888888888888889E-3</v>
      </c>
      <c r="AD233" s="17">
        <v>4.1666666666666669E-4</v>
      </c>
      <c r="AE233" s="17">
        <v>4.1666666666666669E-4</v>
      </c>
      <c r="AF233" s="17">
        <v>2.4305555555555556E-3</v>
      </c>
      <c r="AG233" s="17">
        <v>1.6203703703703703E-3</v>
      </c>
      <c r="AH233" s="17">
        <v>1.6203703703703703E-3</v>
      </c>
      <c r="AI233" s="17">
        <v>5.5555555555555556E-4</v>
      </c>
      <c r="AJ233" s="17">
        <v>5.5555555555555556E-4</v>
      </c>
      <c r="AK233" s="17">
        <v>5.5555555555555556E-4</v>
      </c>
      <c r="AL233" s="17">
        <v>5.5555555555555556E-4</v>
      </c>
      <c r="AM233" s="17"/>
      <c r="AN233" s="17"/>
      <c r="AO233" s="17"/>
      <c r="AP233" s="17">
        <v>2.0833333333333333E-3</v>
      </c>
      <c r="AQ233" s="17"/>
      <c r="AR233" s="17">
        <v>2.0833333333333333E-3</v>
      </c>
      <c r="AS233" s="17">
        <v>3.472222222222222E-3</v>
      </c>
      <c r="AT233" s="17">
        <v>3.472222222222222E-3</v>
      </c>
      <c r="AU233" s="17">
        <v>3.472222222222222E-3</v>
      </c>
      <c r="AV233" s="17">
        <v>3.472222222222222E-3</v>
      </c>
      <c r="AW233" s="17">
        <v>3.472222222222222E-3</v>
      </c>
      <c r="AX233" s="17"/>
      <c r="AY233" s="17">
        <v>4.6296296296296293E-4</v>
      </c>
      <c r="AZ233" s="17">
        <v>3.4722222222222224E-4</v>
      </c>
      <c r="BA233" s="17"/>
      <c r="BB233" s="17"/>
      <c r="BC233" s="17"/>
      <c r="BD233" s="17">
        <v>3.4722222222222224E-4</v>
      </c>
      <c r="BE233" s="17">
        <v>6.9444444444444447E-4</v>
      </c>
      <c r="BF233" s="17">
        <v>6.9444444444444447E-4</v>
      </c>
      <c r="BG233" s="17">
        <v>6.9444444444444447E-4</v>
      </c>
      <c r="BH233" s="17">
        <v>6.9444444444444447E-4</v>
      </c>
      <c r="BI233" s="17">
        <v>1.3888888888888889E-3</v>
      </c>
      <c r="BJ233" s="17">
        <v>1.3888888888888889E-3</v>
      </c>
      <c r="BK233" s="17">
        <v>1.3888888888888889E-3</v>
      </c>
      <c r="BL233" s="17">
        <v>1.3888888888888889E-3</v>
      </c>
      <c r="BM233" s="17">
        <v>1.3888888888888889E-3</v>
      </c>
      <c r="BN233" s="17">
        <v>1.3888888888888889E-3</v>
      </c>
      <c r="BO233" s="17">
        <v>1.3888888888888889E-3</v>
      </c>
      <c r="BP233" s="17">
        <f t="shared" si="38"/>
        <v>1.0416666666666666E-2</v>
      </c>
      <c r="BQ233" s="17">
        <f t="shared" si="39"/>
        <v>1.0416666666666666E-2</v>
      </c>
    </row>
    <row r="234" spans="1:69" x14ac:dyDescent="0.25">
      <c r="A234" s="1">
        <f t="shared" si="40"/>
        <v>41</v>
      </c>
      <c r="B234" s="2">
        <f t="shared" si="41"/>
        <v>10</v>
      </c>
      <c r="C234" s="2">
        <f t="shared" si="42"/>
        <v>2021</v>
      </c>
      <c r="D234" s="48">
        <v>44482</v>
      </c>
      <c r="E234" t="s">
        <v>61</v>
      </c>
      <c r="F234" t="s">
        <v>36</v>
      </c>
      <c r="G234" s="47">
        <v>0.3125</v>
      </c>
      <c r="H234">
        <v>7.5</v>
      </c>
      <c r="I234">
        <v>313</v>
      </c>
      <c r="J234">
        <v>0</v>
      </c>
      <c r="K234" s="47">
        <v>0</v>
      </c>
      <c r="L234">
        <v>0</v>
      </c>
      <c r="M234" s="47">
        <v>0</v>
      </c>
      <c r="N234">
        <v>0</v>
      </c>
      <c r="O234">
        <v>0</v>
      </c>
      <c r="P234" s="47">
        <v>0</v>
      </c>
      <c r="Q234">
        <v>54</v>
      </c>
      <c r="R234">
        <v>0</v>
      </c>
      <c r="S234">
        <v>0</v>
      </c>
      <c r="T234" s="15">
        <f t="shared" si="43"/>
        <v>0.3125</v>
      </c>
      <c r="U234" s="16">
        <f t="shared" si="44"/>
        <v>450</v>
      </c>
      <c r="V234" s="17">
        <f t="shared" si="45"/>
        <v>9.9840255591054309E-4</v>
      </c>
      <c r="W234" s="18">
        <f t="shared" si="46"/>
        <v>1.4376996805111821</v>
      </c>
      <c r="X234" s="19">
        <f t="shared" si="47"/>
        <v>0</v>
      </c>
      <c r="Y234" s="17">
        <v>3.4722222222222224E-4</v>
      </c>
      <c r="Z234" s="17">
        <v>3.4722222222222224E-4</v>
      </c>
      <c r="AA234" s="17">
        <v>1.0416666666666667E-3</v>
      </c>
      <c r="AC234" s="17">
        <v>1.3888888888888889E-3</v>
      </c>
      <c r="AD234" s="17">
        <v>4.1666666666666669E-4</v>
      </c>
      <c r="AE234" s="17">
        <v>4.1666666666666669E-4</v>
      </c>
      <c r="AF234" s="17">
        <v>2.4305555555555556E-3</v>
      </c>
      <c r="AG234" s="17">
        <v>1.6203703703703703E-3</v>
      </c>
      <c r="AH234" s="17">
        <v>1.6203703703703703E-3</v>
      </c>
      <c r="AI234" s="17">
        <v>5.5555555555555556E-4</v>
      </c>
      <c r="AJ234" s="17">
        <v>5.5555555555555556E-4</v>
      </c>
      <c r="AK234" s="17">
        <v>5.5555555555555556E-4</v>
      </c>
      <c r="AL234" s="17">
        <v>5.5555555555555556E-4</v>
      </c>
      <c r="AM234" s="17"/>
      <c r="AN234" s="17"/>
      <c r="AO234" s="17"/>
      <c r="AP234" s="17">
        <v>2.0833333333333333E-3</v>
      </c>
      <c r="AQ234" s="17"/>
      <c r="AR234" s="17">
        <v>2.0833333333333333E-3</v>
      </c>
      <c r="AS234" s="17">
        <v>3.472222222222222E-3</v>
      </c>
      <c r="AT234" s="17">
        <v>3.472222222222222E-3</v>
      </c>
      <c r="AU234" s="17">
        <v>3.472222222222222E-3</v>
      </c>
      <c r="AV234" s="17">
        <v>3.472222222222222E-3</v>
      </c>
      <c r="AW234" s="17">
        <v>3.472222222222222E-3</v>
      </c>
      <c r="AX234" s="17"/>
      <c r="AY234" s="17">
        <v>4.6296296296296293E-4</v>
      </c>
      <c r="AZ234" s="17">
        <v>3.4722222222222224E-4</v>
      </c>
      <c r="BA234" s="17"/>
      <c r="BB234" s="17"/>
      <c r="BC234" s="17"/>
      <c r="BD234" s="17">
        <v>3.4722222222222224E-4</v>
      </c>
      <c r="BE234" s="17">
        <v>6.9444444444444447E-4</v>
      </c>
      <c r="BF234" s="17">
        <v>6.9444444444444447E-4</v>
      </c>
      <c r="BG234" s="17">
        <v>6.9444444444444447E-4</v>
      </c>
      <c r="BH234" s="17">
        <v>6.9444444444444447E-4</v>
      </c>
      <c r="BI234" s="17">
        <v>1.3888888888888889E-3</v>
      </c>
      <c r="BJ234" s="17">
        <v>1.3888888888888889E-3</v>
      </c>
      <c r="BK234" s="17">
        <v>1.3888888888888889E-3</v>
      </c>
      <c r="BL234" s="17">
        <v>1.3888888888888889E-3</v>
      </c>
      <c r="BM234" s="17">
        <v>1.3888888888888889E-3</v>
      </c>
      <c r="BN234" s="17">
        <v>1.3888888888888889E-3</v>
      </c>
      <c r="BO234" s="17">
        <v>1.3888888888888889E-3</v>
      </c>
      <c r="BP234" s="17">
        <f t="shared" ref="BP234:BP289" si="48">MIN(V234)</f>
        <v>9.9840255591054309E-4</v>
      </c>
      <c r="BQ234" s="17">
        <f t="shared" ref="BQ234:BQ289" si="49">MAX(V234)</f>
        <v>9.9840255591054309E-4</v>
      </c>
    </row>
    <row r="235" spans="1:69" x14ac:dyDescent="0.25">
      <c r="A235" s="1">
        <f t="shared" si="40"/>
        <v>41</v>
      </c>
      <c r="B235" s="2">
        <f t="shared" si="41"/>
        <v>10</v>
      </c>
      <c r="C235" s="2">
        <f t="shared" si="42"/>
        <v>2021</v>
      </c>
      <c r="D235" s="48">
        <v>44482</v>
      </c>
      <c r="E235" t="s">
        <v>61</v>
      </c>
      <c r="F235" t="s">
        <v>14</v>
      </c>
      <c r="G235" s="47">
        <v>0.3125</v>
      </c>
      <c r="H235">
        <v>7.5</v>
      </c>
      <c r="I235">
        <v>491</v>
      </c>
      <c r="J235">
        <v>0</v>
      </c>
      <c r="K235" s="47">
        <v>0</v>
      </c>
      <c r="L235">
        <v>0.5</v>
      </c>
      <c r="M235" s="47">
        <v>2.0833333333333332E-2</v>
      </c>
      <c r="N235">
        <v>0</v>
      </c>
      <c r="O235">
        <v>0</v>
      </c>
      <c r="P235" s="47">
        <v>0</v>
      </c>
      <c r="Q235">
        <v>69</v>
      </c>
      <c r="R235">
        <v>0</v>
      </c>
      <c r="S235">
        <v>0</v>
      </c>
      <c r="T235" s="15">
        <f t="shared" si="43"/>
        <v>0.3125</v>
      </c>
      <c r="U235" s="16">
        <f t="shared" si="44"/>
        <v>450</v>
      </c>
      <c r="V235" s="17">
        <f t="shared" si="45"/>
        <v>6.3645621181262731E-4</v>
      </c>
      <c r="W235" s="18">
        <f t="shared" si="46"/>
        <v>0.91649694501018331</v>
      </c>
      <c r="X235" s="19">
        <f t="shared" si="47"/>
        <v>0</v>
      </c>
      <c r="Y235" s="17">
        <v>3.4722222222222224E-4</v>
      </c>
      <c r="Z235" s="17">
        <v>3.4722222222222224E-4</v>
      </c>
      <c r="AA235" s="17">
        <v>1.0416666666666667E-3</v>
      </c>
      <c r="AC235" s="17">
        <v>1.3888888888888889E-3</v>
      </c>
      <c r="AD235" s="17">
        <v>4.1666666666666669E-4</v>
      </c>
      <c r="AE235" s="17">
        <v>4.1666666666666669E-4</v>
      </c>
      <c r="AF235" s="17">
        <v>2.4305555555555556E-3</v>
      </c>
      <c r="AG235" s="17">
        <v>1.6203703703703703E-3</v>
      </c>
      <c r="AH235" s="17">
        <v>1.6203703703703703E-3</v>
      </c>
      <c r="AI235" s="17">
        <v>5.5555555555555556E-4</v>
      </c>
      <c r="AJ235" s="17">
        <v>5.5555555555555556E-4</v>
      </c>
      <c r="AK235" s="17">
        <v>5.5555555555555556E-4</v>
      </c>
      <c r="AL235" s="17">
        <v>5.5555555555555556E-4</v>
      </c>
      <c r="AM235" s="17"/>
      <c r="AN235" s="17"/>
      <c r="AO235" s="17"/>
      <c r="AP235" s="17">
        <v>2.0833333333333333E-3</v>
      </c>
      <c r="AQ235" s="17"/>
      <c r="AR235" s="17">
        <v>2.0833333333333333E-3</v>
      </c>
      <c r="AS235" s="17">
        <v>3.472222222222222E-3</v>
      </c>
      <c r="AT235" s="17">
        <v>3.472222222222222E-3</v>
      </c>
      <c r="AU235" s="17">
        <v>3.472222222222222E-3</v>
      </c>
      <c r="AV235" s="17">
        <v>3.472222222222222E-3</v>
      </c>
      <c r="AW235" s="17">
        <v>3.472222222222222E-3</v>
      </c>
      <c r="AX235" s="17"/>
      <c r="AY235" s="17">
        <v>4.6296296296296293E-4</v>
      </c>
      <c r="AZ235" s="17">
        <v>3.4722222222222224E-4</v>
      </c>
      <c r="BA235" s="17"/>
      <c r="BB235" s="17"/>
      <c r="BC235" s="17"/>
      <c r="BD235" s="17">
        <v>3.4722222222222224E-4</v>
      </c>
      <c r="BE235" s="17">
        <v>6.9444444444444447E-4</v>
      </c>
      <c r="BF235" s="17">
        <v>6.9444444444444447E-4</v>
      </c>
      <c r="BG235" s="17">
        <v>6.9444444444444447E-4</v>
      </c>
      <c r="BH235" s="17">
        <v>6.9444444444444447E-4</v>
      </c>
      <c r="BI235" s="17">
        <v>1.3888888888888889E-3</v>
      </c>
      <c r="BJ235" s="17">
        <v>1.3888888888888889E-3</v>
      </c>
      <c r="BK235" s="17">
        <v>1.3888888888888889E-3</v>
      </c>
      <c r="BL235" s="17">
        <v>1.3888888888888889E-3</v>
      </c>
      <c r="BM235" s="17">
        <v>1.3888888888888889E-3</v>
      </c>
      <c r="BN235" s="17">
        <v>1.3888888888888889E-3</v>
      </c>
      <c r="BO235" s="17">
        <v>1.3888888888888889E-3</v>
      </c>
      <c r="BP235" s="17">
        <f t="shared" si="48"/>
        <v>6.3645621181262731E-4</v>
      </c>
      <c r="BQ235" s="17">
        <f t="shared" si="49"/>
        <v>6.3645621181262731E-4</v>
      </c>
    </row>
    <row r="236" spans="1:69" x14ac:dyDescent="0.25">
      <c r="A236" s="1">
        <f t="shared" si="40"/>
        <v>41</v>
      </c>
      <c r="B236" s="2">
        <f t="shared" si="41"/>
        <v>10</v>
      </c>
      <c r="C236" s="2">
        <f t="shared" si="42"/>
        <v>2021</v>
      </c>
      <c r="D236" s="48">
        <v>44482</v>
      </c>
      <c r="E236" t="s">
        <v>61</v>
      </c>
      <c r="F236" t="s">
        <v>15</v>
      </c>
      <c r="G236" s="47">
        <v>0.3125</v>
      </c>
      <c r="H236">
        <v>7.5</v>
      </c>
      <c r="I236">
        <v>404</v>
      </c>
      <c r="J236">
        <v>0</v>
      </c>
      <c r="K236" s="47">
        <v>0</v>
      </c>
      <c r="L236">
        <v>0</v>
      </c>
      <c r="M236" s="47">
        <v>0</v>
      </c>
      <c r="N236">
        <v>0</v>
      </c>
      <c r="O236">
        <v>0</v>
      </c>
      <c r="P236" s="47">
        <v>0</v>
      </c>
      <c r="Q236">
        <v>65</v>
      </c>
      <c r="R236">
        <v>0</v>
      </c>
      <c r="S236">
        <v>0</v>
      </c>
      <c r="T236" s="15">
        <f t="shared" si="43"/>
        <v>0.3125</v>
      </c>
      <c r="U236" s="16">
        <f t="shared" si="44"/>
        <v>450</v>
      </c>
      <c r="V236" s="17">
        <f t="shared" si="45"/>
        <v>7.7351485148514855E-4</v>
      </c>
      <c r="W236" s="18">
        <f t="shared" si="46"/>
        <v>1.113861386138614</v>
      </c>
      <c r="X236" s="19">
        <f t="shared" si="47"/>
        <v>0</v>
      </c>
      <c r="Y236" s="17">
        <v>3.4722222222222224E-4</v>
      </c>
      <c r="Z236" s="17">
        <v>3.4722222222222224E-4</v>
      </c>
      <c r="AA236" s="17">
        <v>1.0416666666666667E-3</v>
      </c>
      <c r="AC236" s="17">
        <v>1.3888888888888889E-3</v>
      </c>
      <c r="AD236" s="17">
        <v>4.1666666666666669E-4</v>
      </c>
      <c r="AE236" s="17">
        <v>4.1666666666666669E-4</v>
      </c>
      <c r="AF236" s="17">
        <v>2.4305555555555556E-3</v>
      </c>
      <c r="AG236" s="17">
        <v>1.6203703703703703E-3</v>
      </c>
      <c r="AH236" s="17">
        <v>1.6203703703703703E-3</v>
      </c>
      <c r="AI236" s="17">
        <v>5.5555555555555556E-4</v>
      </c>
      <c r="AJ236" s="17">
        <v>5.5555555555555556E-4</v>
      </c>
      <c r="AK236" s="17">
        <v>5.5555555555555556E-4</v>
      </c>
      <c r="AL236" s="17">
        <v>5.5555555555555556E-4</v>
      </c>
      <c r="AM236" s="17"/>
      <c r="AN236" s="17"/>
      <c r="AO236" s="17"/>
      <c r="AP236" s="17">
        <v>2.0833333333333333E-3</v>
      </c>
      <c r="AQ236" s="17"/>
      <c r="AR236" s="17">
        <v>2.0833333333333333E-3</v>
      </c>
      <c r="AS236" s="17">
        <v>3.472222222222222E-3</v>
      </c>
      <c r="AT236" s="17">
        <v>3.472222222222222E-3</v>
      </c>
      <c r="AU236" s="17">
        <v>3.472222222222222E-3</v>
      </c>
      <c r="AV236" s="17">
        <v>3.472222222222222E-3</v>
      </c>
      <c r="AW236" s="17">
        <v>3.472222222222222E-3</v>
      </c>
      <c r="AX236" s="17"/>
      <c r="AY236" s="17">
        <v>4.6296296296296293E-4</v>
      </c>
      <c r="AZ236" s="17">
        <v>3.4722222222222224E-4</v>
      </c>
      <c r="BA236" s="17"/>
      <c r="BB236" s="17"/>
      <c r="BC236" s="17"/>
      <c r="BD236" s="17">
        <v>3.4722222222222224E-4</v>
      </c>
      <c r="BE236" s="17">
        <v>6.9444444444444447E-4</v>
      </c>
      <c r="BF236" s="17">
        <v>6.9444444444444447E-4</v>
      </c>
      <c r="BG236" s="17">
        <v>6.9444444444444447E-4</v>
      </c>
      <c r="BH236" s="17">
        <v>6.9444444444444447E-4</v>
      </c>
      <c r="BI236" s="17">
        <v>1.3888888888888889E-3</v>
      </c>
      <c r="BJ236" s="17">
        <v>1.3888888888888889E-3</v>
      </c>
      <c r="BK236" s="17">
        <v>1.3888888888888889E-3</v>
      </c>
      <c r="BL236" s="17">
        <v>1.3888888888888889E-3</v>
      </c>
      <c r="BM236" s="17">
        <v>1.3888888888888889E-3</v>
      </c>
      <c r="BN236" s="17">
        <v>1.3888888888888889E-3</v>
      </c>
      <c r="BO236" s="17">
        <v>1.3888888888888889E-3</v>
      </c>
      <c r="BP236" s="17">
        <f t="shared" si="48"/>
        <v>7.7351485148514855E-4</v>
      </c>
      <c r="BQ236" s="17">
        <f t="shared" si="49"/>
        <v>7.7351485148514855E-4</v>
      </c>
    </row>
    <row r="237" spans="1:69" x14ac:dyDescent="0.25">
      <c r="A237" s="1">
        <f t="shared" si="40"/>
        <v>41</v>
      </c>
      <c r="B237" s="2">
        <f t="shared" si="41"/>
        <v>10</v>
      </c>
      <c r="C237" s="2">
        <f t="shared" si="42"/>
        <v>2021</v>
      </c>
      <c r="D237" s="48">
        <v>44482</v>
      </c>
      <c r="E237" t="s">
        <v>78</v>
      </c>
      <c r="F237" t="s">
        <v>14</v>
      </c>
      <c r="G237" s="47">
        <v>0.3125</v>
      </c>
      <c r="H237">
        <v>7.5</v>
      </c>
      <c r="I237">
        <v>42</v>
      </c>
      <c r="J237">
        <v>0</v>
      </c>
      <c r="K237" s="47">
        <v>0</v>
      </c>
      <c r="L237">
        <v>0</v>
      </c>
      <c r="M237" s="47">
        <v>0</v>
      </c>
      <c r="N237">
        <v>0</v>
      </c>
      <c r="O237">
        <v>0</v>
      </c>
      <c r="P237" s="47">
        <v>0</v>
      </c>
      <c r="Q237">
        <v>0</v>
      </c>
      <c r="R237">
        <v>0</v>
      </c>
      <c r="S237">
        <v>0</v>
      </c>
      <c r="T237" s="15">
        <f t="shared" si="43"/>
        <v>0.3125</v>
      </c>
      <c r="U237" s="16">
        <f t="shared" si="44"/>
        <v>450</v>
      </c>
      <c r="V237" s="17">
        <f t="shared" si="45"/>
        <v>7.4404761904761901E-3</v>
      </c>
      <c r="W237" s="18">
        <f t="shared" si="46"/>
        <v>10.714285714285714</v>
      </c>
      <c r="X237" s="19">
        <f t="shared" si="47"/>
        <v>0</v>
      </c>
      <c r="Y237" s="17">
        <v>3.4722222222222224E-4</v>
      </c>
      <c r="Z237" s="17">
        <v>3.4722222222222224E-4</v>
      </c>
      <c r="AA237" s="17">
        <v>1.0416666666666667E-3</v>
      </c>
      <c r="AC237" s="17">
        <v>1.3888888888888889E-3</v>
      </c>
      <c r="AD237" s="17">
        <v>4.1666666666666669E-4</v>
      </c>
      <c r="AE237" s="17">
        <v>4.1666666666666669E-4</v>
      </c>
      <c r="AF237" s="17">
        <v>2.4305555555555556E-3</v>
      </c>
      <c r="AG237" s="17">
        <v>1.6203703703703703E-3</v>
      </c>
      <c r="AH237" s="17">
        <v>1.6203703703703703E-3</v>
      </c>
      <c r="AI237" s="17">
        <v>5.5555555555555556E-4</v>
      </c>
      <c r="AJ237" s="17">
        <v>5.5555555555555556E-4</v>
      </c>
      <c r="AK237" s="17">
        <v>5.5555555555555556E-4</v>
      </c>
      <c r="AL237" s="17">
        <v>5.5555555555555556E-4</v>
      </c>
      <c r="AM237" s="17"/>
      <c r="AN237" s="17"/>
      <c r="AO237" s="17"/>
      <c r="AP237" s="17">
        <v>2.0833333333333333E-3</v>
      </c>
      <c r="AQ237" s="17"/>
      <c r="AR237" s="17">
        <v>2.0833333333333333E-3</v>
      </c>
      <c r="AS237" s="17">
        <v>3.472222222222222E-3</v>
      </c>
      <c r="AT237" s="17">
        <v>3.472222222222222E-3</v>
      </c>
      <c r="AU237" s="17">
        <v>3.472222222222222E-3</v>
      </c>
      <c r="AV237" s="17">
        <v>3.472222222222222E-3</v>
      </c>
      <c r="AW237" s="17">
        <v>3.472222222222222E-3</v>
      </c>
      <c r="AX237" s="17"/>
      <c r="AY237" s="17">
        <v>4.6296296296296293E-4</v>
      </c>
      <c r="AZ237" s="17">
        <v>3.4722222222222224E-4</v>
      </c>
      <c r="BA237" s="17"/>
      <c r="BB237" s="17"/>
      <c r="BC237" s="17"/>
      <c r="BD237" s="17">
        <v>3.4722222222222224E-4</v>
      </c>
      <c r="BE237" s="17">
        <v>6.9444444444444447E-4</v>
      </c>
      <c r="BF237" s="17">
        <v>6.9444444444444447E-4</v>
      </c>
      <c r="BG237" s="17">
        <v>6.9444444444444447E-4</v>
      </c>
      <c r="BH237" s="17">
        <v>6.9444444444444447E-4</v>
      </c>
      <c r="BI237" s="17">
        <v>1.3888888888888889E-3</v>
      </c>
      <c r="BJ237" s="17">
        <v>1.3888888888888889E-3</v>
      </c>
      <c r="BK237" s="17">
        <v>1.3888888888888889E-3</v>
      </c>
      <c r="BL237" s="17">
        <v>1.3888888888888889E-3</v>
      </c>
      <c r="BM237" s="17">
        <v>1.3888888888888889E-3</v>
      </c>
      <c r="BN237" s="17">
        <v>1.3888888888888889E-3</v>
      </c>
      <c r="BO237" s="17">
        <v>1.3888888888888889E-3</v>
      </c>
      <c r="BP237" s="17">
        <f t="shared" si="48"/>
        <v>7.4404761904761901E-3</v>
      </c>
      <c r="BQ237" s="17">
        <f t="shared" si="49"/>
        <v>7.4404761904761901E-3</v>
      </c>
    </row>
    <row r="238" spans="1:69" x14ac:dyDescent="0.25">
      <c r="A238" s="1">
        <f t="shared" si="40"/>
        <v>41</v>
      </c>
      <c r="B238" s="2">
        <f t="shared" si="41"/>
        <v>10</v>
      </c>
      <c r="C238" s="2">
        <f t="shared" si="42"/>
        <v>2021</v>
      </c>
      <c r="D238" s="48">
        <v>44482</v>
      </c>
      <c r="E238" t="s">
        <v>78</v>
      </c>
      <c r="F238" t="s">
        <v>15</v>
      </c>
      <c r="G238" s="47">
        <v>0.3125</v>
      </c>
      <c r="H238">
        <v>7.5</v>
      </c>
      <c r="I238">
        <v>626</v>
      </c>
      <c r="J238">
        <v>0</v>
      </c>
      <c r="K238" s="47">
        <v>0</v>
      </c>
      <c r="L238">
        <v>0.5</v>
      </c>
      <c r="M238" s="47">
        <v>2.0833333333333332E-2</v>
      </c>
      <c r="N238">
        <v>1</v>
      </c>
      <c r="O238">
        <v>0</v>
      </c>
      <c r="P238" s="47">
        <v>0</v>
      </c>
      <c r="Q238">
        <v>0</v>
      </c>
      <c r="R238">
        <v>0</v>
      </c>
      <c r="S238">
        <v>0</v>
      </c>
      <c r="T238" s="15">
        <f t="shared" si="43"/>
        <v>0.3125</v>
      </c>
      <c r="U238" s="16">
        <f t="shared" si="44"/>
        <v>450</v>
      </c>
      <c r="V238" s="17">
        <f t="shared" si="45"/>
        <v>4.9920127795527154E-4</v>
      </c>
      <c r="W238" s="18">
        <f t="shared" si="46"/>
        <v>0.71884984025559107</v>
      </c>
      <c r="X238" s="19">
        <f t="shared" si="47"/>
        <v>0.15974440894568689</v>
      </c>
      <c r="Y238" s="17">
        <v>3.4722222222222224E-4</v>
      </c>
      <c r="Z238" s="17">
        <v>3.4722222222222224E-4</v>
      </c>
      <c r="AA238" s="17">
        <v>1.0416666666666667E-3</v>
      </c>
      <c r="AC238" s="17">
        <v>1.3888888888888889E-3</v>
      </c>
      <c r="AD238" s="17">
        <v>4.1666666666666669E-4</v>
      </c>
      <c r="AE238" s="17">
        <v>4.1666666666666669E-4</v>
      </c>
      <c r="AF238" s="17">
        <v>2.4305555555555556E-3</v>
      </c>
      <c r="AG238" s="17">
        <v>1.6203703703703703E-3</v>
      </c>
      <c r="AH238" s="17">
        <v>1.6203703703703703E-3</v>
      </c>
      <c r="AI238" s="17">
        <v>5.5555555555555556E-4</v>
      </c>
      <c r="AJ238" s="17">
        <v>5.5555555555555556E-4</v>
      </c>
      <c r="AK238" s="17">
        <v>5.5555555555555556E-4</v>
      </c>
      <c r="AL238" s="17">
        <v>5.5555555555555556E-4</v>
      </c>
      <c r="AM238" s="17"/>
      <c r="AN238" s="17"/>
      <c r="AO238" s="17"/>
      <c r="AP238" s="17">
        <v>2.0833333333333333E-3</v>
      </c>
      <c r="AQ238" s="17"/>
      <c r="AR238" s="17">
        <v>2.0833333333333333E-3</v>
      </c>
      <c r="AS238" s="17">
        <v>3.472222222222222E-3</v>
      </c>
      <c r="AT238" s="17">
        <v>3.472222222222222E-3</v>
      </c>
      <c r="AU238" s="17">
        <v>3.472222222222222E-3</v>
      </c>
      <c r="AV238" s="17">
        <v>3.472222222222222E-3</v>
      </c>
      <c r="AW238" s="17">
        <v>3.472222222222222E-3</v>
      </c>
      <c r="AX238" s="17"/>
      <c r="AY238" s="17">
        <v>4.6296296296296293E-4</v>
      </c>
      <c r="AZ238" s="17">
        <v>3.4722222222222224E-4</v>
      </c>
      <c r="BA238" s="17"/>
      <c r="BB238" s="17"/>
      <c r="BC238" s="17"/>
      <c r="BD238" s="17">
        <v>3.4722222222222224E-4</v>
      </c>
      <c r="BE238" s="17">
        <v>6.9444444444444447E-4</v>
      </c>
      <c r="BF238" s="17">
        <v>6.9444444444444447E-4</v>
      </c>
      <c r="BG238" s="17">
        <v>6.9444444444444447E-4</v>
      </c>
      <c r="BH238" s="17">
        <v>6.9444444444444447E-4</v>
      </c>
      <c r="BI238" s="17">
        <v>1.3888888888888889E-3</v>
      </c>
      <c r="BJ238" s="17">
        <v>1.3888888888888889E-3</v>
      </c>
      <c r="BK238" s="17">
        <v>1.3888888888888889E-3</v>
      </c>
      <c r="BL238" s="17">
        <v>1.3888888888888889E-3</v>
      </c>
      <c r="BM238" s="17">
        <v>1.3888888888888889E-3</v>
      </c>
      <c r="BN238" s="17">
        <v>1.3888888888888889E-3</v>
      </c>
      <c r="BO238" s="17">
        <v>1.3888888888888889E-3</v>
      </c>
      <c r="BP238" s="17">
        <f t="shared" si="48"/>
        <v>4.9920127795527154E-4</v>
      </c>
      <c r="BQ238" s="17">
        <f t="shared" si="49"/>
        <v>4.9920127795527154E-4</v>
      </c>
    </row>
    <row r="239" spans="1:69" x14ac:dyDescent="0.25">
      <c r="A239" s="1">
        <f t="shared" si="40"/>
        <v>41</v>
      </c>
      <c r="B239" s="2">
        <f t="shared" si="41"/>
        <v>10</v>
      </c>
      <c r="C239" s="2">
        <f t="shared" si="42"/>
        <v>2021</v>
      </c>
      <c r="D239" s="48">
        <v>44482</v>
      </c>
      <c r="E239" t="s">
        <v>78</v>
      </c>
      <c r="F239" t="s">
        <v>10</v>
      </c>
      <c r="G239" s="47">
        <v>0.1875</v>
      </c>
      <c r="H239">
        <v>4.5</v>
      </c>
      <c r="I239">
        <v>343</v>
      </c>
      <c r="J239">
        <v>0</v>
      </c>
      <c r="K239" s="47">
        <v>0</v>
      </c>
      <c r="L239">
        <v>0.5</v>
      </c>
      <c r="M239" s="47">
        <v>2.0833333333333332E-2</v>
      </c>
      <c r="N239">
        <v>0</v>
      </c>
      <c r="O239">
        <v>0</v>
      </c>
      <c r="P239" s="47">
        <v>0</v>
      </c>
      <c r="Q239">
        <v>0</v>
      </c>
      <c r="R239">
        <v>0</v>
      </c>
      <c r="S239">
        <v>0</v>
      </c>
      <c r="T239" s="15">
        <f t="shared" si="43"/>
        <v>0.1875</v>
      </c>
      <c r="U239" s="16">
        <f t="shared" si="44"/>
        <v>270</v>
      </c>
      <c r="V239" s="17">
        <f t="shared" si="45"/>
        <v>5.4664723032069973E-4</v>
      </c>
      <c r="W239" s="18">
        <f t="shared" si="46"/>
        <v>0.78717201166180761</v>
      </c>
      <c r="X239" s="19">
        <f t="shared" si="47"/>
        <v>0</v>
      </c>
      <c r="Y239" s="17">
        <v>3.4722222222222224E-4</v>
      </c>
      <c r="Z239" s="17">
        <v>3.4722222222222224E-4</v>
      </c>
      <c r="AA239" s="17">
        <v>1.0416666666666667E-3</v>
      </c>
      <c r="AC239" s="17">
        <v>1.3888888888888889E-3</v>
      </c>
      <c r="AD239" s="17">
        <v>4.1666666666666669E-4</v>
      </c>
      <c r="AE239" s="17">
        <v>4.1666666666666669E-4</v>
      </c>
      <c r="AF239" s="17">
        <v>2.4305555555555556E-3</v>
      </c>
      <c r="AG239" s="17">
        <v>1.6203703703703703E-3</v>
      </c>
      <c r="AH239" s="17">
        <v>1.6203703703703703E-3</v>
      </c>
      <c r="AI239" s="17">
        <v>5.5555555555555556E-4</v>
      </c>
      <c r="AJ239" s="17">
        <v>5.5555555555555556E-4</v>
      </c>
      <c r="AK239" s="17">
        <v>5.5555555555555556E-4</v>
      </c>
      <c r="AL239" s="17">
        <v>5.5555555555555556E-4</v>
      </c>
      <c r="AM239" s="17"/>
      <c r="AN239" s="17"/>
      <c r="AO239" s="17"/>
      <c r="AP239" s="17">
        <v>2.0833333333333333E-3</v>
      </c>
      <c r="AQ239" s="17"/>
      <c r="AR239" s="17">
        <v>2.0833333333333333E-3</v>
      </c>
      <c r="AS239" s="17">
        <v>3.472222222222222E-3</v>
      </c>
      <c r="AT239" s="17">
        <v>3.472222222222222E-3</v>
      </c>
      <c r="AU239" s="17">
        <v>3.472222222222222E-3</v>
      </c>
      <c r="AV239" s="17">
        <v>3.472222222222222E-3</v>
      </c>
      <c r="AW239" s="17">
        <v>3.472222222222222E-3</v>
      </c>
      <c r="AX239" s="17"/>
      <c r="AY239" s="17">
        <v>4.6296296296296293E-4</v>
      </c>
      <c r="AZ239" s="17">
        <v>3.4722222222222224E-4</v>
      </c>
      <c r="BA239" s="17"/>
      <c r="BB239" s="17"/>
      <c r="BC239" s="17"/>
      <c r="BD239" s="17">
        <v>3.4722222222222224E-4</v>
      </c>
      <c r="BE239" s="17">
        <v>6.9444444444444447E-4</v>
      </c>
      <c r="BF239" s="17">
        <v>6.9444444444444447E-4</v>
      </c>
      <c r="BG239" s="17">
        <v>6.9444444444444447E-4</v>
      </c>
      <c r="BH239" s="17">
        <v>6.9444444444444447E-4</v>
      </c>
      <c r="BI239" s="17">
        <v>1.3888888888888889E-3</v>
      </c>
      <c r="BJ239" s="17">
        <v>1.3888888888888889E-3</v>
      </c>
      <c r="BK239" s="17">
        <v>1.3888888888888889E-3</v>
      </c>
      <c r="BL239" s="17">
        <v>1.3888888888888889E-3</v>
      </c>
      <c r="BM239" s="17">
        <v>1.3888888888888889E-3</v>
      </c>
      <c r="BN239" s="17">
        <v>1.3888888888888889E-3</v>
      </c>
      <c r="BO239" s="17">
        <v>1.3888888888888889E-3</v>
      </c>
      <c r="BP239" s="17">
        <f t="shared" si="48"/>
        <v>5.4664723032069973E-4</v>
      </c>
      <c r="BQ239" s="17">
        <f t="shared" si="49"/>
        <v>5.4664723032069973E-4</v>
      </c>
    </row>
    <row r="240" spans="1:69" x14ac:dyDescent="0.25">
      <c r="A240" s="1">
        <f t="shared" si="40"/>
        <v>41</v>
      </c>
      <c r="B240" s="2">
        <f t="shared" si="41"/>
        <v>10</v>
      </c>
      <c r="C240" s="2">
        <f t="shared" si="42"/>
        <v>2021</v>
      </c>
      <c r="D240" s="48">
        <v>44482</v>
      </c>
      <c r="E240" t="s">
        <v>78</v>
      </c>
      <c r="F240" t="s">
        <v>36</v>
      </c>
      <c r="G240" s="47">
        <v>0.3125</v>
      </c>
      <c r="H240">
        <v>7.5</v>
      </c>
      <c r="I240">
        <v>643</v>
      </c>
      <c r="J240">
        <v>0</v>
      </c>
      <c r="K240" s="47">
        <v>0</v>
      </c>
      <c r="L240">
        <v>0</v>
      </c>
      <c r="M240" s="47">
        <v>0</v>
      </c>
      <c r="N240">
        <v>0</v>
      </c>
      <c r="O240">
        <v>0</v>
      </c>
      <c r="P240" s="47">
        <v>0</v>
      </c>
      <c r="Q240">
        <v>0</v>
      </c>
      <c r="R240">
        <v>0</v>
      </c>
      <c r="S240">
        <v>0</v>
      </c>
      <c r="T240" s="15">
        <f t="shared" si="43"/>
        <v>0.3125</v>
      </c>
      <c r="U240" s="16">
        <f t="shared" si="44"/>
        <v>450</v>
      </c>
      <c r="V240" s="17">
        <f t="shared" si="45"/>
        <v>4.8600311041990671E-4</v>
      </c>
      <c r="W240" s="18">
        <f t="shared" si="46"/>
        <v>0.69984447900466562</v>
      </c>
      <c r="X240" s="19">
        <f t="shared" si="47"/>
        <v>0</v>
      </c>
      <c r="Y240" s="17">
        <v>3.4722222222222224E-4</v>
      </c>
      <c r="Z240" s="17">
        <v>3.4722222222222224E-4</v>
      </c>
      <c r="AA240" s="17">
        <v>1.0416666666666667E-3</v>
      </c>
      <c r="AC240" s="17">
        <v>1.3888888888888889E-3</v>
      </c>
      <c r="AD240" s="17">
        <v>4.1666666666666669E-4</v>
      </c>
      <c r="AE240" s="17">
        <v>4.1666666666666669E-4</v>
      </c>
      <c r="AF240" s="17">
        <v>2.4305555555555556E-3</v>
      </c>
      <c r="AG240" s="17">
        <v>1.6203703703703703E-3</v>
      </c>
      <c r="AH240" s="17">
        <v>1.6203703703703703E-3</v>
      </c>
      <c r="AI240" s="17">
        <v>5.5555555555555556E-4</v>
      </c>
      <c r="AJ240" s="17">
        <v>5.5555555555555556E-4</v>
      </c>
      <c r="AK240" s="17">
        <v>5.5555555555555556E-4</v>
      </c>
      <c r="AL240" s="17">
        <v>5.5555555555555556E-4</v>
      </c>
      <c r="AM240" s="17"/>
      <c r="AN240" s="17"/>
      <c r="AO240" s="17"/>
      <c r="AP240" s="17">
        <v>2.0833333333333333E-3</v>
      </c>
      <c r="AQ240" s="17"/>
      <c r="AR240" s="17">
        <v>2.0833333333333333E-3</v>
      </c>
      <c r="AS240" s="17">
        <v>3.472222222222222E-3</v>
      </c>
      <c r="AT240" s="17">
        <v>3.472222222222222E-3</v>
      </c>
      <c r="AU240" s="17">
        <v>3.472222222222222E-3</v>
      </c>
      <c r="AV240" s="17">
        <v>3.472222222222222E-3</v>
      </c>
      <c r="AW240" s="17">
        <v>3.472222222222222E-3</v>
      </c>
      <c r="AX240" s="17"/>
      <c r="AY240" s="17">
        <v>4.6296296296296293E-4</v>
      </c>
      <c r="AZ240" s="17">
        <v>3.4722222222222224E-4</v>
      </c>
      <c r="BA240" s="17"/>
      <c r="BB240" s="17"/>
      <c r="BC240" s="17"/>
      <c r="BD240" s="17">
        <v>3.4722222222222224E-4</v>
      </c>
      <c r="BE240" s="17">
        <v>6.9444444444444447E-4</v>
      </c>
      <c r="BF240" s="17">
        <v>6.9444444444444447E-4</v>
      </c>
      <c r="BG240" s="17">
        <v>6.9444444444444447E-4</v>
      </c>
      <c r="BH240" s="17">
        <v>6.9444444444444447E-4</v>
      </c>
      <c r="BI240" s="17">
        <v>1.3888888888888889E-3</v>
      </c>
      <c r="BJ240" s="17">
        <v>1.3888888888888889E-3</v>
      </c>
      <c r="BK240" s="17">
        <v>1.3888888888888889E-3</v>
      </c>
      <c r="BL240" s="17">
        <v>1.3888888888888889E-3</v>
      </c>
      <c r="BM240" s="17">
        <v>1.3888888888888889E-3</v>
      </c>
      <c r="BN240" s="17">
        <v>1.3888888888888889E-3</v>
      </c>
      <c r="BO240" s="17">
        <v>1.3888888888888889E-3</v>
      </c>
      <c r="BP240" s="17">
        <f t="shared" si="48"/>
        <v>4.8600311041990671E-4</v>
      </c>
      <c r="BQ240" s="17">
        <f t="shared" si="49"/>
        <v>4.8600311041990671E-4</v>
      </c>
    </row>
    <row r="241" spans="1:69" x14ac:dyDescent="0.25">
      <c r="A241" s="1">
        <f t="shared" si="40"/>
        <v>41</v>
      </c>
      <c r="B241" s="2">
        <f t="shared" si="41"/>
        <v>10</v>
      </c>
      <c r="C241" s="2">
        <f t="shared" si="42"/>
        <v>2021</v>
      </c>
      <c r="D241" s="48">
        <v>44482</v>
      </c>
      <c r="E241" t="s">
        <v>174</v>
      </c>
      <c r="F241" t="s">
        <v>12</v>
      </c>
      <c r="G241" s="47">
        <v>0.33333333333333331</v>
      </c>
      <c r="H241">
        <v>8</v>
      </c>
      <c r="I241">
        <v>411</v>
      </c>
      <c r="J241">
        <v>0</v>
      </c>
      <c r="K241" s="47">
        <v>0</v>
      </c>
      <c r="L241">
        <v>0</v>
      </c>
      <c r="M241" s="47">
        <v>0</v>
      </c>
      <c r="N241">
        <v>0</v>
      </c>
      <c r="O241">
        <v>0</v>
      </c>
      <c r="P241" s="47">
        <v>0</v>
      </c>
      <c r="Q241">
        <v>55</v>
      </c>
      <c r="R241">
        <v>0</v>
      </c>
      <c r="S241">
        <v>0</v>
      </c>
      <c r="T241" s="15">
        <f t="shared" si="43"/>
        <v>0.33333333333333331</v>
      </c>
      <c r="U241" s="16">
        <f t="shared" si="44"/>
        <v>479.99999999999994</v>
      </c>
      <c r="V241" s="17">
        <f t="shared" si="45"/>
        <v>8.1103000811029999E-4</v>
      </c>
      <c r="W241" s="18">
        <f t="shared" si="46"/>
        <v>1.167883211678832</v>
      </c>
      <c r="X241" s="19">
        <f t="shared" si="47"/>
        <v>0</v>
      </c>
      <c r="Y241" s="17">
        <v>3.4722222222222224E-4</v>
      </c>
      <c r="Z241" s="17">
        <v>3.4722222222222224E-4</v>
      </c>
      <c r="AA241" s="17">
        <v>1.0416666666666667E-3</v>
      </c>
      <c r="AC241" s="17">
        <v>1.3888888888888889E-3</v>
      </c>
      <c r="AD241" s="17">
        <v>4.1666666666666669E-4</v>
      </c>
      <c r="AE241" s="17">
        <v>4.1666666666666669E-4</v>
      </c>
      <c r="AF241" s="17">
        <v>2.4305555555555556E-3</v>
      </c>
      <c r="AG241" s="17">
        <v>1.6203703703703703E-3</v>
      </c>
      <c r="AH241" s="17">
        <v>1.6203703703703703E-3</v>
      </c>
      <c r="AI241" s="17">
        <v>5.5555555555555556E-4</v>
      </c>
      <c r="AJ241" s="17">
        <v>5.5555555555555556E-4</v>
      </c>
      <c r="AK241" s="17">
        <v>5.5555555555555556E-4</v>
      </c>
      <c r="AL241" s="17">
        <v>5.5555555555555556E-4</v>
      </c>
      <c r="AM241" s="17"/>
      <c r="AN241" s="17"/>
      <c r="AO241" s="17"/>
      <c r="AP241" s="17">
        <v>2.0833333333333333E-3</v>
      </c>
      <c r="AQ241" s="17"/>
      <c r="AR241" s="17">
        <v>2.0833333333333333E-3</v>
      </c>
      <c r="AS241" s="17">
        <v>3.472222222222222E-3</v>
      </c>
      <c r="AT241" s="17">
        <v>3.472222222222222E-3</v>
      </c>
      <c r="AU241" s="17">
        <v>3.472222222222222E-3</v>
      </c>
      <c r="AV241" s="17">
        <v>3.472222222222222E-3</v>
      </c>
      <c r="AW241" s="17">
        <v>3.472222222222222E-3</v>
      </c>
      <c r="AX241" s="17"/>
      <c r="AY241" s="17">
        <v>4.6296296296296293E-4</v>
      </c>
      <c r="AZ241" s="17">
        <v>3.4722222222222224E-4</v>
      </c>
      <c r="BA241" s="17"/>
      <c r="BB241" s="17"/>
      <c r="BC241" s="17"/>
      <c r="BD241" s="17">
        <v>3.4722222222222224E-4</v>
      </c>
      <c r="BE241" s="17">
        <v>6.9444444444444447E-4</v>
      </c>
      <c r="BF241" s="17">
        <v>6.9444444444444447E-4</v>
      </c>
      <c r="BG241" s="17">
        <v>6.9444444444444447E-4</v>
      </c>
      <c r="BH241" s="17">
        <v>6.9444444444444447E-4</v>
      </c>
      <c r="BI241" s="17">
        <v>1.3888888888888889E-3</v>
      </c>
      <c r="BJ241" s="17">
        <v>1.3888888888888889E-3</v>
      </c>
      <c r="BK241" s="17">
        <v>1.3888888888888889E-3</v>
      </c>
      <c r="BL241" s="17">
        <v>1.3888888888888889E-3</v>
      </c>
      <c r="BM241" s="17">
        <v>1.3888888888888889E-3</v>
      </c>
      <c r="BN241" s="17">
        <v>1.3888888888888889E-3</v>
      </c>
      <c r="BO241" s="17">
        <v>1.3888888888888889E-3</v>
      </c>
      <c r="BP241" s="17">
        <f t="shared" si="48"/>
        <v>8.1103000811029999E-4</v>
      </c>
      <c r="BQ241" s="17">
        <f t="shared" si="49"/>
        <v>8.1103000811029999E-4</v>
      </c>
    </row>
    <row r="242" spans="1:69" x14ac:dyDescent="0.25">
      <c r="A242" s="1">
        <f t="shared" si="40"/>
        <v>41</v>
      </c>
      <c r="B242" s="2">
        <f t="shared" si="41"/>
        <v>10</v>
      </c>
      <c r="C242" s="2">
        <f t="shared" si="42"/>
        <v>2021</v>
      </c>
      <c r="D242" s="48">
        <v>44482</v>
      </c>
      <c r="E242" t="s">
        <v>174</v>
      </c>
      <c r="F242" t="s">
        <v>10</v>
      </c>
      <c r="G242" s="47">
        <v>0.14583333333333334</v>
      </c>
      <c r="H242">
        <v>3.5</v>
      </c>
      <c r="I242">
        <v>63</v>
      </c>
      <c r="J242">
        <v>0</v>
      </c>
      <c r="K242" s="47">
        <v>0</v>
      </c>
      <c r="L242">
        <v>0.83</v>
      </c>
      <c r="M242" s="47">
        <v>3.4722222222222224E-2</v>
      </c>
      <c r="N242">
        <v>0</v>
      </c>
      <c r="O242">
        <v>0</v>
      </c>
      <c r="P242" s="47">
        <v>0</v>
      </c>
      <c r="Q242">
        <v>0</v>
      </c>
      <c r="R242">
        <v>0</v>
      </c>
      <c r="S242">
        <v>0</v>
      </c>
      <c r="T242" s="15">
        <f t="shared" si="43"/>
        <v>0.14583333333333334</v>
      </c>
      <c r="U242" s="16">
        <f t="shared" si="44"/>
        <v>210</v>
      </c>
      <c r="V242" s="17">
        <f t="shared" si="45"/>
        <v>2.3148148148148151E-3</v>
      </c>
      <c r="W242" s="18">
        <f t="shared" si="46"/>
        <v>3.3333333333333335</v>
      </c>
      <c r="X242" s="19">
        <f t="shared" si="47"/>
        <v>0</v>
      </c>
      <c r="Y242" s="17">
        <v>3.4722222222222224E-4</v>
      </c>
      <c r="Z242" s="17">
        <v>3.4722222222222224E-4</v>
      </c>
      <c r="AA242" s="17">
        <v>1.0416666666666667E-3</v>
      </c>
      <c r="AC242" s="17">
        <v>1.3888888888888889E-3</v>
      </c>
      <c r="AD242" s="17">
        <v>4.1666666666666669E-4</v>
      </c>
      <c r="AE242" s="17">
        <v>4.1666666666666669E-4</v>
      </c>
      <c r="AF242" s="17">
        <v>2.4305555555555556E-3</v>
      </c>
      <c r="AG242" s="17">
        <v>1.6203703703703703E-3</v>
      </c>
      <c r="AH242" s="17">
        <v>1.6203703703703703E-3</v>
      </c>
      <c r="AI242" s="17">
        <v>5.5555555555555556E-4</v>
      </c>
      <c r="AJ242" s="17">
        <v>5.5555555555555556E-4</v>
      </c>
      <c r="AK242" s="17">
        <v>5.5555555555555556E-4</v>
      </c>
      <c r="AL242" s="17">
        <v>5.5555555555555556E-4</v>
      </c>
      <c r="AM242" s="17"/>
      <c r="AN242" s="17"/>
      <c r="AO242" s="17"/>
      <c r="AP242" s="17">
        <v>2.0833333333333333E-3</v>
      </c>
      <c r="AQ242" s="17"/>
      <c r="AR242" s="17">
        <v>2.0833333333333333E-3</v>
      </c>
      <c r="AS242" s="17">
        <v>3.472222222222222E-3</v>
      </c>
      <c r="AT242" s="17">
        <v>3.472222222222222E-3</v>
      </c>
      <c r="AU242" s="17">
        <v>3.472222222222222E-3</v>
      </c>
      <c r="AV242" s="17">
        <v>3.472222222222222E-3</v>
      </c>
      <c r="AW242" s="17">
        <v>3.472222222222222E-3</v>
      </c>
      <c r="AX242" s="17"/>
      <c r="AY242" s="17">
        <v>4.6296296296296293E-4</v>
      </c>
      <c r="AZ242" s="17">
        <v>3.4722222222222224E-4</v>
      </c>
      <c r="BA242" s="17"/>
      <c r="BB242" s="17"/>
      <c r="BC242" s="17"/>
      <c r="BD242" s="17">
        <v>3.4722222222222224E-4</v>
      </c>
      <c r="BE242" s="17">
        <v>6.9444444444444447E-4</v>
      </c>
      <c r="BF242" s="17">
        <v>6.9444444444444447E-4</v>
      </c>
      <c r="BG242" s="17">
        <v>6.9444444444444447E-4</v>
      </c>
      <c r="BH242" s="17">
        <v>6.9444444444444447E-4</v>
      </c>
      <c r="BI242" s="17">
        <v>1.3888888888888889E-3</v>
      </c>
      <c r="BJ242" s="17">
        <v>1.3888888888888889E-3</v>
      </c>
      <c r="BK242" s="17">
        <v>1.3888888888888889E-3</v>
      </c>
      <c r="BL242" s="17">
        <v>1.3888888888888889E-3</v>
      </c>
      <c r="BM242" s="17">
        <v>1.3888888888888889E-3</v>
      </c>
      <c r="BN242" s="17">
        <v>1.3888888888888889E-3</v>
      </c>
      <c r="BO242" s="17">
        <v>1.3888888888888889E-3</v>
      </c>
      <c r="BP242" s="17">
        <f t="shared" si="48"/>
        <v>2.3148148148148151E-3</v>
      </c>
      <c r="BQ242" s="17">
        <f t="shared" si="49"/>
        <v>2.3148148148148151E-3</v>
      </c>
    </row>
    <row r="243" spans="1:69" x14ac:dyDescent="0.25">
      <c r="A243" s="1">
        <f t="shared" si="40"/>
        <v>41</v>
      </c>
      <c r="B243" s="2">
        <f t="shared" si="41"/>
        <v>10</v>
      </c>
      <c r="C243" s="2">
        <f t="shared" si="42"/>
        <v>2021</v>
      </c>
      <c r="D243" s="48">
        <v>44482</v>
      </c>
      <c r="E243" t="s">
        <v>157</v>
      </c>
      <c r="F243" t="s">
        <v>10</v>
      </c>
      <c r="G243" s="47">
        <v>0.125</v>
      </c>
      <c r="H243">
        <v>3</v>
      </c>
      <c r="I243">
        <v>296</v>
      </c>
      <c r="J243">
        <v>0</v>
      </c>
      <c r="K243" s="47">
        <v>0</v>
      </c>
      <c r="L243">
        <v>0.5</v>
      </c>
      <c r="M243" s="47">
        <v>2.0833333333333332E-2</v>
      </c>
      <c r="N243">
        <v>0</v>
      </c>
      <c r="O243">
        <v>0</v>
      </c>
      <c r="P243" s="47">
        <v>0</v>
      </c>
      <c r="Q243">
        <v>0</v>
      </c>
      <c r="R243">
        <v>0</v>
      </c>
      <c r="S243">
        <v>0</v>
      </c>
      <c r="T243" s="15">
        <f t="shared" si="43"/>
        <v>0.125</v>
      </c>
      <c r="U243" s="16">
        <f t="shared" si="44"/>
        <v>180</v>
      </c>
      <c r="V243" s="17">
        <f t="shared" si="45"/>
        <v>4.2229729729729732E-4</v>
      </c>
      <c r="W243" s="18">
        <f t="shared" si="46"/>
        <v>0.60810810810810811</v>
      </c>
      <c r="X243" s="19">
        <f t="shared" si="47"/>
        <v>0</v>
      </c>
      <c r="Y243" s="17">
        <v>3.4722222222222224E-4</v>
      </c>
      <c r="Z243" s="17">
        <v>3.4722222222222224E-4</v>
      </c>
      <c r="AA243" s="17">
        <v>1.0416666666666667E-3</v>
      </c>
      <c r="AC243" s="17">
        <v>1.3888888888888889E-3</v>
      </c>
      <c r="AD243" s="17">
        <v>4.1666666666666669E-4</v>
      </c>
      <c r="AE243" s="17">
        <v>4.1666666666666669E-4</v>
      </c>
      <c r="AF243" s="17">
        <v>2.4305555555555556E-3</v>
      </c>
      <c r="AG243" s="17">
        <v>1.6203703703703703E-3</v>
      </c>
      <c r="AH243" s="17">
        <v>1.6203703703703703E-3</v>
      </c>
      <c r="AI243" s="17">
        <v>5.5555555555555556E-4</v>
      </c>
      <c r="AJ243" s="17">
        <v>5.5555555555555556E-4</v>
      </c>
      <c r="AK243" s="17">
        <v>5.5555555555555556E-4</v>
      </c>
      <c r="AL243" s="17">
        <v>5.5555555555555556E-4</v>
      </c>
      <c r="AM243" s="17"/>
      <c r="AN243" s="17"/>
      <c r="AO243" s="17"/>
      <c r="AP243" s="17">
        <v>2.0833333333333333E-3</v>
      </c>
      <c r="AQ243" s="17"/>
      <c r="AR243" s="17">
        <v>2.0833333333333333E-3</v>
      </c>
      <c r="AS243" s="17">
        <v>3.472222222222222E-3</v>
      </c>
      <c r="AT243" s="17">
        <v>3.472222222222222E-3</v>
      </c>
      <c r="AU243" s="17">
        <v>3.472222222222222E-3</v>
      </c>
      <c r="AV243" s="17">
        <v>3.472222222222222E-3</v>
      </c>
      <c r="AW243" s="17">
        <v>3.472222222222222E-3</v>
      </c>
      <c r="AX243" s="17"/>
      <c r="AY243" s="17">
        <v>4.6296296296296293E-4</v>
      </c>
      <c r="AZ243" s="17">
        <v>3.4722222222222224E-4</v>
      </c>
      <c r="BA243" s="17"/>
      <c r="BB243" s="17"/>
      <c r="BC243" s="17"/>
      <c r="BD243" s="17">
        <v>3.4722222222222224E-4</v>
      </c>
      <c r="BE243" s="17">
        <v>6.9444444444444447E-4</v>
      </c>
      <c r="BF243" s="17">
        <v>6.9444444444444447E-4</v>
      </c>
      <c r="BG243" s="17">
        <v>6.9444444444444447E-4</v>
      </c>
      <c r="BH243" s="17">
        <v>6.9444444444444447E-4</v>
      </c>
      <c r="BI243" s="17">
        <v>1.3888888888888889E-3</v>
      </c>
      <c r="BJ243" s="17">
        <v>1.3888888888888889E-3</v>
      </c>
      <c r="BK243" s="17">
        <v>1.3888888888888889E-3</v>
      </c>
      <c r="BL243" s="17">
        <v>1.3888888888888889E-3</v>
      </c>
      <c r="BM243" s="17">
        <v>1.3888888888888889E-3</v>
      </c>
      <c r="BN243" s="17">
        <v>1.3888888888888889E-3</v>
      </c>
      <c r="BO243" s="17">
        <v>1.3888888888888889E-3</v>
      </c>
      <c r="BP243" s="17">
        <f t="shared" si="48"/>
        <v>4.2229729729729732E-4</v>
      </c>
      <c r="BQ243" s="17">
        <f t="shared" si="49"/>
        <v>4.2229729729729732E-4</v>
      </c>
    </row>
    <row r="244" spans="1:69" x14ac:dyDescent="0.25">
      <c r="A244" s="1">
        <f t="shared" si="40"/>
        <v>41</v>
      </c>
      <c r="B244" s="2">
        <f t="shared" si="41"/>
        <v>10</v>
      </c>
      <c r="C244" s="2">
        <f t="shared" si="42"/>
        <v>2021</v>
      </c>
      <c r="D244" s="48">
        <v>44482</v>
      </c>
      <c r="E244" t="s">
        <v>157</v>
      </c>
      <c r="F244" t="s">
        <v>12</v>
      </c>
      <c r="G244" s="47">
        <v>0.33333333333333331</v>
      </c>
      <c r="H244">
        <v>8</v>
      </c>
      <c r="I244">
        <v>351</v>
      </c>
      <c r="J244">
        <v>0</v>
      </c>
      <c r="K244" s="47">
        <v>0</v>
      </c>
      <c r="L244">
        <v>0.5</v>
      </c>
      <c r="M244" s="47">
        <v>2.0833333333333332E-2</v>
      </c>
      <c r="N244">
        <v>17</v>
      </c>
      <c r="O244">
        <v>0</v>
      </c>
      <c r="P244" s="47">
        <v>0</v>
      </c>
      <c r="Q244">
        <v>66</v>
      </c>
      <c r="R244">
        <v>0</v>
      </c>
      <c r="S244">
        <v>0</v>
      </c>
      <c r="T244" s="15">
        <f t="shared" si="43"/>
        <v>0.33333333333333331</v>
      </c>
      <c r="U244" s="16">
        <f t="shared" si="44"/>
        <v>479.99999999999994</v>
      </c>
      <c r="V244" s="17">
        <f t="shared" si="45"/>
        <v>9.4966761633428294E-4</v>
      </c>
      <c r="W244" s="18">
        <f t="shared" si="46"/>
        <v>1.3675213675213673</v>
      </c>
      <c r="X244" s="19">
        <f t="shared" si="47"/>
        <v>4.8433048433048436</v>
      </c>
      <c r="Y244" s="17">
        <v>3.4722222222222224E-4</v>
      </c>
      <c r="Z244" s="17">
        <v>3.4722222222222224E-4</v>
      </c>
      <c r="AA244" s="17">
        <v>1.0416666666666667E-3</v>
      </c>
      <c r="AC244" s="17">
        <v>1.3888888888888889E-3</v>
      </c>
      <c r="AD244" s="17">
        <v>4.1666666666666669E-4</v>
      </c>
      <c r="AE244" s="17">
        <v>4.1666666666666669E-4</v>
      </c>
      <c r="AF244" s="17">
        <v>2.4305555555555556E-3</v>
      </c>
      <c r="AG244" s="17">
        <v>1.6203703703703703E-3</v>
      </c>
      <c r="AH244" s="17">
        <v>1.6203703703703703E-3</v>
      </c>
      <c r="AI244" s="17">
        <v>5.5555555555555556E-4</v>
      </c>
      <c r="AJ244" s="17">
        <v>5.5555555555555556E-4</v>
      </c>
      <c r="AK244" s="17">
        <v>5.5555555555555556E-4</v>
      </c>
      <c r="AL244" s="17">
        <v>5.5555555555555556E-4</v>
      </c>
      <c r="AM244" s="17"/>
      <c r="AN244" s="17"/>
      <c r="AO244" s="17"/>
      <c r="AP244" s="17">
        <v>2.0833333333333333E-3</v>
      </c>
      <c r="AQ244" s="17"/>
      <c r="AR244" s="17">
        <v>2.0833333333333333E-3</v>
      </c>
      <c r="AS244" s="17">
        <v>3.472222222222222E-3</v>
      </c>
      <c r="AT244" s="17">
        <v>3.472222222222222E-3</v>
      </c>
      <c r="AU244" s="17">
        <v>3.472222222222222E-3</v>
      </c>
      <c r="AV244" s="17">
        <v>3.472222222222222E-3</v>
      </c>
      <c r="AW244" s="17">
        <v>3.472222222222222E-3</v>
      </c>
      <c r="AX244" s="17"/>
      <c r="AY244" s="17">
        <v>4.6296296296296293E-4</v>
      </c>
      <c r="AZ244" s="17">
        <v>3.4722222222222224E-4</v>
      </c>
      <c r="BA244" s="17"/>
      <c r="BB244" s="17"/>
      <c r="BC244" s="17"/>
      <c r="BD244" s="17">
        <v>3.4722222222222224E-4</v>
      </c>
      <c r="BE244" s="17">
        <v>6.9444444444444447E-4</v>
      </c>
      <c r="BF244" s="17">
        <v>6.9444444444444447E-4</v>
      </c>
      <c r="BG244" s="17">
        <v>6.9444444444444447E-4</v>
      </c>
      <c r="BH244" s="17">
        <v>6.9444444444444447E-4</v>
      </c>
      <c r="BI244" s="17">
        <v>1.3888888888888889E-3</v>
      </c>
      <c r="BJ244" s="17">
        <v>1.3888888888888889E-3</v>
      </c>
      <c r="BK244" s="17">
        <v>1.3888888888888889E-3</v>
      </c>
      <c r="BL244" s="17">
        <v>1.3888888888888889E-3</v>
      </c>
      <c r="BM244" s="17">
        <v>1.3888888888888889E-3</v>
      </c>
      <c r="BN244" s="17">
        <v>1.3888888888888889E-3</v>
      </c>
      <c r="BO244" s="17">
        <v>1.3888888888888889E-3</v>
      </c>
      <c r="BP244" s="17">
        <f t="shared" si="48"/>
        <v>9.4966761633428294E-4</v>
      </c>
      <c r="BQ244" s="17">
        <f t="shared" si="49"/>
        <v>9.4966761633428294E-4</v>
      </c>
    </row>
    <row r="245" spans="1:69" x14ac:dyDescent="0.25">
      <c r="A245" s="1">
        <f t="shared" si="40"/>
        <v>41</v>
      </c>
      <c r="B245" s="2">
        <f t="shared" si="41"/>
        <v>10</v>
      </c>
      <c r="C245" s="2">
        <f t="shared" si="42"/>
        <v>2021</v>
      </c>
      <c r="D245" s="48">
        <v>44482</v>
      </c>
      <c r="E245" t="s">
        <v>66</v>
      </c>
      <c r="F245" t="s">
        <v>15</v>
      </c>
      <c r="G245" s="47">
        <v>0.29166666666666669</v>
      </c>
      <c r="H245">
        <v>7</v>
      </c>
      <c r="I245">
        <v>285</v>
      </c>
      <c r="J245">
        <v>0</v>
      </c>
      <c r="K245" s="47">
        <v>0</v>
      </c>
      <c r="L245">
        <v>0</v>
      </c>
      <c r="M245" s="47">
        <v>0</v>
      </c>
      <c r="N245">
        <v>0</v>
      </c>
      <c r="O245">
        <v>0.75</v>
      </c>
      <c r="P245" s="47">
        <v>3.125E-2</v>
      </c>
      <c r="Q245">
        <v>59</v>
      </c>
      <c r="R245">
        <v>0</v>
      </c>
      <c r="S245">
        <v>0</v>
      </c>
      <c r="T245" s="15">
        <f t="shared" si="43"/>
        <v>0.26041666666666669</v>
      </c>
      <c r="U245" s="16">
        <f t="shared" si="44"/>
        <v>375</v>
      </c>
      <c r="V245" s="17">
        <f t="shared" si="45"/>
        <v>9.1374269005847959E-4</v>
      </c>
      <c r="W245" s="18">
        <f t="shared" si="46"/>
        <v>1.3157894736842106</v>
      </c>
      <c r="X245" s="19">
        <f t="shared" si="47"/>
        <v>0</v>
      </c>
      <c r="Y245" s="17">
        <v>3.4722222222222224E-4</v>
      </c>
      <c r="Z245" s="17">
        <v>3.4722222222222224E-4</v>
      </c>
      <c r="AA245" s="17">
        <v>1.0416666666666667E-3</v>
      </c>
      <c r="AC245" s="17">
        <v>1.3888888888888889E-3</v>
      </c>
      <c r="AD245" s="17">
        <v>4.1666666666666669E-4</v>
      </c>
      <c r="AE245" s="17">
        <v>4.1666666666666669E-4</v>
      </c>
      <c r="AF245" s="17">
        <v>2.4305555555555556E-3</v>
      </c>
      <c r="AG245" s="17">
        <v>1.6203703703703703E-3</v>
      </c>
      <c r="AH245" s="17">
        <v>1.6203703703703703E-3</v>
      </c>
      <c r="AI245" s="17">
        <v>5.5555555555555556E-4</v>
      </c>
      <c r="AJ245" s="17">
        <v>5.5555555555555556E-4</v>
      </c>
      <c r="AK245" s="17">
        <v>5.5555555555555556E-4</v>
      </c>
      <c r="AL245" s="17">
        <v>5.5555555555555556E-4</v>
      </c>
      <c r="AM245" s="17"/>
      <c r="AN245" s="17"/>
      <c r="AO245" s="17"/>
      <c r="AP245" s="17">
        <v>2.0833333333333333E-3</v>
      </c>
      <c r="AQ245" s="17"/>
      <c r="AR245" s="17">
        <v>2.0833333333333333E-3</v>
      </c>
      <c r="AS245" s="17">
        <v>3.472222222222222E-3</v>
      </c>
      <c r="AT245" s="17">
        <v>3.472222222222222E-3</v>
      </c>
      <c r="AU245" s="17">
        <v>3.472222222222222E-3</v>
      </c>
      <c r="AV245" s="17">
        <v>3.472222222222222E-3</v>
      </c>
      <c r="AW245" s="17">
        <v>3.472222222222222E-3</v>
      </c>
      <c r="AX245" s="17"/>
      <c r="AY245" s="17">
        <v>4.6296296296296293E-4</v>
      </c>
      <c r="AZ245" s="17">
        <v>3.4722222222222224E-4</v>
      </c>
      <c r="BA245" s="17"/>
      <c r="BB245" s="17"/>
      <c r="BC245" s="17"/>
      <c r="BD245" s="17">
        <v>3.4722222222222224E-4</v>
      </c>
      <c r="BE245" s="17">
        <v>6.9444444444444447E-4</v>
      </c>
      <c r="BF245" s="17">
        <v>6.9444444444444447E-4</v>
      </c>
      <c r="BG245" s="17">
        <v>6.9444444444444447E-4</v>
      </c>
      <c r="BH245" s="17">
        <v>6.9444444444444447E-4</v>
      </c>
      <c r="BI245" s="17">
        <v>1.3888888888888889E-3</v>
      </c>
      <c r="BJ245" s="17">
        <v>1.3888888888888889E-3</v>
      </c>
      <c r="BK245" s="17">
        <v>1.3888888888888889E-3</v>
      </c>
      <c r="BL245" s="17">
        <v>1.3888888888888889E-3</v>
      </c>
      <c r="BM245" s="17">
        <v>1.3888888888888889E-3</v>
      </c>
      <c r="BN245" s="17">
        <v>1.3888888888888889E-3</v>
      </c>
      <c r="BO245" s="17">
        <v>1.3888888888888889E-3</v>
      </c>
      <c r="BP245" s="17">
        <f t="shared" si="48"/>
        <v>9.1374269005847959E-4</v>
      </c>
      <c r="BQ245" s="17">
        <f t="shared" si="49"/>
        <v>9.1374269005847959E-4</v>
      </c>
    </row>
    <row r="246" spans="1:69" x14ac:dyDescent="0.25">
      <c r="A246" s="1">
        <f t="shared" ref="A246:A301" si="50">_xlfn.ISOWEEKNUM(D246)</f>
        <v>41</v>
      </c>
      <c r="B246" s="2">
        <f t="shared" ref="B246:B301" si="51">MONTH(D246)</f>
        <v>10</v>
      </c>
      <c r="C246" s="2">
        <f t="shared" ref="C246:C301" si="52">YEAR(D246)</f>
        <v>2021</v>
      </c>
      <c r="D246" s="48">
        <v>44482</v>
      </c>
      <c r="E246" t="s">
        <v>66</v>
      </c>
      <c r="F246" t="s">
        <v>36</v>
      </c>
      <c r="G246" s="47">
        <v>0.3125</v>
      </c>
      <c r="H246">
        <v>7.5</v>
      </c>
      <c r="I246">
        <v>450</v>
      </c>
      <c r="J246">
        <v>1</v>
      </c>
      <c r="K246" s="47">
        <v>4.1666666666666664E-2</v>
      </c>
      <c r="L246">
        <v>1</v>
      </c>
      <c r="M246" s="47">
        <v>4.1666666666666664E-2</v>
      </c>
      <c r="N246">
        <v>0</v>
      </c>
      <c r="O246">
        <v>1</v>
      </c>
      <c r="P246" s="47">
        <v>4.1666666666666664E-2</v>
      </c>
      <c r="Q246">
        <v>56</v>
      </c>
      <c r="R246">
        <v>0</v>
      </c>
      <c r="S246">
        <v>0</v>
      </c>
      <c r="T246" s="15">
        <f t="shared" ref="T246:T301" si="53">G246-P246</f>
        <v>0.27083333333333331</v>
      </c>
      <c r="U246" s="16">
        <f t="shared" ref="U246:U301" si="54">T246 / ("0:1:0")</f>
        <v>389.99999999999994</v>
      </c>
      <c r="V246" s="17">
        <f t="shared" ref="V246:V301" si="55">T246/I246</f>
        <v>6.0185185185185179E-4</v>
      </c>
      <c r="W246" s="18">
        <f t="shared" ref="W246:W301" si="56">U246/I246</f>
        <v>0.86666666666666659</v>
      </c>
      <c r="X246" s="19">
        <f t="shared" ref="X246:X301" si="57">(N246*100)/I246</f>
        <v>0</v>
      </c>
      <c r="Y246" s="17">
        <v>3.4722222222222224E-4</v>
      </c>
      <c r="Z246" s="17">
        <v>3.4722222222222224E-4</v>
      </c>
      <c r="AA246" s="17">
        <v>1.0416666666666667E-3</v>
      </c>
      <c r="AC246" s="17">
        <v>1.3888888888888889E-3</v>
      </c>
      <c r="AD246" s="17">
        <v>4.1666666666666669E-4</v>
      </c>
      <c r="AE246" s="17">
        <v>4.1666666666666669E-4</v>
      </c>
      <c r="AF246" s="17">
        <v>2.4305555555555556E-3</v>
      </c>
      <c r="AG246" s="17">
        <v>1.6203703703703703E-3</v>
      </c>
      <c r="AH246" s="17">
        <v>1.6203703703703703E-3</v>
      </c>
      <c r="AI246" s="17">
        <v>5.5555555555555556E-4</v>
      </c>
      <c r="AJ246" s="17">
        <v>5.5555555555555556E-4</v>
      </c>
      <c r="AK246" s="17">
        <v>5.5555555555555556E-4</v>
      </c>
      <c r="AL246" s="17">
        <v>5.5555555555555556E-4</v>
      </c>
      <c r="AM246" s="17"/>
      <c r="AN246" s="17"/>
      <c r="AO246" s="17"/>
      <c r="AP246" s="17">
        <v>2.0833333333333333E-3</v>
      </c>
      <c r="AQ246" s="17"/>
      <c r="AR246" s="17">
        <v>2.0833333333333333E-3</v>
      </c>
      <c r="AS246" s="17">
        <v>3.472222222222222E-3</v>
      </c>
      <c r="AT246" s="17">
        <v>3.472222222222222E-3</v>
      </c>
      <c r="AU246" s="17">
        <v>3.472222222222222E-3</v>
      </c>
      <c r="AV246" s="17">
        <v>3.472222222222222E-3</v>
      </c>
      <c r="AW246" s="17">
        <v>3.472222222222222E-3</v>
      </c>
      <c r="AX246" s="17"/>
      <c r="AY246" s="17">
        <v>4.6296296296296293E-4</v>
      </c>
      <c r="AZ246" s="17">
        <v>3.4722222222222224E-4</v>
      </c>
      <c r="BA246" s="17"/>
      <c r="BB246" s="17"/>
      <c r="BC246" s="17"/>
      <c r="BD246" s="17">
        <v>3.4722222222222224E-4</v>
      </c>
      <c r="BE246" s="17">
        <v>6.9444444444444447E-4</v>
      </c>
      <c r="BF246" s="17">
        <v>6.9444444444444447E-4</v>
      </c>
      <c r="BG246" s="17">
        <v>6.9444444444444447E-4</v>
      </c>
      <c r="BH246" s="17">
        <v>6.9444444444444447E-4</v>
      </c>
      <c r="BI246" s="17">
        <v>1.3888888888888889E-3</v>
      </c>
      <c r="BJ246" s="17">
        <v>1.3888888888888889E-3</v>
      </c>
      <c r="BK246" s="17">
        <v>1.3888888888888889E-3</v>
      </c>
      <c r="BL246" s="17">
        <v>1.3888888888888889E-3</v>
      </c>
      <c r="BM246" s="17">
        <v>1.3888888888888889E-3</v>
      </c>
      <c r="BN246" s="17">
        <v>1.3888888888888889E-3</v>
      </c>
      <c r="BO246" s="17">
        <v>1.3888888888888889E-3</v>
      </c>
      <c r="BP246" s="17">
        <f t="shared" si="48"/>
        <v>6.0185185185185179E-4</v>
      </c>
      <c r="BQ246" s="17">
        <f t="shared" si="49"/>
        <v>6.0185185185185179E-4</v>
      </c>
    </row>
    <row r="247" spans="1:69" x14ac:dyDescent="0.25">
      <c r="A247" s="1">
        <f t="shared" si="50"/>
        <v>41</v>
      </c>
      <c r="B247" s="2">
        <f t="shared" si="51"/>
        <v>10</v>
      </c>
      <c r="C247" s="2">
        <f t="shared" si="52"/>
        <v>2021</v>
      </c>
      <c r="D247" s="48">
        <v>44482</v>
      </c>
      <c r="E247" t="s">
        <v>66</v>
      </c>
      <c r="F247" t="s">
        <v>14</v>
      </c>
      <c r="G247" s="47">
        <v>0.3125</v>
      </c>
      <c r="H247">
        <v>7.5</v>
      </c>
      <c r="I247">
        <v>381</v>
      </c>
      <c r="J247">
        <v>0</v>
      </c>
      <c r="K247" s="47">
        <v>0</v>
      </c>
      <c r="L247">
        <v>0.5</v>
      </c>
      <c r="M247" s="47">
        <v>2.0833333333333332E-2</v>
      </c>
      <c r="N247">
        <v>0</v>
      </c>
      <c r="O247">
        <v>0.67</v>
      </c>
      <c r="P247" s="47">
        <v>2.7777777777777776E-2</v>
      </c>
      <c r="Q247">
        <v>44</v>
      </c>
      <c r="R247">
        <v>0</v>
      </c>
      <c r="S247">
        <v>0</v>
      </c>
      <c r="T247" s="15">
        <f t="shared" si="53"/>
        <v>0.28472222222222221</v>
      </c>
      <c r="U247" s="16">
        <f t="shared" si="54"/>
        <v>409.99999999999994</v>
      </c>
      <c r="V247" s="17">
        <f t="shared" si="55"/>
        <v>7.4730242053076693E-4</v>
      </c>
      <c r="W247" s="18">
        <f t="shared" si="56"/>
        <v>1.0761154855643043</v>
      </c>
      <c r="X247" s="19">
        <f t="shared" si="57"/>
        <v>0</v>
      </c>
      <c r="Y247" s="17">
        <v>3.4722222222222224E-4</v>
      </c>
      <c r="Z247" s="17">
        <v>3.4722222222222224E-4</v>
      </c>
      <c r="AA247" s="17">
        <v>1.0416666666666667E-3</v>
      </c>
      <c r="AC247" s="17">
        <v>1.3888888888888889E-3</v>
      </c>
      <c r="AD247" s="17">
        <v>4.1666666666666669E-4</v>
      </c>
      <c r="AE247" s="17">
        <v>4.1666666666666669E-4</v>
      </c>
      <c r="AF247" s="17">
        <v>2.4305555555555556E-3</v>
      </c>
      <c r="AG247" s="17">
        <v>1.6203703703703703E-3</v>
      </c>
      <c r="AH247" s="17">
        <v>1.6203703703703703E-3</v>
      </c>
      <c r="AI247" s="17">
        <v>5.5555555555555556E-4</v>
      </c>
      <c r="AJ247" s="17">
        <v>5.5555555555555556E-4</v>
      </c>
      <c r="AK247" s="17">
        <v>5.5555555555555556E-4</v>
      </c>
      <c r="AL247" s="17">
        <v>5.5555555555555556E-4</v>
      </c>
      <c r="AM247" s="17"/>
      <c r="AN247" s="17"/>
      <c r="AO247" s="17"/>
      <c r="AP247" s="17">
        <v>2.0833333333333333E-3</v>
      </c>
      <c r="AQ247" s="17"/>
      <c r="AR247" s="17">
        <v>2.0833333333333333E-3</v>
      </c>
      <c r="AS247" s="17">
        <v>3.472222222222222E-3</v>
      </c>
      <c r="AT247" s="17">
        <v>3.472222222222222E-3</v>
      </c>
      <c r="AU247" s="17">
        <v>3.472222222222222E-3</v>
      </c>
      <c r="AV247" s="17">
        <v>3.472222222222222E-3</v>
      </c>
      <c r="AW247" s="17">
        <v>3.472222222222222E-3</v>
      </c>
      <c r="AX247" s="17"/>
      <c r="AY247" s="17">
        <v>4.6296296296296293E-4</v>
      </c>
      <c r="AZ247" s="17">
        <v>3.4722222222222224E-4</v>
      </c>
      <c r="BA247" s="17"/>
      <c r="BB247" s="17"/>
      <c r="BC247" s="17"/>
      <c r="BD247" s="17">
        <v>3.4722222222222224E-4</v>
      </c>
      <c r="BE247" s="17">
        <v>6.9444444444444447E-4</v>
      </c>
      <c r="BF247" s="17">
        <v>6.9444444444444447E-4</v>
      </c>
      <c r="BG247" s="17">
        <v>6.9444444444444447E-4</v>
      </c>
      <c r="BH247" s="17">
        <v>6.9444444444444447E-4</v>
      </c>
      <c r="BI247" s="17">
        <v>1.3888888888888889E-3</v>
      </c>
      <c r="BJ247" s="17">
        <v>1.3888888888888889E-3</v>
      </c>
      <c r="BK247" s="17">
        <v>1.3888888888888889E-3</v>
      </c>
      <c r="BL247" s="17">
        <v>1.3888888888888889E-3</v>
      </c>
      <c r="BM247" s="17">
        <v>1.3888888888888889E-3</v>
      </c>
      <c r="BN247" s="17">
        <v>1.3888888888888889E-3</v>
      </c>
      <c r="BO247" s="17">
        <v>1.3888888888888889E-3</v>
      </c>
      <c r="BP247" s="17">
        <f t="shared" si="48"/>
        <v>7.4730242053076693E-4</v>
      </c>
      <c r="BQ247" s="17">
        <f t="shared" si="49"/>
        <v>7.4730242053076693E-4</v>
      </c>
    </row>
    <row r="248" spans="1:69" x14ac:dyDescent="0.25">
      <c r="A248" s="1">
        <f t="shared" si="50"/>
        <v>41</v>
      </c>
      <c r="B248" s="2">
        <f t="shared" si="51"/>
        <v>10</v>
      </c>
      <c r="C248" s="2">
        <f t="shared" si="52"/>
        <v>2021</v>
      </c>
      <c r="D248" s="48">
        <v>44482</v>
      </c>
      <c r="E248" t="s">
        <v>52</v>
      </c>
      <c r="F248" t="s">
        <v>13</v>
      </c>
      <c r="G248" s="47">
        <v>0.18055555555555555</v>
      </c>
      <c r="H248">
        <v>4.33</v>
      </c>
      <c r="I248">
        <v>4</v>
      </c>
      <c r="J248">
        <v>0</v>
      </c>
      <c r="K248" s="47">
        <v>0</v>
      </c>
      <c r="L248">
        <v>0</v>
      </c>
      <c r="M248" s="47">
        <v>0</v>
      </c>
      <c r="N248">
        <v>4</v>
      </c>
      <c r="O248">
        <v>0</v>
      </c>
      <c r="P248" s="47">
        <v>0</v>
      </c>
      <c r="Q248">
        <v>0</v>
      </c>
      <c r="R248">
        <v>0</v>
      </c>
      <c r="S248">
        <v>0</v>
      </c>
      <c r="T248" s="15">
        <f t="shared" si="53"/>
        <v>0.18055555555555555</v>
      </c>
      <c r="U248" s="16">
        <f t="shared" si="54"/>
        <v>260</v>
      </c>
      <c r="V248" s="17">
        <f t="shared" si="55"/>
        <v>4.5138888888888888E-2</v>
      </c>
      <c r="W248" s="18">
        <f t="shared" si="56"/>
        <v>65</v>
      </c>
      <c r="X248" s="19">
        <f t="shared" si="57"/>
        <v>100</v>
      </c>
      <c r="Y248" s="17">
        <v>3.4722222222222224E-4</v>
      </c>
      <c r="Z248" s="17">
        <v>3.4722222222222224E-4</v>
      </c>
      <c r="AA248" s="17">
        <v>1.0416666666666667E-3</v>
      </c>
      <c r="AC248" s="17">
        <v>1.3888888888888889E-3</v>
      </c>
      <c r="AD248" s="17">
        <v>4.1666666666666669E-4</v>
      </c>
      <c r="AE248" s="17">
        <v>4.1666666666666669E-4</v>
      </c>
      <c r="AF248" s="17">
        <v>2.4305555555555556E-3</v>
      </c>
      <c r="AG248" s="17">
        <v>1.6203703703703703E-3</v>
      </c>
      <c r="AH248" s="17">
        <v>1.6203703703703703E-3</v>
      </c>
      <c r="AI248" s="17">
        <v>5.5555555555555556E-4</v>
      </c>
      <c r="AJ248" s="17">
        <v>5.5555555555555556E-4</v>
      </c>
      <c r="AK248" s="17">
        <v>5.5555555555555556E-4</v>
      </c>
      <c r="AL248" s="17">
        <v>5.5555555555555556E-4</v>
      </c>
      <c r="AM248" s="17"/>
      <c r="AN248" s="17"/>
      <c r="AO248" s="17"/>
      <c r="AP248" s="17">
        <v>2.0833333333333333E-3</v>
      </c>
      <c r="AQ248" s="17"/>
      <c r="AR248" s="17">
        <v>2.0833333333333333E-3</v>
      </c>
      <c r="AS248" s="17">
        <v>3.472222222222222E-3</v>
      </c>
      <c r="AT248" s="17">
        <v>3.472222222222222E-3</v>
      </c>
      <c r="AU248" s="17">
        <v>3.472222222222222E-3</v>
      </c>
      <c r="AV248" s="17">
        <v>3.472222222222222E-3</v>
      </c>
      <c r="AW248" s="17">
        <v>3.472222222222222E-3</v>
      </c>
      <c r="AX248" s="17"/>
      <c r="AY248" s="17">
        <v>4.6296296296296293E-4</v>
      </c>
      <c r="AZ248" s="17">
        <v>3.4722222222222224E-4</v>
      </c>
      <c r="BA248" s="17"/>
      <c r="BB248" s="17"/>
      <c r="BC248" s="17"/>
      <c r="BD248" s="17">
        <v>3.4722222222222224E-4</v>
      </c>
      <c r="BE248" s="17">
        <v>6.9444444444444447E-4</v>
      </c>
      <c r="BF248" s="17">
        <v>6.9444444444444447E-4</v>
      </c>
      <c r="BG248" s="17">
        <v>6.9444444444444447E-4</v>
      </c>
      <c r="BH248" s="17">
        <v>6.9444444444444447E-4</v>
      </c>
      <c r="BI248" s="17">
        <v>1.3888888888888889E-3</v>
      </c>
      <c r="BJ248" s="17">
        <v>1.3888888888888889E-3</v>
      </c>
      <c r="BK248" s="17">
        <v>1.3888888888888889E-3</v>
      </c>
      <c r="BL248" s="17">
        <v>1.3888888888888889E-3</v>
      </c>
      <c r="BM248" s="17">
        <v>1.3888888888888889E-3</v>
      </c>
      <c r="BN248" s="17">
        <v>1.3888888888888889E-3</v>
      </c>
      <c r="BO248" s="17">
        <v>1.3888888888888889E-3</v>
      </c>
      <c r="BP248" s="17">
        <f t="shared" si="48"/>
        <v>4.5138888888888888E-2</v>
      </c>
      <c r="BQ248" s="17">
        <f t="shared" si="49"/>
        <v>4.5138888888888888E-2</v>
      </c>
    </row>
    <row r="249" spans="1:69" x14ac:dyDescent="0.25">
      <c r="A249" s="1">
        <f t="shared" si="50"/>
        <v>41</v>
      </c>
      <c r="B249" s="2">
        <f t="shared" si="51"/>
        <v>10</v>
      </c>
      <c r="C249" s="2">
        <f t="shared" si="52"/>
        <v>2021</v>
      </c>
      <c r="D249" s="48">
        <v>44483</v>
      </c>
      <c r="E249" t="s">
        <v>62</v>
      </c>
      <c r="F249" t="s">
        <v>13</v>
      </c>
      <c r="G249" s="47">
        <v>0.33333333333333331</v>
      </c>
      <c r="H249">
        <v>8</v>
      </c>
      <c r="I249">
        <v>99</v>
      </c>
      <c r="J249">
        <v>0</v>
      </c>
      <c r="K249" s="47">
        <v>0</v>
      </c>
      <c r="L249">
        <v>0</v>
      </c>
      <c r="M249" s="47">
        <v>0</v>
      </c>
      <c r="N249">
        <v>17</v>
      </c>
      <c r="O249">
        <v>0</v>
      </c>
      <c r="P249" s="47">
        <v>0</v>
      </c>
      <c r="Q249">
        <v>0</v>
      </c>
      <c r="R249">
        <v>0</v>
      </c>
      <c r="S249">
        <v>0</v>
      </c>
      <c r="T249" s="15">
        <f t="shared" si="53"/>
        <v>0.33333333333333331</v>
      </c>
      <c r="U249" s="16">
        <f t="shared" si="54"/>
        <v>479.99999999999994</v>
      </c>
      <c r="V249" s="17">
        <f t="shared" si="55"/>
        <v>3.3670033670033669E-3</v>
      </c>
      <c r="W249" s="18">
        <f t="shared" si="56"/>
        <v>4.8484848484848477</v>
      </c>
      <c r="X249" s="19">
        <f t="shared" si="57"/>
        <v>17.171717171717173</v>
      </c>
      <c r="Y249" s="17">
        <v>3.4722222222222224E-4</v>
      </c>
      <c r="Z249" s="17">
        <v>3.4722222222222224E-4</v>
      </c>
      <c r="AA249" s="17">
        <v>1.0416666666666667E-3</v>
      </c>
      <c r="AC249" s="17">
        <v>1.3888888888888889E-3</v>
      </c>
      <c r="AD249" s="17">
        <v>4.1666666666666669E-4</v>
      </c>
      <c r="AE249" s="17">
        <v>4.1666666666666669E-4</v>
      </c>
      <c r="AF249" s="17">
        <v>2.4305555555555556E-3</v>
      </c>
      <c r="AG249" s="17">
        <v>1.6203703703703703E-3</v>
      </c>
      <c r="AH249" s="17">
        <v>1.6203703703703703E-3</v>
      </c>
      <c r="AI249" s="17">
        <v>5.5555555555555556E-4</v>
      </c>
      <c r="AJ249" s="17">
        <v>5.5555555555555556E-4</v>
      </c>
      <c r="AK249" s="17">
        <v>5.5555555555555556E-4</v>
      </c>
      <c r="AL249" s="17">
        <v>5.5555555555555556E-4</v>
      </c>
      <c r="AM249" s="17"/>
      <c r="AN249" s="17"/>
      <c r="AO249" s="17"/>
      <c r="AP249" s="17">
        <v>2.0833333333333333E-3</v>
      </c>
      <c r="AQ249" s="17"/>
      <c r="AR249" s="17">
        <v>2.0833333333333333E-3</v>
      </c>
      <c r="AS249" s="17">
        <v>3.472222222222222E-3</v>
      </c>
      <c r="AT249" s="17">
        <v>3.472222222222222E-3</v>
      </c>
      <c r="AU249" s="17">
        <v>3.472222222222222E-3</v>
      </c>
      <c r="AV249" s="17">
        <v>3.472222222222222E-3</v>
      </c>
      <c r="AW249" s="17">
        <v>3.472222222222222E-3</v>
      </c>
      <c r="AX249" s="17"/>
      <c r="AY249" s="17">
        <v>4.6296296296296293E-4</v>
      </c>
      <c r="AZ249" s="17">
        <v>3.4722222222222224E-4</v>
      </c>
      <c r="BA249" s="17"/>
      <c r="BB249" s="17"/>
      <c r="BC249" s="17"/>
      <c r="BD249" s="17">
        <v>3.4722222222222224E-4</v>
      </c>
      <c r="BE249" s="17">
        <v>6.9444444444444447E-4</v>
      </c>
      <c r="BF249" s="17">
        <v>6.9444444444444447E-4</v>
      </c>
      <c r="BG249" s="17">
        <v>6.9444444444444447E-4</v>
      </c>
      <c r="BH249" s="17">
        <v>6.9444444444444447E-4</v>
      </c>
      <c r="BI249" s="17">
        <v>1.3888888888888889E-3</v>
      </c>
      <c r="BJ249" s="17">
        <v>1.3888888888888889E-3</v>
      </c>
      <c r="BK249" s="17">
        <v>1.3888888888888889E-3</v>
      </c>
      <c r="BL249" s="17">
        <v>1.3888888888888889E-3</v>
      </c>
      <c r="BM249" s="17">
        <v>1.3888888888888889E-3</v>
      </c>
      <c r="BN249" s="17">
        <v>1.3888888888888889E-3</v>
      </c>
      <c r="BO249" s="17">
        <v>1.3888888888888889E-3</v>
      </c>
      <c r="BP249" s="17">
        <f t="shared" si="48"/>
        <v>3.3670033670033669E-3</v>
      </c>
      <c r="BQ249" s="17">
        <f t="shared" si="49"/>
        <v>3.3670033670033669E-3</v>
      </c>
    </row>
    <row r="250" spans="1:69" x14ac:dyDescent="0.25">
      <c r="A250" s="1">
        <f t="shared" si="50"/>
        <v>41</v>
      </c>
      <c r="B250" s="2">
        <f t="shared" si="51"/>
        <v>10</v>
      </c>
      <c r="C250" s="2">
        <f t="shared" si="52"/>
        <v>2021</v>
      </c>
      <c r="D250" s="48">
        <v>44483</v>
      </c>
      <c r="E250" t="s">
        <v>72</v>
      </c>
      <c r="F250" t="s">
        <v>13</v>
      </c>
      <c r="G250" s="47">
        <v>0.30208333333333331</v>
      </c>
      <c r="H250">
        <v>7.25</v>
      </c>
      <c r="I250">
        <v>234</v>
      </c>
      <c r="J250">
        <v>0</v>
      </c>
      <c r="K250" s="47">
        <v>0</v>
      </c>
      <c r="L250">
        <v>0</v>
      </c>
      <c r="M250" s="47">
        <v>0</v>
      </c>
      <c r="N250">
        <v>2</v>
      </c>
      <c r="O250">
        <v>0</v>
      </c>
      <c r="P250" s="47">
        <v>0</v>
      </c>
      <c r="Q250">
        <v>0</v>
      </c>
      <c r="R250">
        <v>0</v>
      </c>
      <c r="S250">
        <v>0</v>
      </c>
      <c r="T250" s="15">
        <f t="shared" si="53"/>
        <v>0.30208333333333331</v>
      </c>
      <c r="U250" s="16">
        <f t="shared" si="54"/>
        <v>434.99999999999994</v>
      </c>
      <c r="V250" s="17">
        <f t="shared" si="55"/>
        <v>1.2909544159544158E-3</v>
      </c>
      <c r="W250" s="18">
        <f t="shared" si="56"/>
        <v>1.8589743589743588</v>
      </c>
      <c r="X250" s="19">
        <f t="shared" si="57"/>
        <v>0.85470085470085466</v>
      </c>
      <c r="Y250" s="17">
        <v>3.4722222222222224E-4</v>
      </c>
      <c r="Z250" s="17">
        <v>3.4722222222222224E-4</v>
      </c>
      <c r="AA250" s="17">
        <v>1.0416666666666667E-3</v>
      </c>
      <c r="AC250" s="17">
        <v>1.3888888888888889E-3</v>
      </c>
      <c r="AD250" s="17">
        <v>4.1666666666666669E-4</v>
      </c>
      <c r="AE250" s="17">
        <v>4.1666666666666669E-4</v>
      </c>
      <c r="AF250" s="17">
        <v>2.4305555555555556E-3</v>
      </c>
      <c r="AG250" s="17">
        <v>1.6203703703703703E-3</v>
      </c>
      <c r="AH250" s="17">
        <v>1.6203703703703703E-3</v>
      </c>
      <c r="AI250" s="17">
        <v>5.5555555555555556E-4</v>
      </c>
      <c r="AJ250" s="17">
        <v>5.5555555555555556E-4</v>
      </c>
      <c r="AK250" s="17">
        <v>5.5555555555555556E-4</v>
      </c>
      <c r="AL250" s="17">
        <v>5.5555555555555556E-4</v>
      </c>
      <c r="AM250" s="17"/>
      <c r="AN250" s="17"/>
      <c r="AO250" s="17"/>
      <c r="AP250" s="17">
        <v>2.0833333333333333E-3</v>
      </c>
      <c r="AQ250" s="17"/>
      <c r="AR250" s="17">
        <v>2.0833333333333333E-3</v>
      </c>
      <c r="AS250" s="17">
        <v>3.472222222222222E-3</v>
      </c>
      <c r="AT250" s="17">
        <v>3.472222222222222E-3</v>
      </c>
      <c r="AU250" s="17">
        <v>3.472222222222222E-3</v>
      </c>
      <c r="AV250" s="17">
        <v>3.472222222222222E-3</v>
      </c>
      <c r="AW250" s="17">
        <v>3.472222222222222E-3</v>
      </c>
      <c r="AX250" s="17"/>
      <c r="AY250" s="17">
        <v>4.6296296296296293E-4</v>
      </c>
      <c r="AZ250" s="17">
        <v>3.4722222222222224E-4</v>
      </c>
      <c r="BA250" s="17"/>
      <c r="BB250" s="17"/>
      <c r="BC250" s="17"/>
      <c r="BD250" s="17">
        <v>3.4722222222222224E-4</v>
      </c>
      <c r="BE250" s="17">
        <v>6.9444444444444447E-4</v>
      </c>
      <c r="BF250" s="17">
        <v>6.9444444444444447E-4</v>
      </c>
      <c r="BG250" s="17">
        <v>6.9444444444444447E-4</v>
      </c>
      <c r="BH250" s="17">
        <v>6.9444444444444447E-4</v>
      </c>
      <c r="BI250" s="17">
        <v>1.3888888888888889E-3</v>
      </c>
      <c r="BJ250" s="17">
        <v>1.3888888888888889E-3</v>
      </c>
      <c r="BK250" s="17">
        <v>1.3888888888888889E-3</v>
      </c>
      <c r="BL250" s="17">
        <v>1.3888888888888889E-3</v>
      </c>
      <c r="BM250" s="17">
        <v>1.3888888888888889E-3</v>
      </c>
      <c r="BN250" s="17">
        <v>1.3888888888888889E-3</v>
      </c>
      <c r="BO250" s="17">
        <v>1.3888888888888889E-3</v>
      </c>
      <c r="BP250" s="17">
        <f t="shared" si="48"/>
        <v>1.2909544159544158E-3</v>
      </c>
      <c r="BQ250" s="17">
        <f t="shared" si="49"/>
        <v>1.2909544159544158E-3</v>
      </c>
    </row>
    <row r="251" spans="1:69" x14ac:dyDescent="0.25">
      <c r="A251" s="1">
        <f t="shared" si="50"/>
        <v>41</v>
      </c>
      <c r="B251" s="2">
        <f t="shared" si="51"/>
        <v>10</v>
      </c>
      <c r="C251" s="2">
        <f t="shared" si="52"/>
        <v>2021</v>
      </c>
      <c r="D251" s="48">
        <v>44483</v>
      </c>
      <c r="E251" t="s">
        <v>67</v>
      </c>
      <c r="F251" t="s">
        <v>13</v>
      </c>
      <c r="G251" s="47">
        <v>0.18055555555555555</v>
      </c>
      <c r="H251">
        <v>4.33</v>
      </c>
      <c r="I251">
        <v>24</v>
      </c>
      <c r="J251">
        <v>0</v>
      </c>
      <c r="K251" s="47">
        <v>0</v>
      </c>
      <c r="L251">
        <v>0</v>
      </c>
      <c r="M251" s="47">
        <v>0</v>
      </c>
      <c r="N251">
        <v>0</v>
      </c>
      <c r="O251">
        <v>0</v>
      </c>
      <c r="P251" s="47">
        <v>0</v>
      </c>
      <c r="Q251">
        <v>0</v>
      </c>
      <c r="R251">
        <v>0</v>
      </c>
      <c r="S251">
        <v>0</v>
      </c>
      <c r="T251" s="15">
        <f t="shared" si="53"/>
        <v>0.18055555555555555</v>
      </c>
      <c r="U251" s="16">
        <f t="shared" si="54"/>
        <v>260</v>
      </c>
      <c r="V251" s="17">
        <f t="shared" si="55"/>
        <v>7.5231481481481477E-3</v>
      </c>
      <c r="W251" s="18">
        <f t="shared" si="56"/>
        <v>10.833333333333334</v>
      </c>
      <c r="X251" s="19">
        <f t="shared" si="57"/>
        <v>0</v>
      </c>
      <c r="Y251" s="17">
        <v>3.4722222222222224E-4</v>
      </c>
      <c r="Z251" s="17">
        <v>3.4722222222222224E-4</v>
      </c>
      <c r="AA251" s="17">
        <v>1.0416666666666667E-3</v>
      </c>
      <c r="AC251" s="17">
        <v>1.3888888888888889E-3</v>
      </c>
      <c r="AD251" s="17">
        <v>4.1666666666666669E-4</v>
      </c>
      <c r="AE251" s="17">
        <v>4.1666666666666669E-4</v>
      </c>
      <c r="AF251" s="17">
        <v>2.4305555555555556E-3</v>
      </c>
      <c r="AG251" s="17">
        <v>1.6203703703703703E-3</v>
      </c>
      <c r="AH251" s="17">
        <v>1.6203703703703703E-3</v>
      </c>
      <c r="AI251" s="17">
        <v>5.5555555555555556E-4</v>
      </c>
      <c r="AJ251" s="17">
        <v>5.5555555555555556E-4</v>
      </c>
      <c r="AK251" s="17">
        <v>5.5555555555555556E-4</v>
      </c>
      <c r="AL251" s="17">
        <v>5.5555555555555556E-4</v>
      </c>
      <c r="AM251" s="17"/>
      <c r="AN251" s="17"/>
      <c r="AO251" s="17"/>
      <c r="AP251" s="17">
        <v>2.0833333333333333E-3</v>
      </c>
      <c r="AQ251" s="17"/>
      <c r="AR251" s="17">
        <v>2.0833333333333333E-3</v>
      </c>
      <c r="AS251" s="17">
        <v>3.472222222222222E-3</v>
      </c>
      <c r="AT251" s="17">
        <v>3.472222222222222E-3</v>
      </c>
      <c r="AU251" s="17">
        <v>3.472222222222222E-3</v>
      </c>
      <c r="AV251" s="17">
        <v>3.472222222222222E-3</v>
      </c>
      <c r="AW251" s="17">
        <v>3.472222222222222E-3</v>
      </c>
      <c r="AX251" s="17"/>
      <c r="AY251" s="17">
        <v>4.6296296296296293E-4</v>
      </c>
      <c r="AZ251" s="17">
        <v>3.4722222222222224E-4</v>
      </c>
      <c r="BA251" s="17"/>
      <c r="BB251" s="17"/>
      <c r="BC251" s="17"/>
      <c r="BD251" s="17">
        <v>3.4722222222222224E-4</v>
      </c>
      <c r="BE251" s="17">
        <v>6.9444444444444447E-4</v>
      </c>
      <c r="BF251" s="17">
        <v>6.9444444444444447E-4</v>
      </c>
      <c r="BG251" s="17">
        <v>6.9444444444444447E-4</v>
      </c>
      <c r="BH251" s="17">
        <v>6.9444444444444447E-4</v>
      </c>
      <c r="BI251" s="17">
        <v>1.3888888888888889E-3</v>
      </c>
      <c r="BJ251" s="17">
        <v>1.3888888888888889E-3</v>
      </c>
      <c r="BK251" s="17">
        <v>1.3888888888888889E-3</v>
      </c>
      <c r="BL251" s="17">
        <v>1.3888888888888889E-3</v>
      </c>
      <c r="BM251" s="17">
        <v>1.3888888888888889E-3</v>
      </c>
      <c r="BN251" s="17">
        <v>1.3888888888888889E-3</v>
      </c>
      <c r="BO251" s="17">
        <v>1.3888888888888889E-3</v>
      </c>
      <c r="BP251" s="17">
        <f t="shared" si="48"/>
        <v>7.5231481481481477E-3</v>
      </c>
      <c r="BQ251" s="17">
        <f t="shared" si="49"/>
        <v>7.5231481481481477E-3</v>
      </c>
    </row>
    <row r="252" spans="1:69" x14ac:dyDescent="0.25">
      <c r="A252" s="1">
        <f t="shared" si="50"/>
        <v>41</v>
      </c>
      <c r="B252" s="2">
        <f t="shared" si="51"/>
        <v>10</v>
      </c>
      <c r="C252" s="2">
        <f t="shared" si="52"/>
        <v>2021</v>
      </c>
      <c r="D252" s="48">
        <v>44483</v>
      </c>
      <c r="E252" t="s">
        <v>67</v>
      </c>
      <c r="F252" t="s">
        <v>13</v>
      </c>
      <c r="G252" s="47">
        <v>0</v>
      </c>
      <c r="H252">
        <v>0</v>
      </c>
      <c r="I252">
        <v>3</v>
      </c>
      <c r="J252">
        <v>0</v>
      </c>
      <c r="K252" s="47">
        <v>0</v>
      </c>
      <c r="L252">
        <v>0</v>
      </c>
      <c r="M252" s="47">
        <v>0</v>
      </c>
      <c r="N252">
        <v>3</v>
      </c>
      <c r="O252">
        <v>0</v>
      </c>
      <c r="P252" s="47">
        <v>0</v>
      </c>
      <c r="Q252">
        <v>0</v>
      </c>
      <c r="R252">
        <v>0</v>
      </c>
      <c r="S252">
        <v>0</v>
      </c>
      <c r="T252" s="15">
        <f t="shared" si="53"/>
        <v>0</v>
      </c>
      <c r="U252" s="16">
        <f t="shared" si="54"/>
        <v>0</v>
      </c>
      <c r="V252" s="17">
        <f t="shared" si="55"/>
        <v>0</v>
      </c>
      <c r="W252" s="18">
        <f t="shared" si="56"/>
        <v>0</v>
      </c>
      <c r="X252" s="19">
        <f t="shared" si="57"/>
        <v>100</v>
      </c>
      <c r="Y252" s="17">
        <v>3.4722222222222224E-4</v>
      </c>
      <c r="Z252" s="17">
        <v>3.4722222222222224E-4</v>
      </c>
      <c r="AA252" s="17">
        <v>1.0416666666666667E-3</v>
      </c>
      <c r="AC252" s="17">
        <v>1.3888888888888889E-3</v>
      </c>
      <c r="AD252" s="17">
        <v>4.1666666666666669E-4</v>
      </c>
      <c r="AE252" s="17">
        <v>4.1666666666666669E-4</v>
      </c>
      <c r="AF252" s="17">
        <v>2.4305555555555556E-3</v>
      </c>
      <c r="AG252" s="17">
        <v>1.6203703703703703E-3</v>
      </c>
      <c r="AH252" s="17">
        <v>1.6203703703703703E-3</v>
      </c>
      <c r="AI252" s="17">
        <v>5.5555555555555556E-4</v>
      </c>
      <c r="AJ252" s="17">
        <v>5.5555555555555556E-4</v>
      </c>
      <c r="AK252" s="17">
        <v>5.5555555555555556E-4</v>
      </c>
      <c r="AL252" s="17">
        <v>5.5555555555555556E-4</v>
      </c>
      <c r="AM252" s="17"/>
      <c r="AN252" s="17"/>
      <c r="AO252" s="17"/>
      <c r="AP252" s="17">
        <v>2.0833333333333333E-3</v>
      </c>
      <c r="AQ252" s="17"/>
      <c r="AR252" s="17">
        <v>2.0833333333333333E-3</v>
      </c>
      <c r="AS252" s="17">
        <v>3.472222222222222E-3</v>
      </c>
      <c r="AT252" s="17">
        <v>3.472222222222222E-3</v>
      </c>
      <c r="AU252" s="17">
        <v>3.472222222222222E-3</v>
      </c>
      <c r="AV252" s="17">
        <v>3.472222222222222E-3</v>
      </c>
      <c r="AW252" s="17">
        <v>3.472222222222222E-3</v>
      </c>
      <c r="AX252" s="17"/>
      <c r="AY252" s="17">
        <v>4.6296296296296293E-4</v>
      </c>
      <c r="AZ252" s="17">
        <v>3.4722222222222224E-4</v>
      </c>
      <c r="BA252" s="17"/>
      <c r="BB252" s="17"/>
      <c r="BC252" s="17"/>
      <c r="BD252" s="17">
        <v>3.4722222222222224E-4</v>
      </c>
      <c r="BE252" s="17">
        <v>6.9444444444444447E-4</v>
      </c>
      <c r="BF252" s="17">
        <v>6.9444444444444447E-4</v>
      </c>
      <c r="BG252" s="17">
        <v>6.9444444444444447E-4</v>
      </c>
      <c r="BH252" s="17">
        <v>6.9444444444444447E-4</v>
      </c>
      <c r="BI252" s="17">
        <v>1.3888888888888889E-3</v>
      </c>
      <c r="BJ252" s="17">
        <v>1.3888888888888889E-3</v>
      </c>
      <c r="BK252" s="17">
        <v>1.3888888888888889E-3</v>
      </c>
      <c r="BL252" s="17">
        <v>1.3888888888888889E-3</v>
      </c>
      <c r="BM252" s="17">
        <v>1.3888888888888889E-3</v>
      </c>
      <c r="BN252" s="17">
        <v>1.3888888888888889E-3</v>
      </c>
      <c r="BO252" s="17">
        <v>1.3888888888888889E-3</v>
      </c>
      <c r="BP252" s="17">
        <f t="shared" si="48"/>
        <v>0</v>
      </c>
      <c r="BQ252" s="17">
        <f t="shared" si="49"/>
        <v>0</v>
      </c>
    </row>
    <row r="253" spans="1:69" x14ac:dyDescent="0.25">
      <c r="A253" s="1">
        <f t="shared" si="50"/>
        <v>41</v>
      </c>
      <c r="B253" s="2">
        <f t="shared" si="51"/>
        <v>10</v>
      </c>
      <c r="C253" s="2">
        <f t="shared" si="52"/>
        <v>2021</v>
      </c>
      <c r="D253" s="48">
        <v>44483</v>
      </c>
      <c r="E253" t="s">
        <v>191</v>
      </c>
      <c r="F253" t="s">
        <v>13</v>
      </c>
      <c r="G253" s="47">
        <v>0.33333333333333331</v>
      </c>
      <c r="H253">
        <v>8</v>
      </c>
      <c r="I253">
        <v>216</v>
      </c>
      <c r="J253">
        <v>0</v>
      </c>
      <c r="K253" s="47">
        <v>0</v>
      </c>
      <c r="L253">
        <v>0</v>
      </c>
      <c r="M253" s="47">
        <v>0</v>
      </c>
      <c r="N253">
        <v>0</v>
      </c>
      <c r="O253">
        <v>0</v>
      </c>
      <c r="P253" s="47">
        <v>0</v>
      </c>
      <c r="Q253">
        <v>0</v>
      </c>
      <c r="R253">
        <v>0</v>
      </c>
      <c r="S253">
        <v>0</v>
      </c>
      <c r="T253" s="15">
        <f t="shared" si="53"/>
        <v>0.33333333333333331</v>
      </c>
      <c r="U253" s="16">
        <f t="shared" si="54"/>
        <v>479.99999999999994</v>
      </c>
      <c r="V253" s="17">
        <f t="shared" si="55"/>
        <v>1.5432098765432098E-3</v>
      </c>
      <c r="W253" s="18">
        <f t="shared" si="56"/>
        <v>2.2222222222222219</v>
      </c>
      <c r="X253" s="19">
        <f t="shared" si="57"/>
        <v>0</v>
      </c>
      <c r="Y253" s="17">
        <v>3.4722222222222224E-4</v>
      </c>
      <c r="Z253" s="17">
        <v>3.4722222222222224E-4</v>
      </c>
      <c r="AA253" s="17">
        <v>1.0416666666666667E-3</v>
      </c>
      <c r="AC253" s="17">
        <v>1.3888888888888889E-3</v>
      </c>
      <c r="AD253" s="17">
        <v>4.1666666666666669E-4</v>
      </c>
      <c r="AE253" s="17">
        <v>4.1666666666666669E-4</v>
      </c>
      <c r="AF253" s="17">
        <v>2.4305555555555556E-3</v>
      </c>
      <c r="AG253" s="17">
        <v>1.6203703703703703E-3</v>
      </c>
      <c r="AH253" s="17">
        <v>1.6203703703703703E-3</v>
      </c>
      <c r="AI253" s="17">
        <v>5.5555555555555556E-4</v>
      </c>
      <c r="AJ253" s="17">
        <v>5.5555555555555556E-4</v>
      </c>
      <c r="AK253" s="17">
        <v>5.5555555555555556E-4</v>
      </c>
      <c r="AL253" s="17">
        <v>5.5555555555555556E-4</v>
      </c>
      <c r="AM253" s="17"/>
      <c r="AN253" s="17"/>
      <c r="AO253" s="17"/>
      <c r="AP253" s="17">
        <v>2.0833333333333333E-3</v>
      </c>
      <c r="AQ253" s="17"/>
      <c r="AR253" s="17">
        <v>2.0833333333333333E-3</v>
      </c>
      <c r="AS253" s="17">
        <v>3.472222222222222E-3</v>
      </c>
      <c r="AT253" s="17">
        <v>3.472222222222222E-3</v>
      </c>
      <c r="AU253" s="17">
        <v>3.472222222222222E-3</v>
      </c>
      <c r="AV253" s="17">
        <v>3.472222222222222E-3</v>
      </c>
      <c r="AW253" s="17">
        <v>3.472222222222222E-3</v>
      </c>
      <c r="AX253" s="17"/>
      <c r="AY253" s="17">
        <v>4.6296296296296293E-4</v>
      </c>
      <c r="AZ253" s="17">
        <v>3.4722222222222224E-4</v>
      </c>
      <c r="BA253" s="17"/>
      <c r="BB253" s="17"/>
      <c r="BC253" s="17"/>
      <c r="BD253" s="17">
        <v>3.4722222222222224E-4</v>
      </c>
      <c r="BE253" s="17">
        <v>6.9444444444444447E-4</v>
      </c>
      <c r="BF253" s="17">
        <v>6.9444444444444447E-4</v>
      </c>
      <c r="BG253" s="17">
        <v>6.9444444444444447E-4</v>
      </c>
      <c r="BH253" s="17">
        <v>6.9444444444444447E-4</v>
      </c>
      <c r="BI253" s="17">
        <v>1.3888888888888889E-3</v>
      </c>
      <c r="BJ253" s="17">
        <v>1.3888888888888889E-3</v>
      </c>
      <c r="BK253" s="17">
        <v>1.3888888888888889E-3</v>
      </c>
      <c r="BL253" s="17">
        <v>1.3888888888888889E-3</v>
      </c>
      <c r="BM253" s="17">
        <v>1.3888888888888889E-3</v>
      </c>
      <c r="BN253" s="17">
        <v>1.3888888888888889E-3</v>
      </c>
      <c r="BO253" s="17">
        <v>1.3888888888888889E-3</v>
      </c>
      <c r="BP253" s="17">
        <f t="shared" si="48"/>
        <v>1.5432098765432098E-3</v>
      </c>
      <c r="BQ253" s="17">
        <f t="shared" si="49"/>
        <v>1.5432098765432098E-3</v>
      </c>
    </row>
    <row r="254" spans="1:69" x14ac:dyDescent="0.25">
      <c r="A254" s="1">
        <f t="shared" si="50"/>
        <v>41</v>
      </c>
      <c r="B254" s="2">
        <f t="shared" si="51"/>
        <v>10</v>
      </c>
      <c r="C254" s="2">
        <f t="shared" si="52"/>
        <v>2021</v>
      </c>
      <c r="D254" s="48">
        <v>44483</v>
      </c>
      <c r="E254" t="s">
        <v>74</v>
      </c>
      <c r="F254" t="s">
        <v>13</v>
      </c>
      <c r="G254" s="47">
        <v>0.37847222222222227</v>
      </c>
      <c r="H254">
        <v>9.08</v>
      </c>
      <c r="I254">
        <v>199</v>
      </c>
      <c r="J254">
        <v>0</v>
      </c>
      <c r="K254" s="47">
        <v>0</v>
      </c>
      <c r="L254">
        <v>0</v>
      </c>
      <c r="M254" s="47">
        <v>0</v>
      </c>
      <c r="N254">
        <v>20</v>
      </c>
      <c r="O254">
        <v>0</v>
      </c>
      <c r="P254" s="47">
        <v>0</v>
      </c>
      <c r="Q254">
        <v>0</v>
      </c>
      <c r="R254">
        <v>0</v>
      </c>
      <c r="S254">
        <v>0</v>
      </c>
      <c r="T254" s="15">
        <f t="shared" si="53"/>
        <v>0.37847222222222227</v>
      </c>
      <c r="U254" s="16">
        <f t="shared" si="54"/>
        <v>545</v>
      </c>
      <c r="V254" s="17">
        <f t="shared" si="55"/>
        <v>1.9018704634282525E-3</v>
      </c>
      <c r="W254" s="18">
        <f t="shared" si="56"/>
        <v>2.7386934673366836</v>
      </c>
      <c r="X254" s="19">
        <f t="shared" si="57"/>
        <v>10.050251256281408</v>
      </c>
      <c r="Y254" s="17">
        <v>3.4722222222222224E-4</v>
      </c>
      <c r="Z254" s="17">
        <v>3.4722222222222224E-4</v>
      </c>
      <c r="AA254" s="17">
        <v>1.0416666666666667E-3</v>
      </c>
      <c r="AC254" s="17">
        <v>1.3888888888888889E-3</v>
      </c>
      <c r="AD254" s="17">
        <v>4.1666666666666669E-4</v>
      </c>
      <c r="AE254" s="17">
        <v>4.1666666666666669E-4</v>
      </c>
      <c r="AF254" s="17">
        <v>2.4305555555555556E-3</v>
      </c>
      <c r="AG254" s="17">
        <v>1.6203703703703703E-3</v>
      </c>
      <c r="AH254" s="17">
        <v>1.6203703703703703E-3</v>
      </c>
      <c r="AI254" s="17">
        <v>5.5555555555555556E-4</v>
      </c>
      <c r="AJ254" s="17">
        <v>5.5555555555555556E-4</v>
      </c>
      <c r="AK254" s="17">
        <v>5.5555555555555556E-4</v>
      </c>
      <c r="AL254" s="17">
        <v>5.5555555555555556E-4</v>
      </c>
      <c r="AM254" s="17"/>
      <c r="AN254" s="17"/>
      <c r="AO254" s="17"/>
      <c r="AP254" s="17">
        <v>2.0833333333333333E-3</v>
      </c>
      <c r="AQ254" s="17"/>
      <c r="AR254" s="17">
        <v>2.0833333333333333E-3</v>
      </c>
      <c r="AS254" s="17">
        <v>3.472222222222222E-3</v>
      </c>
      <c r="AT254" s="17">
        <v>3.472222222222222E-3</v>
      </c>
      <c r="AU254" s="17">
        <v>3.472222222222222E-3</v>
      </c>
      <c r="AV254" s="17">
        <v>3.472222222222222E-3</v>
      </c>
      <c r="AW254" s="17">
        <v>3.472222222222222E-3</v>
      </c>
      <c r="AX254" s="17"/>
      <c r="AY254" s="17">
        <v>4.6296296296296293E-4</v>
      </c>
      <c r="AZ254" s="17">
        <v>3.4722222222222224E-4</v>
      </c>
      <c r="BA254" s="17"/>
      <c r="BB254" s="17"/>
      <c r="BC254" s="17"/>
      <c r="BD254" s="17">
        <v>3.4722222222222224E-4</v>
      </c>
      <c r="BE254" s="17">
        <v>6.9444444444444447E-4</v>
      </c>
      <c r="BF254" s="17">
        <v>6.9444444444444447E-4</v>
      </c>
      <c r="BG254" s="17">
        <v>6.9444444444444447E-4</v>
      </c>
      <c r="BH254" s="17">
        <v>6.9444444444444447E-4</v>
      </c>
      <c r="BI254" s="17">
        <v>1.3888888888888889E-3</v>
      </c>
      <c r="BJ254" s="17">
        <v>1.3888888888888889E-3</v>
      </c>
      <c r="BK254" s="17">
        <v>1.3888888888888889E-3</v>
      </c>
      <c r="BL254" s="17">
        <v>1.3888888888888889E-3</v>
      </c>
      <c r="BM254" s="17">
        <v>1.3888888888888889E-3</v>
      </c>
      <c r="BN254" s="17">
        <v>1.3888888888888889E-3</v>
      </c>
      <c r="BO254" s="17">
        <v>1.3888888888888889E-3</v>
      </c>
      <c r="BP254" s="17">
        <f t="shared" si="48"/>
        <v>1.9018704634282525E-3</v>
      </c>
      <c r="BQ254" s="17">
        <f t="shared" si="49"/>
        <v>1.9018704634282525E-3</v>
      </c>
    </row>
    <row r="255" spans="1:69" x14ac:dyDescent="0.25">
      <c r="A255" s="1">
        <f t="shared" si="50"/>
        <v>41</v>
      </c>
      <c r="B255" s="2">
        <f t="shared" si="51"/>
        <v>10</v>
      </c>
      <c r="C255" s="2">
        <f t="shared" si="52"/>
        <v>2021</v>
      </c>
      <c r="D255" s="48">
        <v>44483</v>
      </c>
      <c r="E255" t="s">
        <v>79</v>
      </c>
      <c r="F255" t="s">
        <v>13</v>
      </c>
      <c r="G255" s="47">
        <v>0.33333333333333331</v>
      </c>
      <c r="H255">
        <v>8</v>
      </c>
      <c r="I255">
        <v>75</v>
      </c>
      <c r="J255">
        <v>0</v>
      </c>
      <c r="K255" s="47">
        <v>0</v>
      </c>
      <c r="L255">
        <v>0</v>
      </c>
      <c r="M255" s="47">
        <v>0</v>
      </c>
      <c r="N255">
        <v>5</v>
      </c>
      <c r="O255">
        <v>0</v>
      </c>
      <c r="P255" s="47">
        <v>0</v>
      </c>
      <c r="Q255">
        <v>0</v>
      </c>
      <c r="R255">
        <v>0</v>
      </c>
      <c r="S255">
        <v>0</v>
      </c>
      <c r="T255" s="15">
        <f t="shared" si="53"/>
        <v>0.33333333333333331</v>
      </c>
      <c r="U255" s="16">
        <f t="shared" si="54"/>
        <v>479.99999999999994</v>
      </c>
      <c r="V255" s="17">
        <f t="shared" si="55"/>
        <v>4.4444444444444444E-3</v>
      </c>
      <c r="W255" s="18">
        <f t="shared" si="56"/>
        <v>6.3999999999999995</v>
      </c>
      <c r="X255" s="19">
        <f t="shared" si="57"/>
        <v>6.666666666666667</v>
      </c>
      <c r="Y255" s="17">
        <v>3.4722222222222224E-4</v>
      </c>
      <c r="Z255" s="17">
        <v>3.4722222222222224E-4</v>
      </c>
      <c r="AA255" s="17">
        <v>1.0416666666666667E-3</v>
      </c>
      <c r="AC255" s="17">
        <v>1.3888888888888889E-3</v>
      </c>
      <c r="AD255" s="17">
        <v>4.1666666666666669E-4</v>
      </c>
      <c r="AE255" s="17">
        <v>4.1666666666666669E-4</v>
      </c>
      <c r="AF255" s="17">
        <v>2.4305555555555556E-3</v>
      </c>
      <c r="AG255" s="17">
        <v>1.6203703703703703E-3</v>
      </c>
      <c r="AH255" s="17">
        <v>1.6203703703703703E-3</v>
      </c>
      <c r="AI255" s="17">
        <v>5.5555555555555556E-4</v>
      </c>
      <c r="AJ255" s="17">
        <v>5.5555555555555556E-4</v>
      </c>
      <c r="AK255" s="17">
        <v>5.5555555555555556E-4</v>
      </c>
      <c r="AL255" s="17">
        <v>5.5555555555555556E-4</v>
      </c>
      <c r="AM255" s="17"/>
      <c r="AN255" s="17"/>
      <c r="AO255" s="17"/>
      <c r="AP255" s="17">
        <v>2.0833333333333333E-3</v>
      </c>
      <c r="AQ255" s="17"/>
      <c r="AR255" s="17">
        <v>2.0833333333333333E-3</v>
      </c>
      <c r="AS255" s="17">
        <v>3.472222222222222E-3</v>
      </c>
      <c r="AT255" s="17">
        <v>3.472222222222222E-3</v>
      </c>
      <c r="AU255" s="17">
        <v>3.472222222222222E-3</v>
      </c>
      <c r="AV255" s="17">
        <v>3.472222222222222E-3</v>
      </c>
      <c r="AW255" s="17">
        <v>3.472222222222222E-3</v>
      </c>
      <c r="AX255" s="17"/>
      <c r="AY255" s="17">
        <v>4.6296296296296293E-4</v>
      </c>
      <c r="AZ255" s="17">
        <v>3.4722222222222224E-4</v>
      </c>
      <c r="BA255" s="17"/>
      <c r="BB255" s="17"/>
      <c r="BC255" s="17"/>
      <c r="BD255" s="17">
        <v>3.4722222222222224E-4</v>
      </c>
      <c r="BE255" s="17">
        <v>6.9444444444444447E-4</v>
      </c>
      <c r="BF255" s="17">
        <v>6.9444444444444447E-4</v>
      </c>
      <c r="BG255" s="17">
        <v>6.9444444444444447E-4</v>
      </c>
      <c r="BH255" s="17">
        <v>6.9444444444444447E-4</v>
      </c>
      <c r="BI255" s="17">
        <v>1.3888888888888889E-3</v>
      </c>
      <c r="BJ255" s="17">
        <v>1.3888888888888889E-3</v>
      </c>
      <c r="BK255" s="17">
        <v>1.3888888888888889E-3</v>
      </c>
      <c r="BL255" s="17">
        <v>1.3888888888888889E-3</v>
      </c>
      <c r="BM255" s="17">
        <v>1.3888888888888889E-3</v>
      </c>
      <c r="BN255" s="17">
        <v>1.3888888888888889E-3</v>
      </c>
      <c r="BO255" s="17">
        <v>1.3888888888888889E-3</v>
      </c>
      <c r="BP255" s="17">
        <f t="shared" si="48"/>
        <v>4.4444444444444444E-3</v>
      </c>
      <c r="BQ255" s="17">
        <f t="shared" si="49"/>
        <v>4.4444444444444444E-3</v>
      </c>
    </row>
    <row r="256" spans="1:69" x14ac:dyDescent="0.25">
      <c r="A256" s="1">
        <f t="shared" si="50"/>
        <v>41</v>
      </c>
      <c r="B256" s="2">
        <f t="shared" si="51"/>
        <v>10</v>
      </c>
      <c r="C256" s="2">
        <f t="shared" si="52"/>
        <v>2021</v>
      </c>
      <c r="D256" s="48">
        <v>44483</v>
      </c>
      <c r="E256" t="s">
        <v>54</v>
      </c>
      <c r="F256" t="s">
        <v>13</v>
      </c>
      <c r="G256" s="47">
        <v>0.1875</v>
      </c>
      <c r="H256">
        <v>4.5</v>
      </c>
      <c r="I256">
        <v>119</v>
      </c>
      <c r="J256">
        <v>0</v>
      </c>
      <c r="K256" s="47">
        <v>0</v>
      </c>
      <c r="L256">
        <v>0</v>
      </c>
      <c r="M256" s="47">
        <v>0</v>
      </c>
      <c r="N256">
        <v>119</v>
      </c>
      <c r="O256">
        <v>0</v>
      </c>
      <c r="P256" s="47">
        <v>0</v>
      </c>
      <c r="Q256">
        <v>0</v>
      </c>
      <c r="R256">
        <v>0</v>
      </c>
      <c r="S256">
        <v>0</v>
      </c>
      <c r="T256" s="15">
        <f t="shared" si="53"/>
        <v>0.1875</v>
      </c>
      <c r="U256" s="16">
        <f t="shared" si="54"/>
        <v>270</v>
      </c>
      <c r="V256" s="17">
        <f t="shared" si="55"/>
        <v>1.5756302521008404E-3</v>
      </c>
      <c r="W256" s="18">
        <f t="shared" si="56"/>
        <v>2.26890756302521</v>
      </c>
      <c r="X256" s="19">
        <f t="shared" si="57"/>
        <v>100</v>
      </c>
      <c r="Y256" s="17">
        <v>3.4722222222222224E-4</v>
      </c>
      <c r="Z256" s="17">
        <v>3.4722222222222224E-4</v>
      </c>
      <c r="AA256" s="17">
        <v>1.0416666666666667E-3</v>
      </c>
      <c r="AC256" s="17">
        <v>1.3888888888888889E-3</v>
      </c>
      <c r="AD256" s="17">
        <v>4.1666666666666669E-4</v>
      </c>
      <c r="AE256" s="17">
        <v>4.1666666666666669E-4</v>
      </c>
      <c r="AF256" s="17">
        <v>2.4305555555555556E-3</v>
      </c>
      <c r="AG256" s="17">
        <v>1.6203703703703703E-3</v>
      </c>
      <c r="AH256" s="17">
        <v>1.6203703703703703E-3</v>
      </c>
      <c r="AI256" s="17">
        <v>5.5555555555555556E-4</v>
      </c>
      <c r="AJ256" s="17">
        <v>5.5555555555555556E-4</v>
      </c>
      <c r="AK256" s="17">
        <v>5.5555555555555556E-4</v>
      </c>
      <c r="AL256" s="17">
        <v>5.5555555555555556E-4</v>
      </c>
      <c r="AM256" s="17"/>
      <c r="AN256" s="17"/>
      <c r="AO256" s="17"/>
      <c r="AP256" s="17">
        <v>2.0833333333333333E-3</v>
      </c>
      <c r="AQ256" s="17"/>
      <c r="AR256" s="17">
        <v>2.0833333333333333E-3</v>
      </c>
      <c r="AS256" s="17">
        <v>3.472222222222222E-3</v>
      </c>
      <c r="AT256" s="17">
        <v>3.472222222222222E-3</v>
      </c>
      <c r="AU256" s="17">
        <v>3.472222222222222E-3</v>
      </c>
      <c r="AV256" s="17">
        <v>3.472222222222222E-3</v>
      </c>
      <c r="AW256" s="17">
        <v>3.472222222222222E-3</v>
      </c>
      <c r="AX256" s="17"/>
      <c r="AY256" s="17">
        <v>4.6296296296296293E-4</v>
      </c>
      <c r="AZ256" s="17">
        <v>3.4722222222222224E-4</v>
      </c>
      <c r="BA256" s="17"/>
      <c r="BB256" s="17"/>
      <c r="BC256" s="17"/>
      <c r="BD256" s="17">
        <v>3.4722222222222224E-4</v>
      </c>
      <c r="BE256" s="17">
        <v>6.9444444444444447E-4</v>
      </c>
      <c r="BF256" s="17">
        <v>6.9444444444444447E-4</v>
      </c>
      <c r="BG256" s="17">
        <v>6.9444444444444447E-4</v>
      </c>
      <c r="BH256" s="17">
        <v>6.9444444444444447E-4</v>
      </c>
      <c r="BI256" s="17">
        <v>1.3888888888888889E-3</v>
      </c>
      <c r="BJ256" s="17">
        <v>1.3888888888888889E-3</v>
      </c>
      <c r="BK256" s="17">
        <v>1.3888888888888889E-3</v>
      </c>
      <c r="BL256" s="17">
        <v>1.3888888888888889E-3</v>
      </c>
      <c r="BM256" s="17">
        <v>1.3888888888888889E-3</v>
      </c>
      <c r="BN256" s="17">
        <v>1.3888888888888889E-3</v>
      </c>
      <c r="BO256" s="17">
        <v>1.3888888888888889E-3</v>
      </c>
      <c r="BP256" s="17">
        <f t="shared" si="48"/>
        <v>1.5756302521008404E-3</v>
      </c>
      <c r="BQ256" s="17">
        <f t="shared" si="49"/>
        <v>1.5756302521008404E-3</v>
      </c>
    </row>
    <row r="257" spans="1:69" x14ac:dyDescent="0.25">
      <c r="A257" s="1">
        <f t="shared" si="50"/>
        <v>41</v>
      </c>
      <c r="B257" s="2">
        <f t="shared" si="51"/>
        <v>10</v>
      </c>
      <c r="C257" s="2">
        <f t="shared" si="52"/>
        <v>2021</v>
      </c>
      <c r="D257" s="48">
        <v>44483</v>
      </c>
      <c r="E257" t="s">
        <v>11</v>
      </c>
      <c r="F257" t="s">
        <v>13</v>
      </c>
      <c r="G257" s="47">
        <v>0.29166666666666669</v>
      </c>
      <c r="H257">
        <v>7</v>
      </c>
      <c r="I257">
        <v>846</v>
      </c>
      <c r="J257">
        <v>0</v>
      </c>
      <c r="K257" s="47">
        <v>0</v>
      </c>
      <c r="L257">
        <v>0</v>
      </c>
      <c r="M257" s="47">
        <v>0</v>
      </c>
      <c r="N257">
        <v>54</v>
      </c>
      <c r="O257">
        <v>0</v>
      </c>
      <c r="P257" s="47">
        <v>0</v>
      </c>
      <c r="Q257">
        <v>68</v>
      </c>
      <c r="R257">
        <v>0</v>
      </c>
      <c r="S257">
        <v>0</v>
      </c>
      <c r="T257" s="15">
        <f t="shared" si="53"/>
        <v>0.29166666666666669</v>
      </c>
      <c r="U257" s="16">
        <f t="shared" si="54"/>
        <v>420</v>
      </c>
      <c r="V257" s="17">
        <f t="shared" si="55"/>
        <v>3.4475965327029158E-4</v>
      </c>
      <c r="W257" s="18">
        <f t="shared" si="56"/>
        <v>0.49645390070921985</v>
      </c>
      <c r="X257" s="19">
        <f t="shared" si="57"/>
        <v>6.3829787234042552</v>
      </c>
      <c r="Y257" s="17">
        <v>3.4722222222222224E-4</v>
      </c>
      <c r="Z257" s="17">
        <v>3.4722222222222224E-4</v>
      </c>
      <c r="AA257" s="17">
        <v>1.0416666666666667E-3</v>
      </c>
      <c r="AC257" s="17">
        <v>1.3888888888888889E-3</v>
      </c>
      <c r="AD257" s="17">
        <v>4.1666666666666669E-4</v>
      </c>
      <c r="AE257" s="17">
        <v>4.1666666666666669E-4</v>
      </c>
      <c r="AF257" s="17">
        <v>2.4305555555555556E-3</v>
      </c>
      <c r="AG257" s="17">
        <v>1.6203703703703703E-3</v>
      </c>
      <c r="AH257" s="17">
        <v>1.6203703703703703E-3</v>
      </c>
      <c r="AI257" s="17">
        <v>5.5555555555555556E-4</v>
      </c>
      <c r="AJ257" s="17">
        <v>5.5555555555555556E-4</v>
      </c>
      <c r="AK257" s="17">
        <v>5.5555555555555556E-4</v>
      </c>
      <c r="AL257" s="17">
        <v>5.5555555555555556E-4</v>
      </c>
      <c r="AM257" s="17"/>
      <c r="AN257" s="17"/>
      <c r="AO257" s="17"/>
      <c r="AP257" s="17">
        <v>2.0833333333333333E-3</v>
      </c>
      <c r="AQ257" s="17"/>
      <c r="AR257" s="17">
        <v>2.0833333333333333E-3</v>
      </c>
      <c r="AS257" s="17">
        <v>3.472222222222222E-3</v>
      </c>
      <c r="AT257" s="17">
        <v>3.472222222222222E-3</v>
      </c>
      <c r="AU257" s="17">
        <v>3.472222222222222E-3</v>
      </c>
      <c r="AV257" s="17">
        <v>3.472222222222222E-3</v>
      </c>
      <c r="AW257" s="17">
        <v>3.472222222222222E-3</v>
      </c>
      <c r="AX257" s="17"/>
      <c r="AY257" s="17">
        <v>4.6296296296296293E-4</v>
      </c>
      <c r="AZ257" s="17">
        <v>3.4722222222222224E-4</v>
      </c>
      <c r="BA257" s="17"/>
      <c r="BB257" s="17"/>
      <c r="BC257" s="17"/>
      <c r="BD257" s="17">
        <v>3.4722222222222224E-4</v>
      </c>
      <c r="BE257" s="17">
        <v>6.9444444444444447E-4</v>
      </c>
      <c r="BF257" s="17">
        <v>6.9444444444444447E-4</v>
      </c>
      <c r="BG257" s="17">
        <v>6.9444444444444447E-4</v>
      </c>
      <c r="BH257" s="17">
        <v>6.9444444444444447E-4</v>
      </c>
      <c r="BI257" s="17">
        <v>1.3888888888888889E-3</v>
      </c>
      <c r="BJ257" s="17">
        <v>1.3888888888888889E-3</v>
      </c>
      <c r="BK257" s="17">
        <v>1.3888888888888889E-3</v>
      </c>
      <c r="BL257" s="17">
        <v>1.3888888888888889E-3</v>
      </c>
      <c r="BM257" s="17">
        <v>1.3888888888888889E-3</v>
      </c>
      <c r="BN257" s="17">
        <v>1.3888888888888889E-3</v>
      </c>
      <c r="BO257" s="17">
        <v>1.3888888888888889E-3</v>
      </c>
      <c r="BP257" s="17">
        <f t="shared" si="48"/>
        <v>3.4475965327029158E-4</v>
      </c>
      <c r="BQ257" s="17">
        <f t="shared" si="49"/>
        <v>3.4475965327029158E-4</v>
      </c>
    </row>
    <row r="258" spans="1:69" x14ac:dyDescent="0.25">
      <c r="A258" s="1">
        <f t="shared" si="50"/>
        <v>41</v>
      </c>
      <c r="B258" s="2">
        <f t="shared" si="51"/>
        <v>10</v>
      </c>
      <c r="C258" s="2">
        <f t="shared" si="52"/>
        <v>2021</v>
      </c>
      <c r="D258" s="48">
        <v>44483</v>
      </c>
      <c r="E258" t="s">
        <v>34</v>
      </c>
      <c r="F258" t="s">
        <v>15</v>
      </c>
      <c r="G258" s="47">
        <v>0.27083333333333331</v>
      </c>
      <c r="H258">
        <v>6.5</v>
      </c>
      <c r="I258">
        <v>171</v>
      </c>
      <c r="J258">
        <v>0</v>
      </c>
      <c r="K258" s="47">
        <v>0</v>
      </c>
      <c r="L258">
        <v>0.5</v>
      </c>
      <c r="M258" s="47">
        <v>2.0833333333333332E-2</v>
      </c>
      <c r="N258">
        <v>9</v>
      </c>
      <c r="O258">
        <v>0</v>
      </c>
      <c r="P258" s="47">
        <v>0</v>
      </c>
      <c r="Q258">
        <v>72</v>
      </c>
      <c r="R258">
        <v>0</v>
      </c>
      <c r="S258">
        <v>0</v>
      </c>
      <c r="T258" s="15">
        <f t="shared" si="53"/>
        <v>0.27083333333333331</v>
      </c>
      <c r="U258" s="16">
        <f t="shared" si="54"/>
        <v>389.99999999999994</v>
      </c>
      <c r="V258" s="17">
        <f t="shared" si="55"/>
        <v>1.5838206627680311E-3</v>
      </c>
      <c r="W258" s="18">
        <f t="shared" si="56"/>
        <v>2.2807017543859645</v>
      </c>
      <c r="X258" s="19">
        <f t="shared" si="57"/>
        <v>5.2631578947368425</v>
      </c>
      <c r="Y258" s="17">
        <v>3.4722222222222224E-4</v>
      </c>
      <c r="Z258" s="17">
        <v>3.4722222222222224E-4</v>
      </c>
      <c r="AA258" s="17">
        <v>1.0416666666666667E-3</v>
      </c>
      <c r="AC258" s="17">
        <v>1.3888888888888889E-3</v>
      </c>
      <c r="AD258" s="17">
        <v>4.1666666666666669E-4</v>
      </c>
      <c r="AE258" s="17">
        <v>4.1666666666666669E-4</v>
      </c>
      <c r="AF258" s="17">
        <v>2.4305555555555556E-3</v>
      </c>
      <c r="AG258" s="17">
        <v>1.6203703703703703E-3</v>
      </c>
      <c r="AH258" s="17">
        <v>1.6203703703703703E-3</v>
      </c>
      <c r="AI258" s="17">
        <v>5.5555555555555556E-4</v>
      </c>
      <c r="AJ258" s="17">
        <v>5.5555555555555556E-4</v>
      </c>
      <c r="AK258" s="17">
        <v>5.5555555555555556E-4</v>
      </c>
      <c r="AL258" s="17">
        <v>5.5555555555555556E-4</v>
      </c>
      <c r="AM258" s="17"/>
      <c r="AN258" s="17"/>
      <c r="AO258" s="17"/>
      <c r="AP258" s="17">
        <v>2.0833333333333333E-3</v>
      </c>
      <c r="AQ258" s="17"/>
      <c r="AR258" s="17">
        <v>2.0833333333333333E-3</v>
      </c>
      <c r="AS258" s="17">
        <v>3.472222222222222E-3</v>
      </c>
      <c r="AT258" s="17">
        <v>3.472222222222222E-3</v>
      </c>
      <c r="AU258" s="17">
        <v>3.472222222222222E-3</v>
      </c>
      <c r="AV258" s="17">
        <v>3.472222222222222E-3</v>
      </c>
      <c r="AW258" s="17">
        <v>3.472222222222222E-3</v>
      </c>
      <c r="AX258" s="17"/>
      <c r="AY258" s="17">
        <v>4.6296296296296293E-4</v>
      </c>
      <c r="AZ258" s="17">
        <v>3.4722222222222224E-4</v>
      </c>
      <c r="BA258" s="17"/>
      <c r="BB258" s="17"/>
      <c r="BC258" s="17"/>
      <c r="BD258" s="17">
        <v>3.4722222222222224E-4</v>
      </c>
      <c r="BE258" s="17">
        <v>6.9444444444444447E-4</v>
      </c>
      <c r="BF258" s="17">
        <v>6.9444444444444447E-4</v>
      </c>
      <c r="BG258" s="17">
        <v>6.9444444444444447E-4</v>
      </c>
      <c r="BH258" s="17">
        <v>6.9444444444444447E-4</v>
      </c>
      <c r="BI258" s="17">
        <v>1.3888888888888889E-3</v>
      </c>
      <c r="BJ258" s="17">
        <v>1.3888888888888889E-3</v>
      </c>
      <c r="BK258" s="17">
        <v>1.3888888888888889E-3</v>
      </c>
      <c r="BL258" s="17">
        <v>1.3888888888888889E-3</v>
      </c>
      <c r="BM258" s="17">
        <v>1.3888888888888889E-3</v>
      </c>
      <c r="BN258" s="17">
        <v>1.3888888888888889E-3</v>
      </c>
      <c r="BO258" s="17">
        <v>1.3888888888888889E-3</v>
      </c>
      <c r="BP258" s="17">
        <f t="shared" si="48"/>
        <v>1.5838206627680311E-3</v>
      </c>
      <c r="BQ258" s="17">
        <f t="shared" si="49"/>
        <v>1.5838206627680311E-3</v>
      </c>
    </row>
    <row r="259" spans="1:69" x14ac:dyDescent="0.25">
      <c r="A259" s="1">
        <f t="shared" si="50"/>
        <v>41</v>
      </c>
      <c r="B259" s="2">
        <f t="shared" si="51"/>
        <v>10</v>
      </c>
      <c r="C259" s="2">
        <f t="shared" si="52"/>
        <v>2021</v>
      </c>
      <c r="D259" s="48">
        <v>44483</v>
      </c>
      <c r="E259" t="s">
        <v>34</v>
      </c>
      <c r="F259" t="s">
        <v>14</v>
      </c>
      <c r="G259" s="47">
        <v>0.3125</v>
      </c>
      <c r="H259">
        <v>7.5</v>
      </c>
      <c r="I259">
        <v>161</v>
      </c>
      <c r="J259">
        <v>0</v>
      </c>
      <c r="K259" s="47">
        <v>0</v>
      </c>
      <c r="L259">
        <v>0</v>
      </c>
      <c r="M259" s="47">
        <v>0</v>
      </c>
      <c r="N259">
        <v>16</v>
      </c>
      <c r="O259">
        <v>0</v>
      </c>
      <c r="P259" s="47">
        <v>0</v>
      </c>
      <c r="Q259">
        <v>86</v>
      </c>
      <c r="R259">
        <v>0</v>
      </c>
      <c r="S259">
        <v>0</v>
      </c>
      <c r="T259" s="15">
        <f t="shared" si="53"/>
        <v>0.3125</v>
      </c>
      <c r="U259" s="16">
        <f t="shared" si="54"/>
        <v>450</v>
      </c>
      <c r="V259" s="17">
        <f t="shared" si="55"/>
        <v>1.9409937888198758E-3</v>
      </c>
      <c r="W259" s="18">
        <f t="shared" si="56"/>
        <v>2.7950310559006213</v>
      </c>
      <c r="X259" s="19">
        <f t="shared" si="57"/>
        <v>9.9378881987577632</v>
      </c>
      <c r="Y259" s="17">
        <v>3.4722222222222224E-4</v>
      </c>
      <c r="Z259" s="17">
        <v>3.4722222222222224E-4</v>
      </c>
      <c r="AA259" s="17">
        <v>1.0416666666666667E-3</v>
      </c>
      <c r="AC259" s="17">
        <v>1.3888888888888889E-3</v>
      </c>
      <c r="AD259" s="17">
        <v>4.1666666666666669E-4</v>
      </c>
      <c r="AE259" s="17">
        <v>4.1666666666666669E-4</v>
      </c>
      <c r="AF259" s="17">
        <v>2.4305555555555556E-3</v>
      </c>
      <c r="AG259" s="17">
        <v>1.6203703703703703E-3</v>
      </c>
      <c r="AH259" s="17">
        <v>1.6203703703703703E-3</v>
      </c>
      <c r="AI259" s="17">
        <v>5.5555555555555556E-4</v>
      </c>
      <c r="AJ259" s="17">
        <v>5.5555555555555556E-4</v>
      </c>
      <c r="AK259" s="17">
        <v>5.5555555555555556E-4</v>
      </c>
      <c r="AL259" s="17">
        <v>5.5555555555555556E-4</v>
      </c>
      <c r="AM259" s="17"/>
      <c r="AN259" s="17"/>
      <c r="AO259" s="17"/>
      <c r="AP259" s="17">
        <v>2.0833333333333333E-3</v>
      </c>
      <c r="AQ259" s="17"/>
      <c r="AR259" s="17">
        <v>2.0833333333333333E-3</v>
      </c>
      <c r="AS259" s="17">
        <v>3.472222222222222E-3</v>
      </c>
      <c r="AT259" s="17">
        <v>3.472222222222222E-3</v>
      </c>
      <c r="AU259" s="17">
        <v>3.472222222222222E-3</v>
      </c>
      <c r="AV259" s="17">
        <v>3.472222222222222E-3</v>
      </c>
      <c r="AW259" s="17">
        <v>3.472222222222222E-3</v>
      </c>
      <c r="AX259" s="17"/>
      <c r="AY259" s="17">
        <v>4.6296296296296293E-4</v>
      </c>
      <c r="AZ259" s="17">
        <v>3.4722222222222224E-4</v>
      </c>
      <c r="BA259" s="17"/>
      <c r="BB259" s="17"/>
      <c r="BC259" s="17"/>
      <c r="BD259" s="17">
        <v>3.4722222222222224E-4</v>
      </c>
      <c r="BE259" s="17">
        <v>6.9444444444444447E-4</v>
      </c>
      <c r="BF259" s="17">
        <v>6.9444444444444447E-4</v>
      </c>
      <c r="BG259" s="17">
        <v>6.9444444444444447E-4</v>
      </c>
      <c r="BH259" s="17">
        <v>6.9444444444444447E-4</v>
      </c>
      <c r="BI259" s="17">
        <v>1.3888888888888889E-3</v>
      </c>
      <c r="BJ259" s="17">
        <v>1.3888888888888889E-3</v>
      </c>
      <c r="BK259" s="17">
        <v>1.3888888888888889E-3</v>
      </c>
      <c r="BL259" s="17">
        <v>1.3888888888888889E-3</v>
      </c>
      <c r="BM259" s="17">
        <v>1.3888888888888889E-3</v>
      </c>
      <c r="BN259" s="17">
        <v>1.3888888888888889E-3</v>
      </c>
      <c r="BO259" s="17">
        <v>1.3888888888888889E-3</v>
      </c>
      <c r="BP259" s="17">
        <f t="shared" si="48"/>
        <v>1.9409937888198758E-3</v>
      </c>
      <c r="BQ259" s="17">
        <f t="shared" si="49"/>
        <v>1.9409937888198758E-3</v>
      </c>
    </row>
    <row r="260" spans="1:69" x14ac:dyDescent="0.25">
      <c r="A260" s="1">
        <f t="shared" si="50"/>
        <v>41</v>
      </c>
      <c r="B260" s="2">
        <f t="shared" si="51"/>
        <v>10</v>
      </c>
      <c r="C260" s="2">
        <f t="shared" si="52"/>
        <v>2021</v>
      </c>
      <c r="D260" s="48">
        <v>44483</v>
      </c>
      <c r="E260" t="s">
        <v>16</v>
      </c>
      <c r="F260" t="s">
        <v>14</v>
      </c>
      <c r="G260" s="47">
        <v>0.3125</v>
      </c>
      <c r="H260">
        <v>7.5</v>
      </c>
      <c r="I260">
        <v>43</v>
      </c>
      <c r="J260">
        <v>0</v>
      </c>
      <c r="K260" s="47">
        <v>0</v>
      </c>
      <c r="L260">
        <v>0</v>
      </c>
      <c r="M260" s="47">
        <v>0</v>
      </c>
      <c r="N260">
        <v>3</v>
      </c>
      <c r="O260">
        <v>0.25</v>
      </c>
      <c r="P260" s="47">
        <v>1.0416666666666666E-2</v>
      </c>
      <c r="Q260">
        <v>70</v>
      </c>
      <c r="R260">
        <v>0</v>
      </c>
      <c r="S260">
        <v>0</v>
      </c>
      <c r="T260" s="15">
        <f t="shared" si="53"/>
        <v>0.30208333333333331</v>
      </c>
      <c r="U260" s="16">
        <f t="shared" si="54"/>
        <v>434.99999999999994</v>
      </c>
      <c r="V260" s="17">
        <f t="shared" si="55"/>
        <v>7.0251937984496119E-3</v>
      </c>
      <c r="W260" s="18">
        <f t="shared" si="56"/>
        <v>10.11627906976744</v>
      </c>
      <c r="X260" s="19">
        <f t="shared" si="57"/>
        <v>6.9767441860465116</v>
      </c>
      <c r="Y260" s="17">
        <v>3.4722222222222224E-4</v>
      </c>
      <c r="Z260" s="17">
        <v>3.4722222222222224E-4</v>
      </c>
      <c r="AA260" s="17">
        <v>1.0416666666666667E-3</v>
      </c>
      <c r="AC260" s="17">
        <v>1.3888888888888889E-3</v>
      </c>
      <c r="AD260" s="17">
        <v>4.1666666666666669E-4</v>
      </c>
      <c r="AE260" s="17">
        <v>4.1666666666666669E-4</v>
      </c>
      <c r="AF260" s="17">
        <v>2.4305555555555556E-3</v>
      </c>
      <c r="AG260" s="17">
        <v>1.6203703703703703E-3</v>
      </c>
      <c r="AH260" s="17">
        <v>1.6203703703703703E-3</v>
      </c>
      <c r="AI260" s="17">
        <v>5.5555555555555556E-4</v>
      </c>
      <c r="AJ260" s="17">
        <v>5.5555555555555556E-4</v>
      </c>
      <c r="AK260" s="17">
        <v>5.5555555555555556E-4</v>
      </c>
      <c r="AL260" s="17">
        <v>5.5555555555555556E-4</v>
      </c>
      <c r="AM260" s="17"/>
      <c r="AN260" s="17"/>
      <c r="AO260" s="17"/>
      <c r="AP260" s="17">
        <v>2.0833333333333333E-3</v>
      </c>
      <c r="AQ260" s="17"/>
      <c r="AR260" s="17">
        <v>2.0833333333333333E-3</v>
      </c>
      <c r="AS260" s="17">
        <v>3.472222222222222E-3</v>
      </c>
      <c r="AT260" s="17">
        <v>3.472222222222222E-3</v>
      </c>
      <c r="AU260" s="17">
        <v>3.472222222222222E-3</v>
      </c>
      <c r="AV260" s="17">
        <v>3.472222222222222E-3</v>
      </c>
      <c r="AW260" s="17">
        <v>3.472222222222222E-3</v>
      </c>
      <c r="AX260" s="17"/>
      <c r="AY260" s="17">
        <v>4.6296296296296293E-4</v>
      </c>
      <c r="AZ260" s="17">
        <v>3.4722222222222224E-4</v>
      </c>
      <c r="BA260" s="17"/>
      <c r="BB260" s="17"/>
      <c r="BC260" s="17"/>
      <c r="BD260" s="17">
        <v>3.4722222222222224E-4</v>
      </c>
      <c r="BE260" s="17">
        <v>6.9444444444444447E-4</v>
      </c>
      <c r="BF260" s="17">
        <v>6.9444444444444447E-4</v>
      </c>
      <c r="BG260" s="17">
        <v>6.9444444444444447E-4</v>
      </c>
      <c r="BH260" s="17">
        <v>6.9444444444444447E-4</v>
      </c>
      <c r="BI260" s="17">
        <v>1.3888888888888889E-3</v>
      </c>
      <c r="BJ260" s="17">
        <v>1.3888888888888889E-3</v>
      </c>
      <c r="BK260" s="17">
        <v>1.3888888888888889E-3</v>
      </c>
      <c r="BL260" s="17">
        <v>1.3888888888888889E-3</v>
      </c>
      <c r="BM260" s="17">
        <v>1.3888888888888889E-3</v>
      </c>
      <c r="BN260" s="17">
        <v>1.3888888888888889E-3</v>
      </c>
      <c r="BO260" s="17">
        <v>1.3888888888888889E-3</v>
      </c>
      <c r="BP260" s="17">
        <f t="shared" si="48"/>
        <v>7.0251937984496119E-3</v>
      </c>
      <c r="BQ260" s="17">
        <f t="shared" si="49"/>
        <v>7.0251937984496119E-3</v>
      </c>
    </row>
    <row r="261" spans="1:69" x14ac:dyDescent="0.25">
      <c r="A261" s="1">
        <f t="shared" si="50"/>
        <v>41</v>
      </c>
      <c r="B261" s="2">
        <f t="shared" si="51"/>
        <v>10</v>
      </c>
      <c r="C261" s="2">
        <f t="shared" si="52"/>
        <v>2021</v>
      </c>
      <c r="D261" s="48">
        <v>44483</v>
      </c>
      <c r="E261" t="s">
        <v>16</v>
      </c>
      <c r="F261" t="s">
        <v>36</v>
      </c>
      <c r="G261" s="47">
        <v>0.3125</v>
      </c>
      <c r="H261">
        <v>7.5</v>
      </c>
      <c r="I261">
        <v>36</v>
      </c>
      <c r="J261">
        <v>0</v>
      </c>
      <c r="K261" s="47">
        <v>0</v>
      </c>
      <c r="L261">
        <v>0</v>
      </c>
      <c r="M261" s="47">
        <v>0</v>
      </c>
      <c r="N261">
        <v>1</v>
      </c>
      <c r="O261">
        <v>0.33</v>
      </c>
      <c r="P261" s="47">
        <v>1.3888888888888888E-2</v>
      </c>
      <c r="Q261">
        <v>77</v>
      </c>
      <c r="R261">
        <v>0</v>
      </c>
      <c r="S261">
        <v>0</v>
      </c>
      <c r="T261" s="15">
        <f t="shared" si="53"/>
        <v>0.2986111111111111</v>
      </c>
      <c r="U261" s="16">
        <f t="shared" si="54"/>
        <v>430</v>
      </c>
      <c r="V261" s="17">
        <f t="shared" si="55"/>
        <v>8.2947530864197535E-3</v>
      </c>
      <c r="W261" s="18">
        <f t="shared" si="56"/>
        <v>11.944444444444445</v>
      </c>
      <c r="X261" s="19">
        <f t="shared" si="57"/>
        <v>2.7777777777777777</v>
      </c>
      <c r="Y261" s="17">
        <v>3.4722222222222224E-4</v>
      </c>
      <c r="Z261" s="17">
        <v>3.4722222222222224E-4</v>
      </c>
      <c r="AA261" s="17">
        <v>1.0416666666666667E-3</v>
      </c>
      <c r="AC261" s="17">
        <v>1.3888888888888889E-3</v>
      </c>
      <c r="AD261" s="17">
        <v>4.1666666666666669E-4</v>
      </c>
      <c r="AE261" s="17">
        <v>4.1666666666666669E-4</v>
      </c>
      <c r="AF261" s="17">
        <v>2.4305555555555556E-3</v>
      </c>
      <c r="AG261" s="17">
        <v>1.6203703703703703E-3</v>
      </c>
      <c r="AH261" s="17">
        <v>1.6203703703703703E-3</v>
      </c>
      <c r="AI261" s="17">
        <v>5.5555555555555556E-4</v>
      </c>
      <c r="AJ261" s="17">
        <v>5.5555555555555556E-4</v>
      </c>
      <c r="AK261" s="17">
        <v>5.5555555555555556E-4</v>
      </c>
      <c r="AL261" s="17">
        <v>5.5555555555555556E-4</v>
      </c>
      <c r="AM261" s="17"/>
      <c r="AN261" s="17"/>
      <c r="AO261" s="17"/>
      <c r="AP261" s="17">
        <v>2.0833333333333333E-3</v>
      </c>
      <c r="AQ261" s="17"/>
      <c r="AR261" s="17">
        <v>2.0833333333333333E-3</v>
      </c>
      <c r="AS261" s="17">
        <v>3.472222222222222E-3</v>
      </c>
      <c r="AT261" s="17">
        <v>3.472222222222222E-3</v>
      </c>
      <c r="AU261" s="17">
        <v>3.472222222222222E-3</v>
      </c>
      <c r="AV261" s="17">
        <v>3.472222222222222E-3</v>
      </c>
      <c r="AW261" s="17">
        <v>3.472222222222222E-3</v>
      </c>
      <c r="AX261" s="17"/>
      <c r="AY261" s="17">
        <v>4.6296296296296293E-4</v>
      </c>
      <c r="AZ261" s="17">
        <v>3.4722222222222224E-4</v>
      </c>
      <c r="BA261" s="17"/>
      <c r="BB261" s="17"/>
      <c r="BC261" s="17"/>
      <c r="BD261" s="17">
        <v>3.4722222222222224E-4</v>
      </c>
      <c r="BE261" s="17">
        <v>6.9444444444444447E-4</v>
      </c>
      <c r="BF261" s="17">
        <v>6.9444444444444447E-4</v>
      </c>
      <c r="BG261" s="17">
        <v>6.9444444444444447E-4</v>
      </c>
      <c r="BH261" s="17">
        <v>6.9444444444444447E-4</v>
      </c>
      <c r="BI261" s="17">
        <v>1.3888888888888889E-3</v>
      </c>
      <c r="BJ261" s="17">
        <v>1.3888888888888889E-3</v>
      </c>
      <c r="BK261" s="17">
        <v>1.3888888888888889E-3</v>
      </c>
      <c r="BL261" s="17">
        <v>1.3888888888888889E-3</v>
      </c>
      <c r="BM261" s="17">
        <v>1.3888888888888889E-3</v>
      </c>
      <c r="BN261" s="17">
        <v>1.3888888888888889E-3</v>
      </c>
      <c r="BO261" s="17">
        <v>1.3888888888888889E-3</v>
      </c>
      <c r="BP261" s="17">
        <f t="shared" si="48"/>
        <v>8.2947530864197535E-3</v>
      </c>
      <c r="BQ261" s="17">
        <f t="shared" si="49"/>
        <v>8.2947530864197535E-3</v>
      </c>
    </row>
    <row r="262" spans="1:69" x14ac:dyDescent="0.25">
      <c r="A262" s="1">
        <f t="shared" si="50"/>
        <v>41</v>
      </c>
      <c r="B262" s="2">
        <f t="shared" si="51"/>
        <v>10</v>
      </c>
      <c r="C262" s="2">
        <f t="shared" si="52"/>
        <v>2021</v>
      </c>
      <c r="D262" s="48">
        <v>44483</v>
      </c>
      <c r="E262" t="s">
        <v>21</v>
      </c>
      <c r="F262" t="s">
        <v>12</v>
      </c>
      <c r="G262" s="47">
        <v>0.33333333333333331</v>
      </c>
      <c r="H262">
        <v>8</v>
      </c>
      <c r="I262">
        <v>56</v>
      </c>
      <c r="J262">
        <v>0</v>
      </c>
      <c r="K262" s="47">
        <v>0</v>
      </c>
      <c r="L262">
        <v>0.17</v>
      </c>
      <c r="M262" s="47">
        <v>6.9444444444444441E-3</v>
      </c>
      <c r="N262">
        <v>8</v>
      </c>
      <c r="O262">
        <v>0</v>
      </c>
      <c r="P262" s="47">
        <v>0</v>
      </c>
      <c r="Q262">
        <v>50</v>
      </c>
      <c r="R262">
        <v>0</v>
      </c>
      <c r="S262">
        <v>0</v>
      </c>
      <c r="T262" s="15">
        <f t="shared" si="53"/>
        <v>0.33333333333333331</v>
      </c>
      <c r="U262" s="16">
        <f t="shared" si="54"/>
        <v>479.99999999999994</v>
      </c>
      <c r="V262" s="17">
        <f t="shared" si="55"/>
        <v>5.9523809523809521E-3</v>
      </c>
      <c r="W262" s="18">
        <f t="shared" si="56"/>
        <v>8.5714285714285712</v>
      </c>
      <c r="X262" s="19">
        <f t="shared" si="57"/>
        <v>14.285714285714286</v>
      </c>
      <c r="Y262" s="17">
        <v>3.4722222222222224E-4</v>
      </c>
      <c r="Z262" s="17">
        <v>3.4722222222222224E-4</v>
      </c>
      <c r="AA262" s="17">
        <v>1.0416666666666667E-3</v>
      </c>
      <c r="AC262" s="17">
        <v>1.3888888888888889E-3</v>
      </c>
      <c r="AD262" s="17">
        <v>4.1666666666666669E-4</v>
      </c>
      <c r="AE262" s="17">
        <v>4.1666666666666669E-4</v>
      </c>
      <c r="AF262" s="17">
        <v>2.4305555555555556E-3</v>
      </c>
      <c r="AG262" s="17">
        <v>1.6203703703703703E-3</v>
      </c>
      <c r="AH262" s="17">
        <v>1.6203703703703703E-3</v>
      </c>
      <c r="AI262" s="17">
        <v>5.5555555555555556E-4</v>
      </c>
      <c r="AJ262" s="17">
        <v>5.5555555555555556E-4</v>
      </c>
      <c r="AK262" s="17">
        <v>5.5555555555555556E-4</v>
      </c>
      <c r="AL262" s="17">
        <v>5.5555555555555556E-4</v>
      </c>
      <c r="AM262" s="17"/>
      <c r="AN262" s="17"/>
      <c r="AO262" s="17"/>
      <c r="AP262" s="17">
        <v>2.0833333333333333E-3</v>
      </c>
      <c r="AQ262" s="17"/>
      <c r="AR262" s="17">
        <v>2.0833333333333333E-3</v>
      </c>
      <c r="AS262" s="17">
        <v>3.472222222222222E-3</v>
      </c>
      <c r="AT262" s="17">
        <v>3.472222222222222E-3</v>
      </c>
      <c r="AU262" s="17">
        <v>3.472222222222222E-3</v>
      </c>
      <c r="AV262" s="17">
        <v>3.472222222222222E-3</v>
      </c>
      <c r="AW262" s="17">
        <v>3.472222222222222E-3</v>
      </c>
      <c r="AX262" s="17"/>
      <c r="AY262" s="17">
        <v>4.6296296296296293E-4</v>
      </c>
      <c r="AZ262" s="17">
        <v>3.4722222222222224E-4</v>
      </c>
      <c r="BA262" s="17"/>
      <c r="BB262" s="17"/>
      <c r="BC262" s="17"/>
      <c r="BD262" s="17">
        <v>3.4722222222222224E-4</v>
      </c>
      <c r="BE262" s="17">
        <v>6.9444444444444447E-4</v>
      </c>
      <c r="BF262" s="17">
        <v>6.9444444444444447E-4</v>
      </c>
      <c r="BG262" s="17">
        <v>6.9444444444444447E-4</v>
      </c>
      <c r="BH262" s="17">
        <v>6.9444444444444447E-4</v>
      </c>
      <c r="BI262" s="17">
        <v>1.3888888888888889E-3</v>
      </c>
      <c r="BJ262" s="17">
        <v>1.3888888888888889E-3</v>
      </c>
      <c r="BK262" s="17">
        <v>1.3888888888888889E-3</v>
      </c>
      <c r="BL262" s="17">
        <v>1.3888888888888889E-3</v>
      </c>
      <c r="BM262" s="17">
        <v>1.3888888888888889E-3</v>
      </c>
      <c r="BN262" s="17">
        <v>1.3888888888888889E-3</v>
      </c>
      <c r="BO262" s="17">
        <v>1.3888888888888889E-3</v>
      </c>
      <c r="BP262" s="17">
        <f t="shared" si="48"/>
        <v>5.9523809523809521E-3</v>
      </c>
      <c r="BQ262" s="17">
        <f t="shared" si="49"/>
        <v>5.9523809523809521E-3</v>
      </c>
    </row>
    <row r="263" spans="1:69" x14ac:dyDescent="0.25">
      <c r="A263" s="1">
        <f t="shared" si="50"/>
        <v>41</v>
      </c>
      <c r="B263" s="2">
        <f t="shared" si="51"/>
        <v>10</v>
      </c>
      <c r="C263" s="2">
        <f t="shared" si="52"/>
        <v>2021</v>
      </c>
      <c r="D263" s="48">
        <v>44483</v>
      </c>
      <c r="E263" t="s">
        <v>21</v>
      </c>
      <c r="F263" t="s">
        <v>10</v>
      </c>
      <c r="G263" s="47">
        <v>0.33333333333333331</v>
      </c>
      <c r="H263">
        <v>8</v>
      </c>
      <c r="I263">
        <v>58</v>
      </c>
      <c r="J263">
        <v>0</v>
      </c>
      <c r="K263" s="47">
        <v>0</v>
      </c>
      <c r="L263">
        <v>0.25</v>
      </c>
      <c r="M263" s="47">
        <v>1.0416666666666666E-2</v>
      </c>
      <c r="N263">
        <v>6</v>
      </c>
      <c r="O263">
        <v>1.5</v>
      </c>
      <c r="P263" s="47">
        <v>6.25E-2</v>
      </c>
      <c r="Q263">
        <v>69</v>
      </c>
      <c r="R263">
        <v>0</v>
      </c>
      <c r="S263">
        <v>0</v>
      </c>
      <c r="T263" s="15">
        <f t="shared" si="53"/>
        <v>0.27083333333333331</v>
      </c>
      <c r="U263" s="16">
        <f t="shared" si="54"/>
        <v>389.99999999999994</v>
      </c>
      <c r="V263" s="17">
        <f t="shared" si="55"/>
        <v>4.669540229885057E-3</v>
      </c>
      <c r="W263" s="18">
        <f t="shared" si="56"/>
        <v>6.7241379310344822</v>
      </c>
      <c r="X263" s="19">
        <f t="shared" si="57"/>
        <v>10.344827586206897</v>
      </c>
      <c r="Y263" s="17">
        <v>3.4722222222222224E-4</v>
      </c>
      <c r="Z263" s="17">
        <v>3.4722222222222224E-4</v>
      </c>
      <c r="AA263" s="17">
        <v>1.0416666666666667E-3</v>
      </c>
      <c r="AC263" s="17">
        <v>1.3888888888888889E-3</v>
      </c>
      <c r="AD263" s="17">
        <v>4.1666666666666669E-4</v>
      </c>
      <c r="AE263" s="17">
        <v>4.1666666666666669E-4</v>
      </c>
      <c r="AF263" s="17">
        <v>2.4305555555555556E-3</v>
      </c>
      <c r="AG263" s="17">
        <v>1.6203703703703703E-3</v>
      </c>
      <c r="AH263" s="17">
        <v>1.6203703703703703E-3</v>
      </c>
      <c r="AI263" s="17">
        <v>5.5555555555555556E-4</v>
      </c>
      <c r="AJ263" s="17">
        <v>5.5555555555555556E-4</v>
      </c>
      <c r="AK263" s="17">
        <v>5.5555555555555556E-4</v>
      </c>
      <c r="AL263" s="17">
        <v>5.5555555555555556E-4</v>
      </c>
      <c r="AM263" s="17"/>
      <c r="AN263" s="17"/>
      <c r="AO263" s="17"/>
      <c r="AP263" s="17">
        <v>2.0833333333333333E-3</v>
      </c>
      <c r="AQ263" s="17"/>
      <c r="AR263" s="17">
        <v>2.0833333333333333E-3</v>
      </c>
      <c r="AS263" s="17">
        <v>3.472222222222222E-3</v>
      </c>
      <c r="AT263" s="17">
        <v>3.472222222222222E-3</v>
      </c>
      <c r="AU263" s="17">
        <v>3.472222222222222E-3</v>
      </c>
      <c r="AV263" s="17">
        <v>3.472222222222222E-3</v>
      </c>
      <c r="AW263" s="17">
        <v>3.472222222222222E-3</v>
      </c>
      <c r="AX263" s="17"/>
      <c r="AY263" s="17">
        <v>4.6296296296296293E-4</v>
      </c>
      <c r="AZ263" s="17">
        <v>3.4722222222222224E-4</v>
      </c>
      <c r="BA263" s="17"/>
      <c r="BB263" s="17"/>
      <c r="BC263" s="17"/>
      <c r="BD263" s="17">
        <v>3.4722222222222224E-4</v>
      </c>
      <c r="BE263" s="17">
        <v>6.9444444444444447E-4</v>
      </c>
      <c r="BF263" s="17">
        <v>6.9444444444444447E-4</v>
      </c>
      <c r="BG263" s="17">
        <v>6.9444444444444447E-4</v>
      </c>
      <c r="BH263" s="17">
        <v>6.9444444444444447E-4</v>
      </c>
      <c r="BI263" s="17">
        <v>1.3888888888888889E-3</v>
      </c>
      <c r="BJ263" s="17">
        <v>1.3888888888888889E-3</v>
      </c>
      <c r="BK263" s="17">
        <v>1.3888888888888889E-3</v>
      </c>
      <c r="BL263" s="17">
        <v>1.3888888888888889E-3</v>
      </c>
      <c r="BM263" s="17">
        <v>1.3888888888888889E-3</v>
      </c>
      <c r="BN263" s="17">
        <v>1.3888888888888889E-3</v>
      </c>
      <c r="BO263" s="17">
        <v>1.3888888888888889E-3</v>
      </c>
      <c r="BP263" s="17">
        <f t="shared" si="48"/>
        <v>4.669540229885057E-3</v>
      </c>
      <c r="BQ263" s="17">
        <f t="shared" si="49"/>
        <v>4.669540229885057E-3</v>
      </c>
    </row>
    <row r="264" spans="1:69" x14ac:dyDescent="0.25">
      <c r="A264" s="1">
        <f t="shared" si="50"/>
        <v>41</v>
      </c>
      <c r="B264" s="2">
        <f t="shared" si="51"/>
        <v>10</v>
      </c>
      <c r="C264" s="2">
        <f t="shared" si="52"/>
        <v>2021</v>
      </c>
      <c r="D264" s="48">
        <v>44483</v>
      </c>
      <c r="E264" t="s">
        <v>17</v>
      </c>
      <c r="F264" t="s">
        <v>10</v>
      </c>
      <c r="G264" s="47">
        <v>0.33333333333333331</v>
      </c>
      <c r="H264">
        <v>8</v>
      </c>
      <c r="I264">
        <v>60</v>
      </c>
      <c r="J264">
        <v>0.18</v>
      </c>
      <c r="K264" s="47">
        <v>7.6388888888888886E-3</v>
      </c>
      <c r="L264">
        <v>0</v>
      </c>
      <c r="M264" s="47">
        <v>0</v>
      </c>
      <c r="N264">
        <v>3</v>
      </c>
      <c r="O264">
        <v>0</v>
      </c>
      <c r="P264" s="47">
        <v>0</v>
      </c>
      <c r="Q264">
        <v>73</v>
      </c>
      <c r="R264">
        <v>0</v>
      </c>
      <c r="S264">
        <v>0</v>
      </c>
      <c r="T264" s="15">
        <f t="shared" si="53"/>
        <v>0.33333333333333331</v>
      </c>
      <c r="U264" s="16">
        <f t="shared" si="54"/>
        <v>479.99999999999994</v>
      </c>
      <c r="V264" s="17">
        <f t="shared" si="55"/>
        <v>5.5555555555555549E-3</v>
      </c>
      <c r="W264" s="18">
        <f t="shared" si="56"/>
        <v>7.9999999999999991</v>
      </c>
      <c r="X264" s="19">
        <f t="shared" si="57"/>
        <v>5</v>
      </c>
      <c r="Y264" s="17">
        <v>3.4722222222222224E-4</v>
      </c>
      <c r="Z264" s="17">
        <v>3.4722222222222224E-4</v>
      </c>
      <c r="AA264" s="17">
        <v>1.0416666666666667E-3</v>
      </c>
      <c r="AC264" s="17">
        <v>1.3888888888888889E-3</v>
      </c>
      <c r="AD264" s="17">
        <v>4.1666666666666669E-4</v>
      </c>
      <c r="AE264" s="17">
        <v>4.1666666666666669E-4</v>
      </c>
      <c r="AF264" s="17">
        <v>2.4305555555555556E-3</v>
      </c>
      <c r="AG264" s="17">
        <v>1.6203703703703703E-3</v>
      </c>
      <c r="AH264" s="17">
        <v>1.6203703703703703E-3</v>
      </c>
      <c r="AI264" s="17">
        <v>5.5555555555555556E-4</v>
      </c>
      <c r="AJ264" s="17">
        <v>5.5555555555555556E-4</v>
      </c>
      <c r="AK264" s="17">
        <v>5.5555555555555556E-4</v>
      </c>
      <c r="AL264" s="17">
        <v>5.5555555555555556E-4</v>
      </c>
      <c r="AM264" s="17"/>
      <c r="AN264" s="17"/>
      <c r="AO264" s="17"/>
      <c r="AP264" s="17">
        <v>2.0833333333333333E-3</v>
      </c>
      <c r="AQ264" s="17"/>
      <c r="AR264" s="17">
        <v>2.0833333333333333E-3</v>
      </c>
      <c r="AS264" s="17">
        <v>3.472222222222222E-3</v>
      </c>
      <c r="AT264" s="17">
        <v>3.472222222222222E-3</v>
      </c>
      <c r="AU264" s="17">
        <v>3.472222222222222E-3</v>
      </c>
      <c r="AV264" s="17">
        <v>3.472222222222222E-3</v>
      </c>
      <c r="AW264" s="17">
        <v>3.472222222222222E-3</v>
      </c>
      <c r="AX264" s="17"/>
      <c r="AY264" s="17">
        <v>4.6296296296296293E-4</v>
      </c>
      <c r="AZ264" s="17">
        <v>3.4722222222222224E-4</v>
      </c>
      <c r="BA264" s="17"/>
      <c r="BB264" s="17"/>
      <c r="BC264" s="17"/>
      <c r="BD264" s="17">
        <v>3.4722222222222224E-4</v>
      </c>
      <c r="BE264" s="17">
        <v>6.9444444444444447E-4</v>
      </c>
      <c r="BF264" s="17">
        <v>6.9444444444444447E-4</v>
      </c>
      <c r="BG264" s="17">
        <v>6.9444444444444447E-4</v>
      </c>
      <c r="BH264" s="17">
        <v>6.9444444444444447E-4</v>
      </c>
      <c r="BI264" s="17">
        <v>1.3888888888888889E-3</v>
      </c>
      <c r="BJ264" s="17">
        <v>1.3888888888888889E-3</v>
      </c>
      <c r="BK264" s="17">
        <v>1.3888888888888889E-3</v>
      </c>
      <c r="BL264" s="17">
        <v>1.3888888888888889E-3</v>
      </c>
      <c r="BM264" s="17">
        <v>1.3888888888888889E-3</v>
      </c>
      <c r="BN264" s="17">
        <v>1.3888888888888889E-3</v>
      </c>
      <c r="BO264" s="17">
        <v>1.3888888888888889E-3</v>
      </c>
      <c r="BP264" s="17">
        <f t="shared" si="48"/>
        <v>5.5555555555555549E-3</v>
      </c>
      <c r="BQ264" s="17">
        <f t="shared" si="49"/>
        <v>5.5555555555555549E-3</v>
      </c>
    </row>
    <row r="265" spans="1:69" x14ac:dyDescent="0.25">
      <c r="A265" s="1">
        <f t="shared" si="50"/>
        <v>41</v>
      </c>
      <c r="B265" s="2">
        <f t="shared" si="51"/>
        <v>10</v>
      </c>
      <c r="C265" s="2">
        <f t="shared" si="52"/>
        <v>2021</v>
      </c>
      <c r="D265" s="48">
        <v>44483</v>
      </c>
      <c r="E265" t="s">
        <v>17</v>
      </c>
      <c r="F265" t="s">
        <v>12</v>
      </c>
      <c r="G265" s="47">
        <v>0.33333333333333331</v>
      </c>
      <c r="H265">
        <v>8</v>
      </c>
      <c r="I265">
        <v>63</v>
      </c>
      <c r="J265">
        <v>1.25</v>
      </c>
      <c r="K265" s="47">
        <v>5.2083333333333336E-2</v>
      </c>
      <c r="L265">
        <v>0</v>
      </c>
      <c r="M265" s="47">
        <v>0</v>
      </c>
      <c r="N265">
        <v>2</v>
      </c>
      <c r="O265">
        <v>0</v>
      </c>
      <c r="P265" s="47">
        <v>0</v>
      </c>
      <c r="Q265">
        <v>0</v>
      </c>
      <c r="R265">
        <v>0</v>
      </c>
      <c r="S265">
        <v>0</v>
      </c>
      <c r="T265" s="15">
        <f t="shared" si="53"/>
        <v>0.33333333333333331</v>
      </c>
      <c r="U265" s="16">
        <f t="shared" si="54"/>
        <v>479.99999999999994</v>
      </c>
      <c r="V265" s="17">
        <f t="shared" si="55"/>
        <v>5.2910052910052907E-3</v>
      </c>
      <c r="W265" s="18">
        <f t="shared" si="56"/>
        <v>7.6190476190476177</v>
      </c>
      <c r="X265" s="19">
        <f t="shared" si="57"/>
        <v>3.1746031746031744</v>
      </c>
      <c r="Y265" s="17">
        <v>3.4722222222222224E-4</v>
      </c>
      <c r="Z265" s="17">
        <v>3.4722222222222224E-4</v>
      </c>
      <c r="AA265" s="17">
        <v>1.0416666666666667E-3</v>
      </c>
      <c r="AC265" s="17">
        <v>1.3888888888888889E-3</v>
      </c>
      <c r="AD265" s="17">
        <v>4.1666666666666669E-4</v>
      </c>
      <c r="AE265" s="17">
        <v>4.1666666666666669E-4</v>
      </c>
      <c r="AF265" s="17">
        <v>2.4305555555555556E-3</v>
      </c>
      <c r="AG265" s="17">
        <v>1.6203703703703703E-3</v>
      </c>
      <c r="AH265" s="17">
        <v>1.6203703703703703E-3</v>
      </c>
      <c r="AI265" s="17">
        <v>5.5555555555555556E-4</v>
      </c>
      <c r="AJ265" s="17">
        <v>5.5555555555555556E-4</v>
      </c>
      <c r="AK265" s="17">
        <v>5.5555555555555556E-4</v>
      </c>
      <c r="AL265" s="17">
        <v>5.5555555555555556E-4</v>
      </c>
      <c r="AM265" s="17"/>
      <c r="AN265" s="17"/>
      <c r="AO265" s="17"/>
      <c r="AP265" s="17">
        <v>2.0833333333333333E-3</v>
      </c>
      <c r="AQ265" s="17"/>
      <c r="AR265" s="17">
        <v>2.0833333333333333E-3</v>
      </c>
      <c r="AS265" s="17">
        <v>3.472222222222222E-3</v>
      </c>
      <c r="AT265" s="17">
        <v>3.472222222222222E-3</v>
      </c>
      <c r="AU265" s="17">
        <v>3.472222222222222E-3</v>
      </c>
      <c r="AV265" s="17">
        <v>3.472222222222222E-3</v>
      </c>
      <c r="AW265" s="17">
        <v>3.472222222222222E-3</v>
      </c>
      <c r="AX265" s="17"/>
      <c r="AY265" s="17">
        <v>4.6296296296296293E-4</v>
      </c>
      <c r="AZ265" s="17">
        <v>3.4722222222222224E-4</v>
      </c>
      <c r="BA265" s="17"/>
      <c r="BB265" s="17"/>
      <c r="BC265" s="17"/>
      <c r="BD265" s="17">
        <v>3.4722222222222224E-4</v>
      </c>
      <c r="BE265" s="17">
        <v>6.9444444444444447E-4</v>
      </c>
      <c r="BF265" s="17">
        <v>6.9444444444444447E-4</v>
      </c>
      <c r="BG265" s="17">
        <v>6.9444444444444447E-4</v>
      </c>
      <c r="BH265" s="17">
        <v>6.9444444444444447E-4</v>
      </c>
      <c r="BI265" s="17">
        <v>1.3888888888888889E-3</v>
      </c>
      <c r="BJ265" s="17">
        <v>1.3888888888888889E-3</v>
      </c>
      <c r="BK265" s="17">
        <v>1.3888888888888889E-3</v>
      </c>
      <c r="BL265" s="17">
        <v>1.3888888888888889E-3</v>
      </c>
      <c r="BM265" s="17">
        <v>1.3888888888888889E-3</v>
      </c>
      <c r="BN265" s="17">
        <v>1.3888888888888889E-3</v>
      </c>
      <c r="BO265" s="17">
        <v>1.3888888888888889E-3</v>
      </c>
      <c r="BP265" s="17">
        <f t="shared" si="48"/>
        <v>5.2910052910052907E-3</v>
      </c>
      <c r="BQ265" s="17">
        <f t="shared" si="49"/>
        <v>5.2910052910052907E-3</v>
      </c>
    </row>
    <row r="266" spans="1:69" x14ac:dyDescent="0.25">
      <c r="A266" s="1">
        <f t="shared" si="50"/>
        <v>41</v>
      </c>
      <c r="B266" s="2">
        <f t="shared" si="51"/>
        <v>10</v>
      </c>
      <c r="C266" s="2">
        <f t="shared" si="52"/>
        <v>2021</v>
      </c>
      <c r="D266" s="48">
        <v>44483</v>
      </c>
      <c r="E266" t="s">
        <v>18</v>
      </c>
      <c r="F266" t="s">
        <v>36</v>
      </c>
      <c r="G266" s="47">
        <v>0.3125</v>
      </c>
      <c r="H266">
        <v>7.5</v>
      </c>
      <c r="I266">
        <v>32</v>
      </c>
      <c r="J266">
        <v>0</v>
      </c>
      <c r="K266" s="47">
        <v>0</v>
      </c>
      <c r="L266">
        <v>0.5</v>
      </c>
      <c r="M266" s="47">
        <v>2.0833333333333332E-2</v>
      </c>
      <c r="N266">
        <v>1</v>
      </c>
      <c r="O266">
        <v>0</v>
      </c>
      <c r="P266" s="47">
        <v>0</v>
      </c>
      <c r="Q266">
        <v>53</v>
      </c>
      <c r="R266">
        <v>0</v>
      </c>
      <c r="S266">
        <v>0</v>
      </c>
      <c r="T266" s="15">
        <f t="shared" si="53"/>
        <v>0.3125</v>
      </c>
      <c r="U266" s="16">
        <f t="shared" si="54"/>
        <v>450</v>
      </c>
      <c r="V266" s="17">
        <f t="shared" si="55"/>
        <v>9.765625E-3</v>
      </c>
      <c r="W266" s="18">
        <f t="shared" si="56"/>
        <v>14.0625</v>
      </c>
      <c r="X266" s="19">
        <f t="shared" si="57"/>
        <v>3.125</v>
      </c>
      <c r="Y266" s="17">
        <v>3.4722222222222224E-4</v>
      </c>
      <c r="Z266" s="17">
        <v>3.4722222222222224E-4</v>
      </c>
      <c r="AA266" s="17">
        <v>1.0416666666666667E-3</v>
      </c>
      <c r="AC266" s="17">
        <v>1.3888888888888889E-3</v>
      </c>
      <c r="AD266" s="17">
        <v>4.1666666666666669E-4</v>
      </c>
      <c r="AE266" s="17">
        <v>4.1666666666666669E-4</v>
      </c>
      <c r="AF266" s="17">
        <v>2.4305555555555556E-3</v>
      </c>
      <c r="AG266" s="17">
        <v>1.6203703703703703E-3</v>
      </c>
      <c r="AH266" s="17">
        <v>1.6203703703703703E-3</v>
      </c>
      <c r="AI266" s="17">
        <v>5.5555555555555556E-4</v>
      </c>
      <c r="AJ266" s="17">
        <v>5.5555555555555556E-4</v>
      </c>
      <c r="AK266" s="17">
        <v>5.5555555555555556E-4</v>
      </c>
      <c r="AL266" s="17">
        <v>5.5555555555555556E-4</v>
      </c>
      <c r="AM266" s="17"/>
      <c r="AN266" s="17"/>
      <c r="AO266" s="17"/>
      <c r="AP266" s="17">
        <v>2.0833333333333333E-3</v>
      </c>
      <c r="AQ266" s="17"/>
      <c r="AR266" s="17">
        <v>2.0833333333333333E-3</v>
      </c>
      <c r="AS266" s="17">
        <v>3.472222222222222E-3</v>
      </c>
      <c r="AT266" s="17">
        <v>3.472222222222222E-3</v>
      </c>
      <c r="AU266" s="17">
        <v>3.472222222222222E-3</v>
      </c>
      <c r="AV266" s="17">
        <v>3.472222222222222E-3</v>
      </c>
      <c r="AW266" s="17">
        <v>3.472222222222222E-3</v>
      </c>
      <c r="AX266" s="17"/>
      <c r="AY266" s="17">
        <v>4.6296296296296293E-4</v>
      </c>
      <c r="AZ266" s="17">
        <v>3.4722222222222224E-4</v>
      </c>
      <c r="BA266" s="17"/>
      <c r="BB266" s="17"/>
      <c r="BC266" s="17"/>
      <c r="BD266" s="17">
        <v>3.4722222222222224E-4</v>
      </c>
      <c r="BE266" s="17">
        <v>6.9444444444444447E-4</v>
      </c>
      <c r="BF266" s="17">
        <v>6.9444444444444447E-4</v>
      </c>
      <c r="BG266" s="17">
        <v>6.9444444444444447E-4</v>
      </c>
      <c r="BH266" s="17">
        <v>6.9444444444444447E-4</v>
      </c>
      <c r="BI266" s="17">
        <v>1.3888888888888889E-3</v>
      </c>
      <c r="BJ266" s="17">
        <v>1.3888888888888889E-3</v>
      </c>
      <c r="BK266" s="17">
        <v>1.3888888888888889E-3</v>
      </c>
      <c r="BL266" s="17">
        <v>1.3888888888888889E-3</v>
      </c>
      <c r="BM266" s="17">
        <v>1.3888888888888889E-3</v>
      </c>
      <c r="BN266" s="17">
        <v>1.3888888888888889E-3</v>
      </c>
      <c r="BO266" s="17">
        <v>1.3888888888888889E-3</v>
      </c>
      <c r="BP266" s="17">
        <f t="shared" si="48"/>
        <v>9.765625E-3</v>
      </c>
      <c r="BQ266" s="17">
        <f t="shared" si="49"/>
        <v>9.765625E-3</v>
      </c>
    </row>
    <row r="267" spans="1:69" x14ac:dyDescent="0.25">
      <c r="A267" s="1">
        <f t="shared" si="50"/>
        <v>41</v>
      </c>
      <c r="B267" s="2">
        <f t="shared" si="51"/>
        <v>10</v>
      </c>
      <c r="C267" s="2">
        <f t="shared" si="52"/>
        <v>2021</v>
      </c>
      <c r="D267" s="48">
        <v>44483</v>
      </c>
      <c r="E267" t="s">
        <v>18</v>
      </c>
      <c r="F267" t="s">
        <v>14</v>
      </c>
      <c r="G267" s="47">
        <v>0.3125</v>
      </c>
      <c r="H267">
        <v>7.5</v>
      </c>
      <c r="I267">
        <v>22</v>
      </c>
      <c r="J267">
        <v>2.25</v>
      </c>
      <c r="K267" s="47">
        <v>9.375E-2</v>
      </c>
      <c r="L267">
        <v>1</v>
      </c>
      <c r="M267" s="47">
        <v>4.1666666666666664E-2</v>
      </c>
      <c r="N267">
        <v>6</v>
      </c>
      <c r="O267">
        <v>0</v>
      </c>
      <c r="P267" s="47">
        <v>0</v>
      </c>
      <c r="Q267">
        <v>0</v>
      </c>
      <c r="R267">
        <v>0</v>
      </c>
      <c r="S267">
        <v>0</v>
      </c>
      <c r="T267" s="15">
        <f t="shared" si="53"/>
        <v>0.3125</v>
      </c>
      <c r="U267" s="16">
        <f t="shared" si="54"/>
        <v>450</v>
      </c>
      <c r="V267" s="17">
        <f t="shared" si="55"/>
        <v>1.4204545454545454E-2</v>
      </c>
      <c r="W267" s="18">
        <f t="shared" si="56"/>
        <v>20.454545454545453</v>
      </c>
      <c r="X267" s="19">
        <f t="shared" si="57"/>
        <v>27.272727272727273</v>
      </c>
      <c r="Y267" s="17">
        <v>3.4722222222222224E-4</v>
      </c>
      <c r="Z267" s="17">
        <v>3.4722222222222224E-4</v>
      </c>
      <c r="AA267" s="17">
        <v>1.0416666666666667E-3</v>
      </c>
      <c r="AC267" s="17">
        <v>1.3888888888888889E-3</v>
      </c>
      <c r="AD267" s="17">
        <v>4.1666666666666669E-4</v>
      </c>
      <c r="AE267" s="17">
        <v>4.1666666666666669E-4</v>
      </c>
      <c r="AF267" s="17">
        <v>2.4305555555555556E-3</v>
      </c>
      <c r="AG267" s="17">
        <v>1.6203703703703703E-3</v>
      </c>
      <c r="AH267" s="17">
        <v>1.6203703703703703E-3</v>
      </c>
      <c r="AI267" s="17">
        <v>5.5555555555555556E-4</v>
      </c>
      <c r="AJ267" s="17">
        <v>5.5555555555555556E-4</v>
      </c>
      <c r="AK267" s="17">
        <v>5.5555555555555556E-4</v>
      </c>
      <c r="AL267" s="17">
        <v>5.5555555555555556E-4</v>
      </c>
      <c r="AM267" s="17"/>
      <c r="AN267" s="17"/>
      <c r="AO267" s="17"/>
      <c r="AP267" s="17">
        <v>2.0833333333333333E-3</v>
      </c>
      <c r="AQ267" s="17"/>
      <c r="AR267" s="17">
        <v>2.0833333333333333E-3</v>
      </c>
      <c r="AS267" s="17">
        <v>3.472222222222222E-3</v>
      </c>
      <c r="AT267" s="17">
        <v>3.472222222222222E-3</v>
      </c>
      <c r="AU267" s="17">
        <v>3.472222222222222E-3</v>
      </c>
      <c r="AV267" s="17">
        <v>3.472222222222222E-3</v>
      </c>
      <c r="AW267" s="17">
        <v>3.472222222222222E-3</v>
      </c>
      <c r="AX267" s="17"/>
      <c r="AY267" s="17">
        <v>4.6296296296296293E-4</v>
      </c>
      <c r="AZ267" s="17">
        <v>3.4722222222222224E-4</v>
      </c>
      <c r="BA267" s="17"/>
      <c r="BB267" s="17"/>
      <c r="BC267" s="17"/>
      <c r="BD267" s="17">
        <v>3.4722222222222224E-4</v>
      </c>
      <c r="BE267" s="17">
        <v>6.9444444444444447E-4</v>
      </c>
      <c r="BF267" s="17">
        <v>6.9444444444444447E-4</v>
      </c>
      <c r="BG267" s="17">
        <v>6.9444444444444447E-4</v>
      </c>
      <c r="BH267" s="17">
        <v>6.9444444444444447E-4</v>
      </c>
      <c r="BI267" s="17">
        <v>1.3888888888888889E-3</v>
      </c>
      <c r="BJ267" s="17">
        <v>1.3888888888888889E-3</v>
      </c>
      <c r="BK267" s="17">
        <v>1.3888888888888889E-3</v>
      </c>
      <c r="BL267" s="17">
        <v>1.3888888888888889E-3</v>
      </c>
      <c r="BM267" s="17">
        <v>1.3888888888888889E-3</v>
      </c>
      <c r="BN267" s="17">
        <v>1.3888888888888889E-3</v>
      </c>
      <c r="BO267" s="17">
        <v>1.3888888888888889E-3</v>
      </c>
      <c r="BP267" s="17">
        <f t="shared" si="48"/>
        <v>1.4204545454545454E-2</v>
      </c>
      <c r="BQ267" s="17">
        <f t="shared" si="49"/>
        <v>1.4204545454545454E-2</v>
      </c>
    </row>
    <row r="268" spans="1:69" x14ac:dyDescent="0.25">
      <c r="A268" s="1">
        <f t="shared" si="50"/>
        <v>41</v>
      </c>
      <c r="B268" s="2">
        <f t="shared" si="51"/>
        <v>10</v>
      </c>
      <c r="C268" s="2">
        <f t="shared" si="52"/>
        <v>2021</v>
      </c>
      <c r="D268" s="48">
        <v>44483</v>
      </c>
      <c r="E268" t="s">
        <v>18</v>
      </c>
      <c r="F268" t="s">
        <v>15</v>
      </c>
      <c r="G268" s="47">
        <v>1.3888888888888888E-2</v>
      </c>
      <c r="H268">
        <v>0.33</v>
      </c>
      <c r="I268">
        <v>2</v>
      </c>
      <c r="J268">
        <v>0</v>
      </c>
      <c r="K268" s="47">
        <v>0</v>
      </c>
      <c r="L268">
        <v>0</v>
      </c>
      <c r="M268" s="47">
        <v>0</v>
      </c>
      <c r="N268">
        <v>0</v>
      </c>
      <c r="O268">
        <v>0</v>
      </c>
      <c r="P268" s="47">
        <v>0</v>
      </c>
      <c r="Q268">
        <v>0</v>
      </c>
      <c r="R268">
        <v>0</v>
      </c>
      <c r="S268">
        <v>0</v>
      </c>
      <c r="T268" s="15">
        <f t="shared" si="53"/>
        <v>1.3888888888888888E-2</v>
      </c>
      <c r="U268" s="16">
        <f t="shared" si="54"/>
        <v>19.999999999999996</v>
      </c>
      <c r="V268" s="17">
        <f t="shared" si="55"/>
        <v>6.9444444444444441E-3</v>
      </c>
      <c r="W268" s="18">
        <f t="shared" si="56"/>
        <v>9.9999999999999982</v>
      </c>
      <c r="X268" s="19">
        <f t="shared" si="57"/>
        <v>0</v>
      </c>
      <c r="Y268" s="17">
        <v>3.4722222222222224E-4</v>
      </c>
      <c r="Z268" s="17">
        <v>3.4722222222222224E-4</v>
      </c>
      <c r="AA268" s="17">
        <v>1.0416666666666667E-3</v>
      </c>
      <c r="AC268" s="17">
        <v>1.3888888888888889E-3</v>
      </c>
      <c r="AD268" s="17">
        <v>4.1666666666666669E-4</v>
      </c>
      <c r="AE268" s="17">
        <v>4.1666666666666669E-4</v>
      </c>
      <c r="AF268" s="17">
        <v>2.4305555555555556E-3</v>
      </c>
      <c r="AG268" s="17">
        <v>1.6203703703703703E-3</v>
      </c>
      <c r="AH268" s="17">
        <v>1.6203703703703703E-3</v>
      </c>
      <c r="AI268" s="17">
        <v>5.5555555555555556E-4</v>
      </c>
      <c r="AJ268" s="17">
        <v>5.5555555555555556E-4</v>
      </c>
      <c r="AK268" s="17">
        <v>5.5555555555555556E-4</v>
      </c>
      <c r="AL268" s="17">
        <v>5.5555555555555556E-4</v>
      </c>
      <c r="AM268" s="17"/>
      <c r="AN268" s="17"/>
      <c r="AO268" s="17"/>
      <c r="AP268" s="17">
        <v>2.0833333333333333E-3</v>
      </c>
      <c r="AQ268" s="17"/>
      <c r="AR268" s="17">
        <v>2.0833333333333333E-3</v>
      </c>
      <c r="AS268" s="17">
        <v>3.472222222222222E-3</v>
      </c>
      <c r="AT268" s="17">
        <v>3.472222222222222E-3</v>
      </c>
      <c r="AU268" s="17">
        <v>3.472222222222222E-3</v>
      </c>
      <c r="AV268" s="17">
        <v>3.472222222222222E-3</v>
      </c>
      <c r="AW268" s="17">
        <v>3.472222222222222E-3</v>
      </c>
      <c r="AX268" s="17"/>
      <c r="AY268" s="17">
        <v>4.6296296296296293E-4</v>
      </c>
      <c r="AZ268" s="17">
        <v>3.4722222222222224E-4</v>
      </c>
      <c r="BA268" s="17"/>
      <c r="BB268" s="17"/>
      <c r="BC268" s="17"/>
      <c r="BD268" s="17">
        <v>3.4722222222222224E-4</v>
      </c>
      <c r="BE268" s="17">
        <v>6.9444444444444447E-4</v>
      </c>
      <c r="BF268" s="17">
        <v>6.9444444444444447E-4</v>
      </c>
      <c r="BG268" s="17">
        <v>6.9444444444444447E-4</v>
      </c>
      <c r="BH268" s="17">
        <v>6.9444444444444447E-4</v>
      </c>
      <c r="BI268" s="17">
        <v>1.3888888888888889E-3</v>
      </c>
      <c r="BJ268" s="17">
        <v>1.3888888888888889E-3</v>
      </c>
      <c r="BK268" s="17">
        <v>1.3888888888888889E-3</v>
      </c>
      <c r="BL268" s="17">
        <v>1.3888888888888889E-3</v>
      </c>
      <c r="BM268" s="17">
        <v>1.3888888888888889E-3</v>
      </c>
      <c r="BN268" s="17">
        <v>1.3888888888888889E-3</v>
      </c>
      <c r="BO268" s="17">
        <v>1.3888888888888889E-3</v>
      </c>
      <c r="BP268" s="17">
        <f t="shared" si="48"/>
        <v>6.9444444444444441E-3</v>
      </c>
      <c r="BQ268" s="17">
        <f t="shared" si="49"/>
        <v>6.9444444444444441E-3</v>
      </c>
    </row>
    <row r="269" spans="1:69" x14ac:dyDescent="0.25">
      <c r="A269" s="1">
        <f t="shared" si="50"/>
        <v>41</v>
      </c>
      <c r="B269" s="2">
        <f t="shared" si="51"/>
        <v>10</v>
      </c>
      <c r="C269" s="2">
        <f t="shared" si="52"/>
        <v>2021</v>
      </c>
      <c r="D269" s="48">
        <v>44483</v>
      </c>
      <c r="E269" t="s">
        <v>156</v>
      </c>
      <c r="F269" t="s">
        <v>12</v>
      </c>
      <c r="G269" s="47">
        <v>0.33333333333333331</v>
      </c>
      <c r="H269">
        <v>8</v>
      </c>
      <c r="I269">
        <v>75</v>
      </c>
      <c r="J269">
        <v>0</v>
      </c>
      <c r="K269" s="47">
        <v>0</v>
      </c>
      <c r="L269">
        <v>0</v>
      </c>
      <c r="M269" s="47">
        <v>0</v>
      </c>
      <c r="N269">
        <v>8</v>
      </c>
      <c r="O269">
        <v>0</v>
      </c>
      <c r="P269" s="47">
        <v>0</v>
      </c>
      <c r="Q269">
        <v>73</v>
      </c>
      <c r="R269">
        <v>0</v>
      </c>
      <c r="S269">
        <v>0</v>
      </c>
      <c r="T269" s="15">
        <f t="shared" si="53"/>
        <v>0.33333333333333331</v>
      </c>
      <c r="U269" s="16">
        <f t="shared" si="54"/>
        <v>479.99999999999994</v>
      </c>
      <c r="V269" s="17">
        <f t="shared" si="55"/>
        <v>4.4444444444444444E-3</v>
      </c>
      <c r="W269" s="18">
        <f t="shared" si="56"/>
        <v>6.3999999999999995</v>
      </c>
      <c r="X269" s="19">
        <f t="shared" si="57"/>
        <v>10.666666666666666</v>
      </c>
      <c r="Y269" s="17">
        <v>3.4722222222222224E-4</v>
      </c>
      <c r="Z269" s="17">
        <v>3.4722222222222224E-4</v>
      </c>
      <c r="AA269" s="17">
        <v>1.0416666666666667E-3</v>
      </c>
      <c r="AC269" s="17">
        <v>1.3888888888888889E-3</v>
      </c>
      <c r="AD269" s="17">
        <v>4.1666666666666669E-4</v>
      </c>
      <c r="AE269" s="17">
        <v>4.1666666666666669E-4</v>
      </c>
      <c r="AF269" s="17">
        <v>2.4305555555555556E-3</v>
      </c>
      <c r="AG269" s="17">
        <v>1.6203703703703703E-3</v>
      </c>
      <c r="AH269" s="17">
        <v>1.6203703703703703E-3</v>
      </c>
      <c r="AI269" s="17">
        <v>5.5555555555555556E-4</v>
      </c>
      <c r="AJ269" s="17">
        <v>5.5555555555555556E-4</v>
      </c>
      <c r="AK269" s="17">
        <v>5.5555555555555556E-4</v>
      </c>
      <c r="AL269" s="17">
        <v>5.5555555555555556E-4</v>
      </c>
      <c r="AM269" s="17"/>
      <c r="AN269" s="17"/>
      <c r="AO269" s="17"/>
      <c r="AP269" s="17">
        <v>2.0833333333333333E-3</v>
      </c>
      <c r="AQ269" s="17"/>
      <c r="AR269" s="17">
        <v>2.0833333333333333E-3</v>
      </c>
      <c r="AS269" s="17">
        <v>3.472222222222222E-3</v>
      </c>
      <c r="AT269" s="17">
        <v>3.472222222222222E-3</v>
      </c>
      <c r="AU269" s="17">
        <v>3.472222222222222E-3</v>
      </c>
      <c r="AV269" s="17">
        <v>3.472222222222222E-3</v>
      </c>
      <c r="AW269" s="17">
        <v>3.472222222222222E-3</v>
      </c>
      <c r="AX269" s="17"/>
      <c r="AY269" s="17">
        <v>4.6296296296296293E-4</v>
      </c>
      <c r="AZ269" s="17">
        <v>3.4722222222222224E-4</v>
      </c>
      <c r="BA269" s="17"/>
      <c r="BB269" s="17"/>
      <c r="BC269" s="17"/>
      <c r="BD269" s="17">
        <v>3.4722222222222224E-4</v>
      </c>
      <c r="BE269" s="17">
        <v>6.9444444444444447E-4</v>
      </c>
      <c r="BF269" s="17">
        <v>6.9444444444444447E-4</v>
      </c>
      <c r="BG269" s="17">
        <v>6.9444444444444447E-4</v>
      </c>
      <c r="BH269" s="17">
        <v>6.9444444444444447E-4</v>
      </c>
      <c r="BI269" s="17">
        <v>1.3888888888888889E-3</v>
      </c>
      <c r="BJ269" s="17">
        <v>1.3888888888888889E-3</v>
      </c>
      <c r="BK269" s="17">
        <v>1.3888888888888889E-3</v>
      </c>
      <c r="BL269" s="17">
        <v>1.3888888888888889E-3</v>
      </c>
      <c r="BM269" s="17">
        <v>1.3888888888888889E-3</v>
      </c>
      <c r="BN269" s="17">
        <v>1.3888888888888889E-3</v>
      </c>
      <c r="BO269" s="17">
        <v>1.3888888888888889E-3</v>
      </c>
      <c r="BP269" s="17">
        <f t="shared" si="48"/>
        <v>4.4444444444444444E-3</v>
      </c>
      <c r="BQ269" s="17">
        <f t="shared" si="49"/>
        <v>4.4444444444444444E-3</v>
      </c>
    </row>
    <row r="270" spans="1:69" x14ac:dyDescent="0.25">
      <c r="A270" s="1">
        <f t="shared" si="50"/>
        <v>41</v>
      </c>
      <c r="B270" s="2">
        <f t="shared" si="51"/>
        <v>10</v>
      </c>
      <c r="C270" s="2">
        <f t="shared" si="52"/>
        <v>2021</v>
      </c>
      <c r="D270" s="48">
        <v>44483</v>
      </c>
      <c r="E270" t="s">
        <v>156</v>
      </c>
      <c r="F270" t="s">
        <v>12</v>
      </c>
      <c r="G270" s="47">
        <v>0.33333333333333331</v>
      </c>
      <c r="H270">
        <v>8</v>
      </c>
      <c r="I270">
        <v>84</v>
      </c>
      <c r="J270">
        <v>0</v>
      </c>
      <c r="K270" s="47">
        <v>0</v>
      </c>
      <c r="L270">
        <v>0</v>
      </c>
      <c r="M270" s="47">
        <v>0</v>
      </c>
      <c r="N270">
        <v>0</v>
      </c>
      <c r="O270">
        <v>0</v>
      </c>
      <c r="P270" s="47">
        <v>0</v>
      </c>
      <c r="Q270">
        <v>80</v>
      </c>
      <c r="R270">
        <v>0</v>
      </c>
      <c r="S270">
        <v>0</v>
      </c>
      <c r="T270" s="15">
        <f t="shared" si="53"/>
        <v>0.33333333333333331</v>
      </c>
      <c r="U270" s="16">
        <f t="shared" si="54"/>
        <v>479.99999999999994</v>
      </c>
      <c r="V270" s="17">
        <f t="shared" si="55"/>
        <v>3.968253968253968E-3</v>
      </c>
      <c r="W270" s="18">
        <f t="shared" si="56"/>
        <v>5.7142857142857135</v>
      </c>
      <c r="X270" s="19">
        <f t="shared" si="57"/>
        <v>0</v>
      </c>
      <c r="Y270" s="17">
        <v>3.4722222222222224E-4</v>
      </c>
      <c r="Z270" s="17">
        <v>3.4722222222222224E-4</v>
      </c>
      <c r="AA270" s="17">
        <v>1.0416666666666667E-3</v>
      </c>
      <c r="AC270" s="17">
        <v>1.3888888888888889E-3</v>
      </c>
      <c r="AD270" s="17">
        <v>4.1666666666666669E-4</v>
      </c>
      <c r="AE270" s="17">
        <v>4.1666666666666669E-4</v>
      </c>
      <c r="AF270" s="17">
        <v>2.4305555555555556E-3</v>
      </c>
      <c r="AG270" s="17">
        <v>1.6203703703703703E-3</v>
      </c>
      <c r="AH270" s="17">
        <v>1.6203703703703703E-3</v>
      </c>
      <c r="AI270" s="17">
        <v>5.5555555555555556E-4</v>
      </c>
      <c r="AJ270" s="17">
        <v>5.5555555555555556E-4</v>
      </c>
      <c r="AK270" s="17">
        <v>5.5555555555555556E-4</v>
      </c>
      <c r="AL270" s="17">
        <v>5.5555555555555556E-4</v>
      </c>
      <c r="AM270" s="17"/>
      <c r="AN270" s="17"/>
      <c r="AO270" s="17"/>
      <c r="AP270" s="17">
        <v>2.0833333333333333E-3</v>
      </c>
      <c r="AQ270" s="17"/>
      <c r="AR270" s="17">
        <v>2.0833333333333333E-3</v>
      </c>
      <c r="AS270" s="17">
        <v>3.472222222222222E-3</v>
      </c>
      <c r="AT270" s="17">
        <v>3.472222222222222E-3</v>
      </c>
      <c r="AU270" s="17">
        <v>3.472222222222222E-3</v>
      </c>
      <c r="AV270" s="17">
        <v>3.472222222222222E-3</v>
      </c>
      <c r="AW270" s="17">
        <v>3.472222222222222E-3</v>
      </c>
      <c r="AX270" s="17"/>
      <c r="AY270" s="17">
        <v>4.6296296296296293E-4</v>
      </c>
      <c r="AZ270" s="17">
        <v>3.4722222222222224E-4</v>
      </c>
      <c r="BA270" s="17"/>
      <c r="BB270" s="17"/>
      <c r="BC270" s="17"/>
      <c r="BD270" s="17">
        <v>3.4722222222222224E-4</v>
      </c>
      <c r="BE270" s="17">
        <v>6.9444444444444447E-4</v>
      </c>
      <c r="BF270" s="17">
        <v>6.9444444444444447E-4</v>
      </c>
      <c r="BG270" s="17">
        <v>6.9444444444444447E-4</v>
      </c>
      <c r="BH270" s="17">
        <v>6.9444444444444447E-4</v>
      </c>
      <c r="BI270" s="17">
        <v>1.3888888888888889E-3</v>
      </c>
      <c r="BJ270" s="17">
        <v>1.3888888888888889E-3</v>
      </c>
      <c r="BK270" s="17">
        <v>1.3888888888888889E-3</v>
      </c>
      <c r="BL270" s="17">
        <v>1.3888888888888889E-3</v>
      </c>
      <c r="BM270" s="17">
        <v>1.3888888888888889E-3</v>
      </c>
      <c r="BN270" s="17">
        <v>1.3888888888888889E-3</v>
      </c>
      <c r="BO270" s="17">
        <v>1.3888888888888889E-3</v>
      </c>
      <c r="BP270" s="17">
        <f t="shared" si="48"/>
        <v>3.968253968253968E-3</v>
      </c>
      <c r="BQ270" s="17">
        <f t="shared" si="49"/>
        <v>3.968253968253968E-3</v>
      </c>
    </row>
    <row r="271" spans="1:69" x14ac:dyDescent="0.25">
      <c r="A271" s="1">
        <f t="shared" si="50"/>
        <v>41</v>
      </c>
      <c r="B271" s="2">
        <f t="shared" si="51"/>
        <v>10</v>
      </c>
      <c r="C271" s="2">
        <f t="shared" si="52"/>
        <v>2021</v>
      </c>
      <c r="D271" s="48">
        <v>44483</v>
      </c>
      <c r="E271" t="s">
        <v>48</v>
      </c>
      <c r="F271" t="s">
        <v>13</v>
      </c>
      <c r="G271" s="47">
        <v>0.1111111111111111</v>
      </c>
      <c r="H271">
        <v>2.67</v>
      </c>
      <c r="I271">
        <v>122</v>
      </c>
      <c r="J271">
        <v>0</v>
      </c>
      <c r="K271" s="47">
        <v>0</v>
      </c>
      <c r="L271">
        <v>0</v>
      </c>
      <c r="M271" s="47">
        <v>0</v>
      </c>
      <c r="N271">
        <v>9</v>
      </c>
      <c r="O271">
        <v>0</v>
      </c>
      <c r="P271" s="47">
        <v>0</v>
      </c>
      <c r="Q271">
        <v>0</v>
      </c>
      <c r="R271">
        <v>0</v>
      </c>
      <c r="S271">
        <v>0</v>
      </c>
      <c r="T271" s="15">
        <f t="shared" si="53"/>
        <v>0.1111111111111111</v>
      </c>
      <c r="U271" s="16">
        <f t="shared" si="54"/>
        <v>159.99999999999997</v>
      </c>
      <c r="V271" s="17">
        <f t="shared" si="55"/>
        <v>9.1074681238615665E-4</v>
      </c>
      <c r="W271" s="18">
        <f t="shared" si="56"/>
        <v>1.3114754098360653</v>
      </c>
      <c r="X271" s="19">
        <f t="shared" si="57"/>
        <v>7.3770491803278686</v>
      </c>
      <c r="Y271" s="17">
        <v>3.4722222222222224E-4</v>
      </c>
      <c r="Z271" s="17">
        <v>3.4722222222222224E-4</v>
      </c>
      <c r="AA271" s="17">
        <v>1.0416666666666667E-3</v>
      </c>
      <c r="AC271" s="17">
        <v>1.3888888888888889E-3</v>
      </c>
      <c r="AD271" s="17">
        <v>4.1666666666666669E-4</v>
      </c>
      <c r="AE271" s="17">
        <v>4.1666666666666669E-4</v>
      </c>
      <c r="AF271" s="17">
        <v>2.4305555555555556E-3</v>
      </c>
      <c r="AG271" s="17">
        <v>1.6203703703703703E-3</v>
      </c>
      <c r="AH271" s="17">
        <v>1.6203703703703703E-3</v>
      </c>
      <c r="AI271" s="17">
        <v>5.5555555555555556E-4</v>
      </c>
      <c r="AJ271" s="17">
        <v>5.5555555555555556E-4</v>
      </c>
      <c r="AK271" s="17">
        <v>5.5555555555555556E-4</v>
      </c>
      <c r="AL271" s="17">
        <v>5.5555555555555556E-4</v>
      </c>
      <c r="AM271" s="17"/>
      <c r="AN271" s="17"/>
      <c r="AO271" s="17"/>
      <c r="AP271" s="17">
        <v>2.0833333333333333E-3</v>
      </c>
      <c r="AQ271" s="17"/>
      <c r="AR271" s="17">
        <v>2.0833333333333333E-3</v>
      </c>
      <c r="AS271" s="17">
        <v>3.472222222222222E-3</v>
      </c>
      <c r="AT271" s="17">
        <v>3.472222222222222E-3</v>
      </c>
      <c r="AU271" s="17">
        <v>3.472222222222222E-3</v>
      </c>
      <c r="AV271" s="17">
        <v>3.472222222222222E-3</v>
      </c>
      <c r="AW271" s="17">
        <v>3.472222222222222E-3</v>
      </c>
      <c r="AX271" s="17"/>
      <c r="AY271" s="17">
        <v>4.6296296296296293E-4</v>
      </c>
      <c r="AZ271" s="17">
        <v>3.4722222222222224E-4</v>
      </c>
      <c r="BA271" s="17"/>
      <c r="BB271" s="17"/>
      <c r="BC271" s="17"/>
      <c r="BD271" s="17">
        <v>3.4722222222222224E-4</v>
      </c>
      <c r="BE271" s="17">
        <v>6.9444444444444447E-4</v>
      </c>
      <c r="BF271" s="17">
        <v>6.9444444444444447E-4</v>
      </c>
      <c r="BG271" s="17">
        <v>6.9444444444444447E-4</v>
      </c>
      <c r="BH271" s="17">
        <v>6.9444444444444447E-4</v>
      </c>
      <c r="BI271" s="17">
        <v>1.3888888888888889E-3</v>
      </c>
      <c r="BJ271" s="17">
        <v>1.3888888888888889E-3</v>
      </c>
      <c r="BK271" s="17">
        <v>1.3888888888888889E-3</v>
      </c>
      <c r="BL271" s="17">
        <v>1.3888888888888889E-3</v>
      </c>
      <c r="BM271" s="17">
        <v>1.3888888888888889E-3</v>
      </c>
      <c r="BN271" s="17">
        <v>1.3888888888888889E-3</v>
      </c>
      <c r="BO271" s="17">
        <v>1.3888888888888889E-3</v>
      </c>
      <c r="BP271" s="17">
        <f t="shared" si="48"/>
        <v>9.1074681238615665E-4</v>
      </c>
      <c r="BQ271" s="17">
        <f t="shared" si="49"/>
        <v>9.1074681238615665E-4</v>
      </c>
    </row>
    <row r="272" spans="1:69" x14ac:dyDescent="0.25">
      <c r="A272" s="1">
        <f t="shared" si="50"/>
        <v>41</v>
      </c>
      <c r="B272" s="2">
        <f t="shared" si="51"/>
        <v>10</v>
      </c>
      <c r="C272" s="2">
        <f t="shared" si="52"/>
        <v>2021</v>
      </c>
      <c r="D272" s="48">
        <v>44483</v>
      </c>
      <c r="E272" t="s">
        <v>75</v>
      </c>
      <c r="F272" t="s">
        <v>13</v>
      </c>
      <c r="G272" s="47">
        <v>0.33333333333333331</v>
      </c>
      <c r="H272">
        <v>8</v>
      </c>
      <c r="I272">
        <v>15</v>
      </c>
      <c r="J272">
        <v>0</v>
      </c>
      <c r="K272" s="47">
        <v>0</v>
      </c>
      <c r="L272">
        <v>0</v>
      </c>
      <c r="M272" s="47">
        <v>0</v>
      </c>
      <c r="N272">
        <v>0</v>
      </c>
      <c r="O272">
        <v>0</v>
      </c>
      <c r="P272" s="47">
        <v>0</v>
      </c>
      <c r="Q272">
        <v>0</v>
      </c>
      <c r="R272">
        <v>0</v>
      </c>
      <c r="S272">
        <v>0</v>
      </c>
      <c r="T272" s="15">
        <f t="shared" si="53"/>
        <v>0.33333333333333331</v>
      </c>
      <c r="U272" s="16">
        <f t="shared" si="54"/>
        <v>479.99999999999994</v>
      </c>
      <c r="V272" s="17">
        <f t="shared" si="55"/>
        <v>2.222222222222222E-2</v>
      </c>
      <c r="W272" s="18">
        <f t="shared" si="56"/>
        <v>31.999999999999996</v>
      </c>
      <c r="X272" s="19">
        <f t="shared" si="57"/>
        <v>0</v>
      </c>
      <c r="Y272" s="17">
        <v>3.4722222222222224E-4</v>
      </c>
      <c r="Z272" s="17">
        <v>3.4722222222222224E-4</v>
      </c>
      <c r="AA272" s="17">
        <v>1.0416666666666667E-3</v>
      </c>
      <c r="AC272" s="17">
        <v>1.3888888888888889E-3</v>
      </c>
      <c r="AD272" s="17">
        <v>4.1666666666666669E-4</v>
      </c>
      <c r="AE272" s="17">
        <v>4.1666666666666669E-4</v>
      </c>
      <c r="AF272" s="17">
        <v>2.4305555555555556E-3</v>
      </c>
      <c r="AG272" s="17">
        <v>1.6203703703703703E-3</v>
      </c>
      <c r="AH272" s="17">
        <v>1.6203703703703703E-3</v>
      </c>
      <c r="AI272" s="17">
        <v>5.5555555555555556E-4</v>
      </c>
      <c r="AJ272" s="17">
        <v>5.5555555555555556E-4</v>
      </c>
      <c r="AK272" s="17">
        <v>5.5555555555555556E-4</v>
      </c>
      <c r="AL272" s="17">
        <v>5.5555555555555556E-4</v>
      </c>
      <c r="AM272" s="17"/>
      <c r="AN272" s="17"/>
      <c r="AO272" s="17"/>
      <c r="AP272" s="17">
        <v>2.0833333333333333E-3</v>
      </c>
      <c r="AQ272" s="17"/>
      <c r="AR272" s="17">
        <v>2.0833333333333333E-3</v>
      </c>
      <c r="AS272" s="17">
        <v>3.472222222222222E-3</v>
      </c>
      <c r="AT272" s="17">
        <v>3.472222222222222E-3</v>
      </c>
      <c r="AU272" s="17">
        <v>3.472222222222222E-3</v>
      </c>
      <c r="AV272" s="17">
        <v>3.472222222222222E-3</v>
      </c>
      <c r="AW272" s="17">
        <v>3.472222222222222E-3</v>
      </c>
      <c r="AX272" s="17"/>
      <c r="AY272" s="17">
        <v>4.6296296296296293E-4</v>
      </c>
      <c r="AZ272" s="17">
        <v>3.4722222222222224E-4</v>
      </c>
      <c r="BA272" s="17"/>
      <c r="BB272" s="17"/>
      <c r="BC272" s="17"/>
      <c r="BD272" s="17">
        <v>3.4722222222222224E-4</v>
      </c>
      <c r="BE272" s="17">
        <v>6.9444444444444447E-4</v>
      </c>
      <c r="BF272" s="17">
        <v>6.9444444444444447E-4</v>
      </c>
      <c r="BG272" s="17">
        <v>6.9444444444444447E-4</v>
      </c>
      <c r="BH272" s="17">
        <v>6.9444444444444447E-4</v>
      </c>
      <c r="BI272" s="17">
        <v>1.3888888888888889E-3</v>
      </c>
      <c r="BJ272" s="17">
        <v>1.3888888888888889E-3</v>
      </c>
      <c r="BK272" s="17">
        <v>1.3888888888888889E-3</v>
      </c>
      <c r="BL272" s="17">
        <v>1.3888888888888889E-3</v>
      </c>
      <c r="BM272" s="17">
        <v>1.3888888888888889E-3</v>
      </c>
      <c r="BN272" s="17">
        <v>1.3888888888888889E-3</v>
      </c>
      <c r="BO272" s="17">
        <v>1.3888888888888889E-3</v>
      </c>
      <c r="BP272" s="17">
        <f t="shared" si="48"/>
        <v>2.222222222222222E-2</v>
      </c>
      <c r="BQ272" s="17">
        <f t="shared" si="49"/>
        <v>2.222222222222222E-2</v>
      </c>
    </row>
    <row r="273" spans="1:69" x14ac:dyDescent="0.25">
      <c r="A273" s="1">
        <f t="shared" si="50"/>
        <v>41</v>
      </c>
      <c r="B273" s="2">
        <f t="shared" si="51"/>
        <v>10</v>
      </c>
      <c r="C273" s="2">
        <f t="shared" si="52"/>
        <v>2021</v>
      </c>
      <c r="D273" s="48">
        <v>44483</v>
      </c>
      <c r="E273" t="s">
        <v>75</v>
      </c>
      <c r="F273" t="s">
        <v>13</v>
      </c>
      <c r="G273" s="47">
        <v>0.33333333333333331</v>
      </c>
      <c r="H273">
        <v>8</v>
      </c>
      <c r="I273">
        <v>39</v>
      </c>
      <c r="J273">
        <v>0</v>
      </c>
      <c r="K273" s="47">
        <v>0</v>
      </c>
      <c r="L273">
        <v>0</v>
      </c>
      <c r="M273" s="47">
        <v>0</v>
      </c>
      <c r="N273">
        <v>0</v>
      </c>
      <c r="O273">
        <v>0</v>
      </c>
      <c r="P273" s="47">
        <v>0</v>
      </c>
      <c r="Q273">
        <v>0</v>
      </c>
      <c r="R273">
        <v>0</v>
      </c>
      <c r="S273">
        <v>0</v>
      </c>
      <c r="T273" s="15">
        <f t="shared" si="53"/>
        <v>0.33333333333333331</v>
      </c>
      <c r="U273" s="16">
        <f t="shared" si="54"/>
        <v>479.99999999999994</v>
      </c>
      <c r="V273" s="17">
        <f t="shared" si="55"/>
        <v>8.5470085470085461E-3</v>
      </c>
      <c r="W273" s="18">
        <f t="shared" si="56"/>
        <v>12.307692307692307</v>
      </c>
      <c r="X273" s="19">
        <f t="shared" si="57"/>
        <v>0</v>
      </c>
      <c r="Y273" s="17">
        <v>3.4722222222222224E-4</v>
      </c>
      <c r="Z273" s="17">
        <v>3.4722222222222224E-4</v>
      </c>
      <c r="AA273" s="17">
        <v>1.0416666666666667E-3</v>
      </c>
      <c r="AC273" s="17">
        <v>1.3888888888888889E-3</v>
      </c>
      <c r="AD273" s="17">
        <v>4.1666666666666669E-4</v>
      </c>
      <c r="AE273" s="17">
        <v>4.1666666666666669E-4</v>
      </c>
      <c r="AF273" s="17">
        <v>2.4305555555555556E-3</v>
      </c>
      <c r="AG273" s="17">
        <v>1.6203703703703703E-3</v>
      </c>
      <c r="AH273" s="17">
        <v>1.6203703703703703E-3</v>
      </c>
      <c r="AI273" s="17">
        <v>5.5555555555555556E-4</v>
      </c>
      <c r="AJ273" s="17">
        <v>5.5555555555555556E-4</v>
      </c>
      <c r="AK273" s="17">
        <v>5.5555555555555556E-4</v>
      </c>
      <c r="AL273" s="17">
        <v>5.5555555555555556E-4</v>
      </c>
      <c r="AM273" s="17"/>
      <c r="AN273" s="17"/>
      <c r="AO273" s="17"/>
      <c r="AP273" s="17">
        <v>2.0833333333333333E-3</v>
      </c>
      <c r="AQ273" s="17"/>
      <c r="AR273" s="17">
        <v>2.0833333333333333E-3</v>
      </c>
      <c r="AS273" s="17">
        <v>3.472222222222222E-3</v>
      </c>
      <c r="AT273" s="17">
        <v>3.472222222222222E-3</v>
      </c>
      <c r="AU273" s="17">
        <v>3.472222222222222E-3</v>
      </c>
      <c r="AV273" s="17">
        <v>3.472222222222222E-3</v>
      </c>
      <c r="AW273" s="17">
        <v>3.472222222222222E-3</v>
      </c>
      <c r="AX273" s="17"/>
      <c r="AY273" s="17">
        <v>4.6296296296296293E-4</v>
      </c>
      <c r="AZ273" s="17">
        <v>3.4722222222222224E-4</v>
      </c>
      <c r="BA273" s="17"/>
      <c r="BB273" s="17"/>
      <c r="BC273" s="17"/>
      <c r="BD273" s="17">
        <v>3.4722222222222224E-4</v>
      </c>
      <c r="BE273" s="17">
        <v>6.9444444444444447E-4</v>
      </c>
      <c r="BF273" s="17">
        <v>6.9444444444444447E-4</v>
      </c>
      <c r="BG273" s="17">
        <v>6.9444444444444447E-4</v>
      </c>
      <c r="BH273" s="17">
        <v>6.9444444444444447E-4</v>
      </c>
      <c r="BI273" s="17">
        <v>1.3888888888888889E-3</v>
      </c>
      <c r="BJ273" s="17">
        <v>1.3888888888888889E-3</v>
      </c>
      <c r="BK273" s="17">
        <v>1.3888888888888889E-3</v>
      </c>
      <c r="BL273" s="17">
        <v>1.3888888888888889E-3</v>
      </c>
      <c r="BM273" s="17">
        <v>1.3888888888888889E-3</v>
      </c>
      <c r="BN273" s="17">
        <v>1.3888888888888889E-3</v>
      </c>
      <c r="BO273" s="17">
        <v>1.3888888888888889E-3</v>
      </c>
      <c r="BP273" s="17">
        <f t="shared" si="48"/>
        <v>8.5470085470085461E-3</v>
      </c>
      <c r="BQ273" s="17">
        <f t="shared" si="49"/>
        <v>8.5470085470085461E-3</v>
      </c>
    </row>
    <row r="274" spans="1:69" x14ac:dyDescent="0.25">
      <c r="A274" s="1">
        <f t="shared" si="50"/>
        <v>41</v>
      </c>
      <c r="B274" s="2">
        <f t="shared" si="51"/>
        <v>10</v>
      </c>
      <c r="C274" s="2">
        <f t="shared" si="52"/>
        <v>2021</v>
      </c>
      <c r="D274" s="48">
        <v>44483</v>
      </c>
      <c r="E274" t="s">
        <v>75</v>
      </c>
      <c r="F274" t="s">
        <v>13</v>
      </c>
      <c r="G274" s="47">
        <v>0.33333333333333331</v>
      </c>
      <c r="H274">
        <v>8</v>
      </c>
      <c r="I274">
        <v>29</v>
      </c>
      <c r="J274">
        <v>0</v>
      </c>
      <c r="K274" s="47">
        <v>0</v>
      </c>
      <c r="L274">
        <v>0</v>
      </c>
      <c r="M274" s="47">
        <v>0</v>
      </c>
      <c r="N274">
        <v>0</v>
      </c>
      <c r="O274">
        <v>0</v>
      </c>
      <c r="P274" s="47">
        <v>0</v>
      </c>
      <c r="Q274">
        <v>0</v>
      </c>
      <c r="R274">
        <v>0</v>
      </c>
      <c r="S274">
        <v>0</v>
      </c>
      <c r="T274" s="15">
        <f t="shared" si="53"/>
        <v>0.33333333333333331</v>
      </c>
      <c r="U274" s="16">
        <f t="shared" si="54"/>
        <v>479.99999999999994</v>
      </c>
      <c r="V274" s="17">
        <f t="shared" si="55"/>
        <v>1.1494252873563218E-2</v>
      </c>
      <c r="W274" s="18">
        <f t="shared" si="56"/>
        <v>16.551724137931032</v>
      </c>
      <c r="X274" s="19">
        <f t="shared" si="57"/>
        <v>0</v>
      </c>
      <c r="Y274" s="17">
        <v>3.4722222222222224E-4</v>
      </c>
      <c r="Z274" s="17">
        <v>3.4722222222222224E-4</v>
      </c>
      <c r="AA274" s="17">
        <v>1.0416666666666667E-3</v>
      </c>
      <c r="AC274" s="17">
        <v>1.3888888888888889E-3</v>
      </c>
      <c r="AD274" s="17">
        <v>4.1666666666666669E-4</v>
      </c>
      <c r="AE274" s="17">
        <v>4.1666666666666669E-4</v>
      </c>
      <c r="AF274" s="17">
        <v>2.4305555555555556E-3</v>
      </c>
      <c r="AG274" s="17">
        <v>1.6203703703703703E-3</v>
      </c>
      <c r="AH274" s="17">
        <v>1.6203703703703703E-3</v>
      </c>
      <c r="AI274" s="17">
        <v>5.5555555555555556E-4</v>
      </c>
      <c r="AJ274" s="17">
        <v>5.5555555555555556E-4</v>
      </c>
      <c r="AK274" s="17">
        <v>5.5555555555555556E-4</v>
      </c>
      <c r="AL274" s="17">
        <v>5.5555555555555556E-4</v>
      </c>
      <c r="AM274" s="17"/>
      <c r="AN274" s="17"/>
      <c r="AO274" s="17"/>
      <c r="AP274" s="17">
        <v>2.0833333333333333E-3</v>
      </c>
      <c r="AQ274" s="17"/>
      <c r="AR274" s="17">
        <v>2.0833333333333333E-3</v>
      </c>
      <c r="AS274" s="17">
        <v>3.472222222222222E-3</v>
      </c>
      <c r="AT274" s="17">
        <v>3.472222222222222E-3</v>
      </c>
      <c r="AU274" s="17">
        <v>3.472222222222222E-3</v>
      </c>
      <c r="AV274" s="17">
        <v>3.472222222222222E-3</v>
      </c>
      <c r="AW274" s="17">
        <v>3.472222222222222E-3</v>
      </c>
      <c r="AX274" s="17"/>
      <c r="AY274" s="17">
        <v>4.6296296296296293E-4</v>
      </c>
      <c r="AZ274" s="17">
        <v>3.4722222222222224E-4</v>
      </c>
      <c r="BA274" s="17"/>
      <c r="BB274" s="17"/>
      <c r="BC274" s="17"/>
      <c r="BD274" s="17">
        <v>3.4722222222222224E-4</v>
      </c>
      <c r="BE274" s="17">
        <v>6.9444444444444447E-4</v>
      </c>
      <c r="BF274" s="17">
        <v>6.9444444444444447E-4</v>
      </c>
      <c r="BG274" s="17">
        <v>6.9444444444444447E-4</v>
      </c>
      <c r="BH274" s="17">
        <v>6.9444444444444447E-4</v>
      </c>
      <c r="BI274" s="17">
        <v>1.3888888888888889E-3</v>
      </c>
      <c r="BJ274" s="17">
        <v>1.3888888888888889E-3</v>
      </c>
      <c r="BK274" s="17">
        <v>1.3888888888888889E-3</v>
      </c>
      <c r="BL274" s="17">
        <v>1.3888888888888889E-3</v>
      </c>
      <c r="BM274" s="17">
        <v>1.3888888888888889E-3</v>
      </c>
      <c r="BN274" s="17">
        <v>1.3888888888888889E-3</v>
      </c>
      <c r="BO274" s="17">
        <v>1.3888888888888889E-3</v>
      </c>
      <c r="BP274" s="17">
        <f t="shared" si="48"/>
        <v>1.1494252873563218E-2</v>
      </c>
      <c r="BQ274" s="17">
        <f t="shared" si="49"/>
        <v>1.1494252873563218E-2</v>
      </c>
    </row>
    <row r="275" spans="1:69" x14ac:dyDescent="0.25">
      <c r="A275" s="1">
        <f t="shared" si="50"/>
        <v>41</v>
      </c>
      <c r="B275" s="2">
        <f t="shared" si="51"/>
        <v>10</v>
      </c>
      <c r="C275" s="2">
        <f t="shared" si="52"/>
        <v>2021</v>
      </c>
      <c r="D275" s="48">
        <v>44483</v>
      </c>
      <c r="E275" t="s">
        <v>49</v>
      </c>
      <c r="F275" t="s">
        <v>10</v>
      </c>
      <c r="G275" s="47">
        <v>0.33333333333333331</v>
      </c>
      <c r="H275">
        <v>8</v>
      </c>
      <c r="I275">
        <v>161</v>
      </c>
      <c r="J275">
        <v>0.33</v>
      </c>
      <c r="K275" s="47">
        <v>1.3888888888888888E-2</v>
      </c>
      <c r="L275">
        <v>0.75</v>
      </c>
      <c r="M275" s="47">
        <v>3.125E-2</v>
      </c>
      <c r="N275">
        <v>6</v>
      </c>
      <c r="O275">
        <v>0</v>
      </c>
      <c r="P275" s="47">
        <v>0</v>
      </c>
      <c r="Q275">
        <v>0</v>
      </c>
      <c r="R275">
        <v>0</v>
      </c>
      <c r="S275">
        <v>0</v>
      </c>
      <c r="T275" s="15">
        <f t="shared" si="53"/>
        <v>0.33333333333333331</v>
      </c>
      <c r="U275" s="16">
        <f t="shared" si="54"/>
        <v>479.99999999999994</v>
      </c>
      <c r="V275" s="17">
        <f t="shared" si="55"/>
        <v>2.0703933747412005E-3</v>
      </c>
      <c r="W275" s="18">
        <f t="shared" si="56"/>
        <v>2.981366459627329</v>
      </c>
      <c r="X275" s="19">
        <f t="shared" si="57"/>
        <v>3.7267080745341614</v>
      </c>
      <c r="Y275" s="17">
        <v>3.4722222222222224E-4</v>
      </c>
      <c r="Z275" s="17">
        <v>3.4722222222222224E-4</v>
      </c>
      <c r="AA275" s="17">
        <v>1.0416666666666667E-3</v>
      </c>
      <c r="AC275" s="17">
        <v>1.3888888888888889E-3</v>
      </c>
      <c r="AD275" s="17">
        <v>4.1666666666666669E-4</v>
      </c>
      <c r="AE275" s="17">
        <v>4.1666666666666669E-4</v>
      </c>
      <c r="AF275" s="17">
        <v>2.4305555555555556E-3</v>
      </c>
      <c r="AG275" s="17">
        <v>1.6203703703703703E-3</v>
      </c>
      <c r="AH275" s="17">
        <v>1.6203703703703703E-3</v>
      </c>
      <c r="AI275" s="17">
        <v>5.5555555555555556E-4</v>
      </c>
      <c r="AJ275" s="17">
        <v>5.5555555555555556E-4</v>
      </c>
      <c r="AK275" s="17">
        <v>5.5555555555555556E-4</v>
      </c>
      <c r="AL275" s="17">
        <v>5.5555555555555556E-4</v>
      </c>
      <c r="AM275" s="17"/>
      <c r="AN275" s="17"/>
      <c r="AO275" s="17"/>
      <c r="AP275" s="17">
        <v>2.0833333333333333E-3</v>
      </c>
      <c r="AQ275" s="17"/>
      <c r="AR275" s="17">
        <v>2.0833333333333333E-3</v>
      </c>
      <c r="AS275" s="17">
        <v>3.472222222222222E-3</v>
      </c>
      <c r="AT275" s="17">
        <v>3.472222222222222E-3</v>
      </c>
      <c r="AU275" s="17">
        <v>3.472222222222222E-3</v>
      </c>
      <c r="AV275" s="17">
        <v>3.472222222222222E-3</v>
      </c>
      <c r="AW275" s="17">
        <v>3.472222222222222E-3</v>
      </c>
      <c r="AX275" s="17"/>
      <c r="AY275" s="17">
        <v>4.6296296296296293E-4</v>
      </c>
      <c r="AZ275" s="17">
        <v>3.4722222222222224E-4</v>
      </c>
      <c r="BA275" s="17"/>
      <c r="BB275" s="17"/>
      <c r="BC275" s="17"/>
      <c r="BD275" s="17">
        <v>3.4722222222222224E-4</v>
      </c>
      <c r="BE275" s="17">
        <v>6.9444444444444447E-4</v>
      </c>
      <c r="BF275" s="17">
        <v>6.9444444444444447E-4</v>
      </c>
      <c r="BG275" s="17">
        <v>6.9444444444444447E-4</v>
      </c>
      <c r="BH275" s="17">
        <v>6.9444444444444447E-4</v>
      </c>
      <c r="BI275" s="17">
        <v>1.3888888888888889E-3</v>
      </c>
      <c r="BJ275" s="17">
        <v>1.3888888888888889E-3</v>
      </c>
      <c r="BK275" s="17">
        <v>1.3888888888888889E-3</v>
      </c>
      <c r="BL275" s="17">
        <v>1.3888888888888889E-3</v>
      </c>
      <c r="BM275" s="17">
        <v>1.3888888888888889E-3</v>
      </c>
      <c r="BN275" s="17">
        <v>1.3888888888888889E-3</v>
      </c>
      <c r="BO275" s="17">
        <v>1.3888888888888889E-3</v>
      </c>
      <c r="BP275" s="17">
        <f t="shared" si="48"/>
        <v>2.0703933747412005E-3</v>
      </c>
      <c r="BQ275" s="17">
        <f t="shared" si="49"/>
        <v>2.0703933747412005E-3</v>
      </c>
    </row>
    <row r="276" spans="1:69" x14ac:dyDescent="0.25">
      <c r="A276" s="1">
        <f t="shared" si="50"/>
        <v>41</v>
      </c>
      <c r="B276" s="2">
        <f t="shared" si="51"/>
        <v>10</v>
      </c>
      <c r="C276" s="2">
        <f t="shared" si="52"/>
        <v>2021</v>
      </c>
      <c r="D276" s="48">
        <v>44483</v>
      </c>
      <c r="E276" t="s">
        <v>49</v>
      </c>
      <c r="F276" t="s">
        <v>12</v>
      </c>
      <c r="G276" s="47">
        <v>0.33333333333333331</v>
      </c>
      <c r="H276">
        <v>8</v>
      </c>
      <c r="I276">
        <v>215</v>
      </c>
      <c r="J276">
        <v>0</v>
      </c>
      <c r="K276" s="47">
        <v>0</v>
      </c>
      <c r="L276">
        <v>0</v>
      </c>
      <c r="M276" s="47">
        <v>0</v>
      </c>
      <c r="N276">
        <v>0</v>
      </c>
      <c r="O276">
        <v>0</v>
      </c>
      <c r="P276" s="47">
        <v>0</v>
      </c>
      <c r="Q276">
        <v>0</v>
      </c>
      <c r="R276">
        <v>0</v>
      </c>
      <c r="S276">
        <v>0</v>
      </c>
      <c r="T276" s="15">
        <f t="shared" si="53"/>
        <v>0.33333333333333331</v>
      </c>
      <c r="U276" s="16">
        <f t="shared" si="54"/>
        <v>479.99999999999994</v>
      </c>
      <c r="V276" s="17">
        <f t="shared" si="55"/>
        <v>1.5503875968992248E-3</v>
      </c>
      <c r="W276" s="18">
        <f t="shared" si="56"/>
        <v>2.2325581395348832</v>
      </c>
      <c r="X276" s="19">
        <f t="shared" si="57"/>
        <v>0</v>
      </c>
      <c r="Y276" s="17">
        <v>3.4722222222222224E-4</v>
      </c>
      <c r="Z276" s="17">
        <v>3.4722222222222224E-4</v>
      </c>
      <c r="AA276" s="17">
        <v>1.0416666666666667E-3</v>
      </c>
      <c r="AC276" s="17">
        <v>1.3888888888888889E-3</v>
      </c>
      <c r="AD276" s="17">
        <v>4.1666666666666669E-4</v>
      </c>
      <c r="AE276" s="17">
        <v>4.1666666666666669E-4</v>
      </c>
      <c r="AF276" s="17">
        <v>2.4305555555555556E-3</v>
      </c>
      <c r="AG276" s="17">
        <v>1.6203703703703703E-3</v>
      </c>
      <c r="AH276" s="17">
        <v>1.6203703703703703E-3</v>
      </c>
      <c r="AI276" s="17">
        <v>5.5555555555555556E-4</v>
      </c>
      <c r="AJ276" s="17">
        <v>5.5555555555555556E-4</v>
      </c>
      <c r="AK276" s="17">
        <v>5.5555555555555556E-4</v>
      </c>
      <c r="AL276" s="17">
        <v>5.5555555555555556E-4</v>
      </c>
      <c r="AM276" s="17"/>
      <c r="AN276" s="17"/>
      <c r="AO276" s="17"/>
      <c r="AP276" s="17">
        <v>2.0833333333333333E-3</v>
      </c>
      <c r="AQ276" s="17"/>
      <c r="AR276" s="17">
        <v>2.0833333333333333E-3</v>
      </c>
      <c r="AS276" s="17">
        <v>3.472222222222222E-3</v>
      </c>
      <c r="AT276" s="17">
        <v>3.472222222222222E-3</v>
      </c>
      <c r="AU276" s="17">
        <v>3.472222222222222E-3</v>
      </c>
      <c r="AV276" s="17">
        <v>3.472222222222222E-3</v>
      </c>
      <c r="AW276" s="17">
        <v>3.472222222222222E-3</v>
      </c>
      <c r="AX276" s="17"/>
      <c r="AY276" s="17">
        <v>4.6296296296296293E-4</v>
      </c>
      <c r="AZ276" s="17">
        <v>3.4722222222222224E-4</v>
      </c>
      <c r="BA276" s="17"/>
      <c r="BB276" s="17"/>
      <c r="BC276" s="17"/>
      <c r="BD276" s="17">
        <v>3.4722222222222224E-4</v>
      </c>
      <c r="BE276" s="17">
        <v>6.9444444444444447E-4</v>
      </c>
      <c r="BF276" s="17">
        <v>6.9444444444444447E-4</v>
      </c>
      <c r="BG276" s="17">
        <v>6.9444444444444447E-4</v>
      </c>
      <c r="BH276" s="17">
        <v>6.9444444444444447E-4</v>
      </c>
      <c r="BI276" s="17">
        <v>1.3888888888888889E-3</v>
      </c>
      <c r="BJ276" s="17">
        <v>1.3888888888888889E-3</v>
      </c>
      <c r="BK276" s="17">
        <v>1.3888888888888889E-3</v>
      </c>
      <c r="BL276" s="17">
        <v>1.3888888888888889E-3</v>
      </c>
      <c r="BM276" s="17">
        <v>1.3888888888888889E-3</v>
      </c>
      <c r="BN276" s="17">
        <v>1.3888888888888889E-3</v>
      </c>
      <c r="BO276" s="17">
        <v>1.3888888888888889E-3</v>
      </c>
      <c r="BP276" s="17">
        <f t="shared" si="48"/>
        <v>1.5503875968992248E-3</v>
      </c>
      <c r="BQ276" s="17">
        <f t="shared" si="49"/>
        <v>1.5503875968992248E-3</v>
      </c>
    </row>
    <row r="277" spans="1:69" x14ac:dyDescent="0.25">
      <c r="A277" s="1">
        <f t="shared" si="50"/>
        <v>41</v>
      </c>
      <c r="B277" s="2">
        <f t="shared" si="51"/>
        <v>10</v>
      </c>
      <c r="C277" s="2">
        <f t="shared" si="52"/>
        <v>2021</v>
      </c>
      <c r="D277" s="48">
        <v>44483</v>
      </c>
      <c r="E277" t="s">
        <v>49</v>
      </c>
      <c r="F277" t="s">
        <v>36</v>
      </c>
      <c r="G277" s="47">
        <v>0.3125</v>
      </c>
      <c r="H277">
        <v>7.5</v>
      </c>
      <c r="I277">
        <v>247</v>
      </c>
      <c r="J277">
        <v>0</v>
      </c>
      <c r="K277" s="47">
        <v>0</v>
      </c>
      <c r="L277">
        <v>0</v>
      </c>
      <c r="M277" s="47">
        <v>0</v>
      </c>
      <c r="N277">
        <v>0</v>
      </c>
      <c r="O277">
        <v>0</v>
      </c>
      <c r="P277" s="47">
        <v>0</v>
      </c>
      <c r="Q277">
        <v>0</v>
      </c>
      <c r="R277">
        <v>0</v>
      </c>
      <c r="S277">
        <v>0</v>
      </c>
      <c r="T277" s="15">
        <f t="shared" si="53"/>
        <v>0.3125</v>
      </c>
      <c r="U277" s="16">
        <f t="shared" si="54"/>
        <v>450</v>
      </c>
      <c r="V277" s="17">
        <f t="shared" si="55"/>
        <v>1.2651821862348178E-3</v>
      </c>
      <c r="W277" s="18">
        <f t="shared" si="56"/>
        <v>1.8218623481781377</v>
      </c>
      <c r="X277" s="19">
        <f t="shared" si="57"/>
        <v>0</v>
      </c>
      <c r="Y277" s="17">
        <v>3.4722222222222224E-4</v>
      </c>
      <c r="Z277" s="17">
        <v>3.4722222222222224E-4</v>
      </c>
      <c r="AA277" s="17">
        <v>1.0416666666666667E-3</v>
      </c>
      <c r="AC277" s="17">
        <v>1.3888888888888889E-3</v>
      </c>
      <c r="AD277" s="17">
        <v>4.1666666666666669E-4</v>
      </c>
      <c r="AE277" s="17">
        <v>4.1666666666666669E-4</v>
      </c>
      <c r="AF277" s="17">
        <v>2.4305555555555556E-3</v>
      </c>
      <c r="AG277" s="17">
        <v>1.6203703703703703E-3</v>
      </c>
      <c r="AH277" s="17">
        <v>1.6203703703703703E-3</v>
      </c>
      <c r="AI277" s="17">
        <v>5.5555555555555556E-4</v>
      </c>
      <c r="AJ277" s="17">
        <v>5.5555555555555556E-4</v>
      </c>
      <c r="AK277" s="17">
        <v>5.5555555555555556E-4</v>
      </c>
      <c r="AL277" s="17">
        <v>5.5555555555555556E-4</v>
      </c>
      <c r="AM277" s="17"/>
      <c r="AN277" s="17"/>
      <c r="AO277" s="17"/>
      <c r="AP277" s="17">
        <v>2.0833333333333333E-3</v>
      </c>
      <c r="AQ277" s="17"/>
      <c r="AR277" s="17">
        <v>2.0833333333333333E-3</v>
      </c>
      <c r="AS277" s="17">
        <v>3.472222222222222E-3</v>
      </c>
      <c r="AT277" s="17">
        <v>3.472222222222222E-3</v>
      </c>
      <c r="AU277" s="17">
        <v>3.472222222222222E-3</v>
      </c>
      <c r="AV277" s="17">
        <v>3.472222222222222E-3</v>
      </c>
      <c r="AW277" s="17">
        <v>3.472222222222222E-3</v>
      </c>
      <c r="AX277" s="17"/>
      <c r="AY277" s="17">
        <v>4.6296296296296293E-4</v>
      </c>
      <c r="AZ277" s="17">
        <v>3.4722222222222224E-4</v>
      </c>
      <c r="BA277" s="17"/>
      <c r="BB277" s="17"/>
      <c r="BC277" s="17"/>
      <c r="BD277" s="17">
        <v>3.4722222222222224E-4</v>
      </c>
      <c r="BE277" s="17">
        <v>6.9444444444444447E-4</v>
      </c>
      <c r="BF277" s="17">
        <v>6.9444444444444447E-4</v>
      </c>
      <c r="BG277" s="17">
        <v>6.9444444444444447E-4</v>
      </c>
      <c r="BH277" s="17">
        <v>6.9444444444444447E-4</v>
      </c>
      <c r="BI277" s="17">
        <v>1.3888888888888889E-3</v>
      </c>
      <c r="BJ277" s="17">
        <v>1.3888888888888889E-3</v>
      </c>
      <c r="BK277" s="17">
        <v>1.3888888888888889E-3</v>
      </c>
      <c r="BL277" s="17">
        <v>1.3888888888888889E-3</v>
      </c>
      <c r="BM277" s="17">
        <v>1.3888888888888889E-3</v>
      </c>
      <c r="BN277" s="17">
        <v>1.3888888888888889E-3</v>
      </c>
      <c r="BO277" s="17">
        <v>1.3888888888888889E-3</v>
      </c>
      <c r="BP277" s="17">
        <f t="shared" si="48"/>
        <v>1.2651821862348178E-3</v>
      </c>
      <c r="BQ277" s="17">
        <f t="shared" si="49"/>
        <v>1.2651821862348178E-3</v>
      </c>
    </row>
    <row r="278" spans="1:69" x14ac:dyDescent="0.25">
      <c r="A278" s="1">
        <f t="shared" si="50"/>
        <v>41</v>
      </c>
      <c r="B278" s="2">
        <f t="shared" si="51"/>
        <v>10</v>
      </c>
      <c r="C278" s="2">
        <f t="shared" si="52"/>
        <v>2021</v>
      </c>
      <c r="D278" s="48">
        <v>44483</v>
      </c>
      <c r="E278" t="s">
        <v>69</v>
      </c>
      <c r="F278" t="s">
        <v>13</v>
      </c>
      <c r="G278" s="47">
        <v>0.29166666666666669</v>
      </c>
      <c r="H278">
        <v>7</v>
      </c>
      <c r="I278">
        <v>23</v>
      </c>
      <c r="J278">
        <v>0</v>
      </c>
      <c r="K278" s="47">
        <v>0</v>
      </c>
      <c r="L278">
        <v>0</v>
      </c>
      <c r="M278" s="47">
        <v>0</v>
      </c>
      <c r="N278">
        <v>1</v>
      </c>
      <c r="O278">
        <v>0</v>
      </c>
      <c r="P278" s="47">
        <v>0</v>
      </c>
      <c r="Q278">
        <v>0</v>
      </c>
      <c r="R278">
        <v>0</v>
      </c>
      <c r="S278">
        <v>0</v>
      </c>
      <c r="T278" s="15">
        <f t="shared" si="53"/>
        <v>0.29166666666666669</v>
      </c>
      <c r="U278" s="16">
        <f t="shared" si="54"/>
        <v>420</v>
      </c>
      <c r="V278" s="17">
        <f t="shared" si="55"/>
        <v>1.2681159420289856E-2</v>
      </c>
      <c r="W278" s="18">
        <f t="shared" si="56"/>
        <v>18.260869565217391</v>
      </c>
      <c r="X278" s="19">
        <f t="shared" si="57"/>
        <v>4.3478260869565215</v>
      </c>
      <c r="Y278" s="17">
        <v>3.4722222222222224E-4</v>
      </c>
      <c r="Z278" s="17">
        <v>3.4722222222222224E-4</v>
      </c>
      <c r="AA278" s="17">
        <v>1.0416666666666667E-3</v>
      </c>
      <c r="AC278" s="17">
        <v>1.3888888888888889E-3</v>
      </c>
      <c r="AD278" s="17">
        <v>4.1666666666666669E-4</v>
      </c>
      <c r="AE278" s="17">
        <v>4.1666666666666669E-4</v>
      </c>
      <c r="AF278" s="17">
        <v>2.4305555555555556E-3</v>
      </c>
      <c r="AG278" s="17">
        <v>1.6203703703703703E-3</v>
      </c>
      <c r="AH278" s="17">
        <v>1.6203703703703703E-3</v>
      </c>
      <c r="AI278" s="17">
        <v>5.5555555555555556E-4</v>
      </c>
      <c r="AJ278" s="17">
        <v>5.5555555555555556E-4</v>
      </c>
      <c r="AK278" s="17">
        <v>5.5555555555555556E-4</v>
      </c>
      <c r="AL278" s="17">
        <v>5.5555555555555556E-4</v>
      </c>
      <c r="AM278" s="17"/>
      <c r="AN278" s="17"/>
      <c r="AO278" s="17"/>
      <c r="AP278" s="17">
        <v>2.0833333333333333E-3</v>
      </c>
      <c r="AQ278" s="17"/>
      <c r="AR278" s="17">
        <v>2.0833333333333333E-3</v>
      </c>
      <c r="AS278" s="17">
        <v>3.472222222222222E-3</v>
      </c>
      <c r="AT278" s="17">
        <v>3.472222222222222E-3</v>
      </c>
      <c r="AU278" s="17">
        <v>3.472222222222222E-3</v>
      </c>
      <c r="AV278" s="17">
        <v>3.472222222222222E-3</v>
      </c>
      <c r="AW278" s="17">
        <v>3.472222222222222E-3</v>
      </c>
      <c r="AX278" s="17"/>
      <c r="AY278" s="17">
        <v>4.6296296296296293E-4</v>
      </c>
      <c r="AZ278" s="17">
        <v>3.4722222222222224E-4</v>
      </c>
      <c r="BA278" s="17"/>
      <c r="BB278" s="17"/>
      <c r="BC278" s="17"/>
      <c r="BD278" s="17">
        <v>3.4722222222222224E-4</v>
      </c>
      <c r="BE278" s="17">
        <v>6.9444444444444447E-4</v>
      </c>
      <c r="BF278" s="17">
        <v>6.9444444444444447E-4</v>
      </c>
      <c r="BG278" s="17">
        <v>6.9444444444444447E-4</v>
      </c>
      <c r="BH278" s="17">
        <v>6.9444444444444447E-4</v>
      </c>
      <c r="BI278" s="17">
        <v>1.3888888888888889E-3</v>
      </c>
      <c r="BJ278" s="17">
        <v>1.3888888888888889E-3</v>
      </c>
      <c r="BK278" s="17">
        <v>1.3888888888888889E-3</v>
      </c>
      <c r="BL278" s="17">
        <v>1.3888888888888889E-3</v>
      </c>
      <c r="BM278" s="17">
        <v>1.3888888888888889E-3</v>
      </c>
      <c r="BN278" s="17">
        <v>1.3888888888888889E-3</v>
      </c>
      <c r="BO278" s="17">
        <v>1.3888888888888889E-3</v>
      </c>
      <c r="BP278" s="17">
        <f t="shared" si="48"/>
        <v>1.2681159420289856E-2</v>
      </c>
      <c r="BQ278" s="17">
        <f t="shared" si="49"/>
        <v>1.2681159420289856E-2</v>
      </c>
    </row>
    <row r="279" spans="1:69" x14ac:dyDescent="0.25">
      <c r="A279" s="1">
        <f t="shared" si="50"/>
        <v>41</v>
      </c>
      <c r="B279" s="2">
        <f t="shared" si="51"/>
        <v>10</v>
      </c>
      <c r="C279" s="2">
        <f t="shared" si="52"/>
        <v>2021</v>
      </c>
      <c r="D279" s="48">
        <v>44483</v>
      </c>
      <c r="E279" t="s">
        <v>65</v>
      </c>
      <c r="F279" t="s">
        <v>13</v>
      </c>
      <c r="G279" s="47">
        <v>0.37847222222222227</v>
      </c>
      <c r="H279">
        <v>9.08</v>
      </c>
      <c r="I279">
        <v>1077</v>
      </c>
      <c r="J279">
        <v>0.5</v>
      </c>
      <c r="K279" s="47">
        <v>2.0833333333333332E-2</v>
      </c>
      <c r="L279">
        <v>0.25</v>
      </c>
      <c r="M279" s="47">
        <v>1.0416666666666666E-2</v>
      </c>
      <c r="N279">
        <v>0</v>
      </c>
      <c r="O279">
        <v>0</v>
      </c>
      <c r="P279" s="47">
        <v>0</v>
      </c>
      <c r="Q279">
        <v>0</v>
      </c>
      <c r="R279">
        <v>0</v>
      </c>
      <c r="S279">
        <v>0</v>
      </c>
      <c r="T279" s="15">
        <f t="shared" si="53"/>
        <v>0.37847222222222227</v>
      </c>
      <c r="U279" s="16">
        <f t="shared" si="54"/>
        <v>545</v>
      </c>
      <c r="V279" s="17">
        <f t="shared" si="55"/>
        <v>3.5141339110698444E-4</v>
      </c>
      <c r="W279" s="18">
        <f t="shared" si="56"/>
        <v>0.50603528319405755</v>
      </c>
      <c r="X279" s="19">
        <f t="shared" si="57"/>
        <v>0</v>
      </c>
      <c r="Y279" s="17">
        <v>3.4722222222222224E-4</v>
      </c>
      <c r="Z279" s="17">
        <v>3.4722222222222224E-4</v>
      </c>
      <c r="AA279" s="17">
        <v>1.0416666666666667E-3</v>
      </c>
      <c r="AC279" s="17">
        <v>1.3888888888888889E-3</v>
      </c>
      <c r="AD279" s="17">
        <v>4.1666666666666669E-4</v>
      </c>
      <c r="AE279" s="17">
        <v>4.1666666666666669E-4</v>
      </c>
      <c r="AF279" s="17">
        <v>2.4305555555555556E-3</v>
      </c>
      <c r="AG279" s="17">
        <v>1.6203703703703703E-3</v>
      </c>
      <c r="AH279" s="17">
        <v>1.6203703703703703E-3</v>
      </c>
      <c r="AI279" s="17">
        <v>5.5555555555555556E-4</v>
      </c>
      <c r="AJ279" s="17">
        <v>5.5555555555555556E-4</v>
      </c>
      <c r="AK279" s="17">
        <v>5.5555555555555556E-4</v>
      </c>
      <c r="AL279" s="17">
        <v>5.5555555555555556E-4</v>
      </c>
      <c r="AM279" s="17"/>
      <c r="AN279" s="17"/>
      <c r="AO279" s="17"/>
      <c r="AP279" s="17">
        <v>2.0833333333333333E-3</v>
      </c>
      <c r="AQ279" s="17"/>
      <c r="AR279" s="17">
        <v>2.0833333333333333E-3</v>
      </c>
      <c r="AS279" s="17">
        <v>3.472222222222222E-3</v>
      </c>
      <c r="AT279" s="17">
        <v>3.472222222222222E-3</v>
      </c>
      <c r="AU279" s="17">
        <v>3.472222222222222E-3</v>
      </c>
      <c r="AV279" s="17">
        <v>3.472222222222222E-3</v>
      </c>
      <c r="AW279" s="17">
        <v>3.472222222222222E-3</v>
      </c>
      <c r="AX279" s="17"/>
      <c r="AY279" s="17">
        <v>4.6296296296296293E-4</v>
      </c>
      <c r="AZ279" s="17">
        <v>3.4722222222222224E-4</v>
      </c>
      <c r="BA279" s="17"/>
      <c r="BB279" s="17"/>
      <c r="BC279" s="17"/>
      <c r="BD279" s="17">
        <v>3.4722222222222224E-4</v>
      </c>
      <c r="BE279" s="17">
        <v>6.9444444444444447E-4</v>
      </c>
      <c r="BF279" s="17">
        <v>6.9444444444444447E-4</v>
      </c>
      <c r="BG279" s="17">
        <v>6.9444444444444447E-4</v>
      </c>
      <c r="BH279" s="17">
        <v>6.9444444444444447E-4</v>
      </c>
      <c r="BI279" s="17">
        <v>1.3888888888888889E-3</v>
      </c>
      <c r="BJ279" s="17">
        <v>1.3888888888888889E-3</v>
      </c>
      <c r="BK279" s="17">
        <v>1.3888888888888889E-3</v>
      </c>
      <c r="BL279" s="17">
        <v>1.3888888888888889E-3</v>
      </c>
      <c r="BM279" s="17">
        <v>1.3888888888888889E-3</v>
      </c>
      <c r="BN279" s="17">
        <v>1.3888888888888889E-3</v>
      </c>
      <c r="BO279" s="17">
        <v>1.3888888888888889E-3</v>
      </c>
      <c r="BP279" s="17">
        <f t="shared" si="48"/>
        <v>3.5141339110698444E-4</v>
      </c>
      <c r="BQ279" s="17">
        <f t="shared" si="49"/>
        <v>3.5141339110698444E-4</v>
      </c>
    </row>
    <row r="280" spans="1:69" x14ac:dyDescent="0.25">
      <c r="A280" s="1">
        <f t="shared" si="50"/>
        <v>41</v>
      </c>
      <c r="B280" s="2">
        <f t="shared" si="51"/>
        <v>10</v>
      </c>
      <c r="C280" s="2">
        <f t="shared" si="52"/>
        <v>2021</v>
      </c>
      <c r="D280" s="48">
        <v>44483</v>
      </c>
      <c r="E280" t="s">
        <v>64</v>
      </c>
      <c r="F280" t="s">
        <v>36</v>
      </c>
      <c r="G280" s="47">
        <v>0.3125</v>
      </c>
      <c r="H280">
        <v>7.5</v>
      </c>
      <c r="I280">
        <v>826</v>
      </c>
      <c r="J280">
        <v>0</v>
      </c>
      <c r="K280" s="47">
        <v>0</v>
      </c>
      <c r="L280">
        <v>0</v>
      </c>
      <c r="M280" s="47">
        <v>0</v>
      </c>
      <c r="N280">
        <v>39</v>
      </c>
      <c r="O280">
        <v>0</v>
      </c>
      <c r="P280" s="47">
        <v>0</v>
      </c>
      <c r="Q280">
        <v>24</v>
      </c>
      <c r="R280">
        <v>0</v>
      </c>
      <c r="S280">
        <v>0</v>
      </c>
      <c r="T280" s="15">
        <f t="shared" si="53"/>
        <v>0.3125</v>
      </c>
      <c r="U280" s="16">
        <f t="shared" si="54"/>
        <v>450</v>
      </c>
      <c r="V280" s="17">
        <f t="shared" si="55"/>
        <v>3.7832929782082324E-4</v>
      </c>
      <c r="W280" s="18">
        <f t="shared" si="56"/>
        <v>0.5447941888619855</v>
      </c>
      <c r="X280" s="19">
        <f t="shared" si="57"/>
        <v>4.7215496368038741</v>
      </c>
      <c r="Y280" s="17">
        <v>3.4722222222222224E-4</v>
      </c>
      <c r="Z280" s="17">
        <v>3.4722222222222224E-4</v>
      </c>
      <c r="AA280" s="17">
        <v>1.0416666666666667E-3</v>
      </c>
      <c r="AC280" s="17">
        <v>1.3888888888888889E-3</v>
      </c>
      <c r="AD280" s="17">
        <v>4.1666666666666669E-4</v>
      </c>
      <c r="AE280" s="17">
        <v>4.1666666666666669E-4</v>
      </c>
      <c r="AF280" s="17">
        <v>2.4305555555555556E-3</v>
      </c>
      <c r="AG280" s="17">
        <v>1.6203703703703703E-3</v>
      </c>
      <c r="AH280" s="17">
        <v>1.6203703703703703E-3</v>
      </c>
      <c r="AI280" s="17">
        <v>5.5555555555555556E-4</v>
      </c>
      <c r="AJ280" s="17">
        <v>5.5555555555555556E-4</v>
      </c>
      <c r="AK280" s="17">
        <v>5.5555555555555556E-4</v>
      </c>
      <c r="AL280" s="17">
        <v>5.5555555555555556E-4</v>
      </c>
      <c r="AM280" s="17"/>
      <c r="AN280" s="17"/>
      <c r="AO280" s="17"/>
      <c r="AP280" s="17">
        <v>2.0833333333333333E-3</v>
      </c>
      <c r="AQ280" s="17"/>
      <c r="AR280" s="17">
        <v>2.0833333333333333E-3</v>
      </c>
      <c r="AS280" s="17">
        <v>3.472222222222222E-3</v>
      </c>
      <c r="AT280" s="17">
        <v>3.472222222222222E-3</v>
      </c>
      <c r="AU280" s="17">
        <v>3.472222222222222E-3</v>
      </c>
      <c r="AV280" s="17">
        <v>3.472222222222222E-3</v>
      </c>
      <c r="AW280" s="17">
        <v>3.472222222222222E-3</v>
      </c>
      <c r="AX280" s="17"/>
      <c r="AY280" s="17">
        <v>4.6296296296296293E-4</v>
      </c>
      <c r="AZ280" s="17">
        <v>3.4722222222222224E-4</v>
      </c>
      <c r="BA280" s="17"/>
      <c r="BB280" s="17"/>
      <c r="BC280" s="17"/>
      <c r="BD280" s="17">
        <v>3.4722222222222224E-4</v>
      </c>
      <c r="BE280" s="17">
        <v>6.9444444444444447E-4</v>
      </c>
      <c r="BF280" s="17">
        <v>6.9444444444444447E-4</v>
      </c>
      <c r="BG280" s="17">
        <v>6.9444444444444447E-4</v>
      </c>
      <c r="BH280" s="17">
        <v>6.9444444444444447E-4</v>
      </c>
      <c r="BI280" s="17">
        <v>1.3888888888888889E-3</v>
      </c>
      <c r="BJ280" s="17">
        <v>1.3888888888888889E-3</v>
      </c>
      <c r="BK280" s="17">
        <v>1.3888888888888889E-3</v>
      </c>
      <c r="BL280" s="17">
        <v>1.3888888888888889E-3</v>
      </c>
      <c r="BM280" s="17">
        <v>1.3888888888888889E-3</v>
      </c>
      <c r="BN280" s="17">
        <v>1.3888888888888889E-3</v>
      </c>
      <c r="BO280" s="17">
        <v>1.3888888888888889E-3</v>
      </c>
      <c r="BP280" s="17">
        <f t="shared" si="48"/>
        <v>3.7832929782082324E-4</v>
      </c>
      <c r="BQ280" s="17">
        <f t="shared" si="49"/>
        <v>3.7832929782082324E-4</v>
      </c>
    </row>
    <row r="281" spans="1:69" x14ac:dyDescent="0.25">
      <c r="A281" s="1">
        <f t="shared" si="50"/>
        <v>41</v>
      </c>
      <c r="B281" s="2">
        <f t="shared" si="51"/>
        <v>10</v>
      </c>
      <c r="C281" s="2">
        <f t="shared" si="52"/>
        <v>2021</v>
      </c>
      <c r="D281" s="48">
        <v>44483</v>
      </c>
      <c r="E281" t="s">
        <v>64</v>
      </c>
      <c r="F281" t="s">
        <v>14</v>
      </c>
      <c r="G281" s="47">
        <v>0.3125</v>
      </c>
      <c r="H281">
        <v>7.5</v>
      </c>
      <c r="I281">
        <v>283</v>
      </c>
      <c r="J281">
        <v>0</v>
      </c>
      <c r="K281" s="47">
        <v>0</v>
      </c>
      <c r="L281">
        <v>0</v>
      </c>
      <c r="M281" s="47">
        <v>0</v>
      </c>
      <c r="N281">
        <v>205</v>
      </c>
      <c r="O281">
        <v>0</v>
      </c>
      <c r="P281" s="47">
        <v>0</v>
      </c>
      <c r="Q281">
        <v>28</v>
      </c>
      <c r="R281">
        <v>0</v>
      </c>
      <c r="S281">
        <v>0</v>
      </c>
      <c r="T281" s="15">
        <f t="shared" si="53"/>
        <v>0.3125</v>
      </c>
      <c r="U281" s="16">
        <f t="shared" si="54"/>
        <v>450</v>
      </c>
      <c r="V281" s="17">
        <f t="shared" si="55"/>
        <v>1.1042402826855124E-3</v>
      </c>
      <c r="W281" s="18">
        <f t="shared" si="56"/>
        <v>1.5901060070671378</v>
      </c>
      <c r="X281" s="19">
        <f t="shared" si="57"/>
        <v>72.438162544169614</v>
      </c>
      <c r="Y281" s="17">
        <v>3.4722222222222224E-4</v>
      </c>
      <c r="Z281" s="17">
        <v>3.4722222222222224E-4</v>
      </c>
      <c r="AA281" s="17">
        <v>1.0416666666666667E-3</v>
      </c>
      <c r="AC281" s="17">
        <v>1.3888888888888889E-3</v>
      </c>
      <c r="AD281" s="17">
        <v>4.1666666666666669E-4</v>
      </c>
      <c r="AE281" s="17">
        <v>4.1666666666666669E-4</v>
      </c>
      <c r="AF281" s="17">
        <v>2.4305555555555556E-3</v>
      </c>
      <c r="AG281" s="17">
        <v>1.6203703703703703E-3</v>
      </c>
      <c r="AH281" s="17">
        <v>1.6203703703703703E-3</v>
      </c>
      <c r="AI281" s="17">
        <v>5.5555555555555556E-4</v>
      </c>
      <c r="AJ281" s="17">
        <v>5.5555555555555556E-4</v>
      </c>
      <c r="AK281" s="17">
        <v>5.5555555555555556E-4</v>
      </c>
      <c r="AL281" s="17">
        <v>5.5555555555555556E-4</v>
      </c>
      <c r="AM281" s="17"/>
      <c r="AN281" s="17"/>
      <c r="AO281" s="17"/>
      <c r="AP281" s="17">
        <v>2.0833333333333333E-3</v>
      </c>
      <c r="AQ281" s="17"/>
      <c r="AR281" s="17">
        <v>2.0833333333333333E-3</v>
      </c>
      <c r="AS281" s="17">
        <v>3.472222222222222E-3</v>
      </c>
      <c r="AT281" s="17">
        <v>3.472222222222222E-3</v>
      </c>
      <c r="AU281" s="17">
        <v>3.472222222222222E-3</v>
      </c>
      <c r="AV281" s="17">
        <v>3.472222222222222E-3</v>
      </c>
      <c r="AW281" s="17">
        <v>3.472222222222222E-3</v>
      </c>
      <c r="AX281" s="17"/>
      <c r="AY281" s="17">
        <v>4.6296296296296293E-4</v>
      </c>
      <c r="AZ281" s="17">
        <v>3.4722222222222224E-4</v>
      </c>
      <c r="BA281" s="17"/>
      <c r="BB281" s="17"/>
      <c r="BC281" s="17"/>
      <c r="BD281" s="17">
        <v>3.4722222222222224E-4</v>
      </c>
      <c r="BE281" s="17">
        <v>6.9444444444444447E-4</v>
      </c>
      <c r="BF281" s="17">
        <v>6.9444444444444447E-4</v>
      </c>
      <c r="BG281" s="17">
        <v>6.9444444444444447E-4</v>
      </c>
      <c r="BH281" s="17">
        <v>6.9444444444444447E-4</v>
      </c>
      <c r="BI281" s="17">
        <v>1.3888888888888889E-3</v>
      </c>
      <c r="BJ281" s="17">
        <v>1.3888888888888889E-3</v>
      </c>
      <c r="BK281" s="17">
        <v>1.3888888888888889E-3</v>
      </c>
      <c r="BL281" s="17">
        <v>1.3888888888888889E-3</v>
      </c>
      <c r="BM281" s="17">
        <v>1.3888888888888889E-3</v>
      </c>
      <c r="BN281" s="17">
        <v>1.3888888888888889E-3</v>
      </c>
      <c r="BO281" s="17">
        <v>1.3888888888888889E-3</v>
      </c>
      <c r="BP281" s="17">
        <f t="shared" si="48"/>
        <v>1.1042402826855124E-3</v>
      </c>
      <c r="BQ281" s="17">
        <f t="shared" si="49"/>
        <v>1.1042402826855124E-3</v>
      </c>
    </row>
    <row r="282" spans="1:69" x14ac:dyDescent="0.25">
      <c r="A282" s="1">
        <f t="shared" si="50"/>
        <v>41</v>
      </c>
      <c r="B282" s="2">
        <f t="shared" si="51"/>
        <v>10</v>
      </c>
      <c r="C282" s="2">
        <f t="shared" si="52"/>
        <v>2021</v>
      </c>
      <c r="D282" s="48">
        <v>44483</v>
      </c>
      <c r="E282" t="s">
        <v>64</v>
      </c>
      <c r="F282" t="s">
        <v>12</v>
      </c>
      <c r="G282" s="47">
        <v>0.33333333333333331</v>
      </c>
      <c r="H282">
        <v>8</v>
      </c>
      <c r="I282">
        <v>788</v>
      </c>
      <c r="J282">
        <v>0</v>
      </c>
      <c r="K282" s="47">
        <v>0</v>
      </c>
      <c r="L282">
        <v>0</v>
      </c>
      <c r="M282" s="47">
        <v>0</v>
      </c>
      <c r="N282">
        <v>22</v>
      </c>
      <c r="O282">
        <v>0.5</v>
      </c>
      <c r="P282" s="47">
        <v>2.0833333333333332E-2</v>
      </c>
      <c r="Q282">
        <v>0</v>
      </c>
      <c r="R282">
        <v>0</v>
      </c>
      <c r="S282">
        <v>0</v>
      </c>
      <c r="T282" s="15">
        <f t="shared" si="53"/>
        <v>0.3125</v>
      </c>
      <c r="U282" s="16">
        <f t="shared" si="54"/>
        <v>450</v>
      </c>
      <c r="V282" s="17">
        <f t="shared" si="55"/>
        <v>3.965736040609137E-4</v>
      </c>
      <c r="W282" s="18">
        <f t="shared" si="56"/>
        <v>0.57106598984771573</v>
      </c>
      <c r="X282" s="19">
        <f t="shared" si="57"/>
        <v>2.7918781725888326</v>
      </c>
      <c r="Y282" s="17">
        <v>3.4722222222222224E-4</v>
      </c>
      <c r="Z282" s="17">
        <v>3.4722222222222224E-4</v>
      </c>
      <c r="AA282" s="17">
        <v>1.0416666666666667E-3</v>
      </c>
      <c r="AC282" s="17">
        <v>1.3888888888888889E-3</v>
      </c>
      <c r="AD282" s="17">
        <v>4.1666666666666669E-4</v>
      </c>
      <c r="AE282" s="17">
        <v>4.1666666666666669E-4</v>
      </c>
      <c r="AF282" s="17">
        <v>2.4305555555555556E-3</v>
      </c>
      <c r="AG282" s="17">
        <v>1.6203703703703703E-3</v>
      </c>
      <c r="AH282" s="17">
        <v>1.6203703703703703E-3</v>
      </c>
      <c r="AI282" s="17">
        <v>5.5555555555555556E-4</v>
      </c>
      <c r="AJ282" s="17">
        <v>5.5555555555555556E-4</v>
      </c>
      <c r="AK282" s="17">
        <v>5.5555555555555556E-4</v>
      </c>
      <c r="AL282" s="17">
        <v>5.5555555555555556E-4</v>
      </c>
      <c r="AM282" s="17"/>
      <c r="AN282" s="17"/>
      <c r="AO282" s="17"/>
      <c r="AP282" s="17">
        <v>2.0833333333333333E-3</v>
      </c>
      <c r="AQ282" s="17"/>
      <c r="AR282" s="17">
        <v>2.0833333333333333E-3</v>
      </c>
      <c r="AS282" s="17">
        <v>3.472222222222222E-3</v>
      </c>
      <c r="AT282" s="17">
        <v>3.472222222222222E-3</v>
      </c>
      <c r="AU282" s="17">
        <v>3.472222222222222E-3</v>
      </c>
      <c r="AV282" s="17">
        <v>3.472222222222222E-3</v>
      </c>
      <c r="AW282" s="17">
        <v>3.472222222222222E-3</v>
      </c>
      <c r="AX282" s="17"/>
      <c r="AY282" s="17">
        <v>4.6296296296296293E-4</v>
      </c>
      <c r="AZ282" s="17">
        <v>3.4722222222222224E-4</v>
      </c>
      <c r="BA282" s="17"/>
      <c r="BB282" s="17"/>
      <c r="BC282" s="17"/>
      <c r="BD282" s="17">
        <v>3.4722222222222224E-4</v>
      </c>
      <c r="BE282" s="17">
        <v>6.9444444444444447E-4</v>
      </c>
      <c r="BF282" s="17">
        <v>6.9444444444444447E-4</v>
      </c>
      <c r="BG282" s="17">
        <v>6.9444444444444447E-4</v>
      </c>
      <c r="BH282" s="17">
        <v>6.9444444444444447E-4</v>
      </c>
      <c r="BI282" s="17">
        <v>1.3888888888888889E-3</v>
      </c>
      <c r="BJ282" s="17">
        <v>1.3888888888888889E-3</v>
      </c>
      <c r="BK282" s="17">
        <v>1.3888888888888889E-3</v>
      </c>
      <c r="BL282" s="17">
        <v>1.3888888888888889E-3</v>
      </c>
      <c r="BM282" s="17">
        <v>1.3888888888888889E-3</v>
      </c>
      <c r="BN282" s="17">
        <v>1.3888888888888889E-3</v>
      </c>
      <c r="BO282" s="17">
        <v>1.3888888888888889E-3</v>
      </c>
      <c r="BP282" s="17">
        <f t="shared" si="48"/>
        <v>3.965736040609137E-4</v>
      </c>
      <c r="BQ282" s="17">
        <f t="shared" si="49"/>
        <v>3.965736040609137E-4</v>
      </c>
    </row>
    <row r="283" spans="1:69" x14ac:dyDescent="0.25">
      <c r="A283" s="1">
        <f t="shared" si="50"/>
        <v>41</v>
      </c>
      <c r="B283" s="2">
        <f t="shared" si="51"/>
        <v>10</v>
      </c>
      <c r="C283" s="2">
        <f t="shared" si="52"/>
        <v>2021</v>
      </c>
      <c r="D283" s="48">
        <v>44483</v>
      </c>
      <c r="E283" t="s">
        <v>46</v>
      </c>
      <c r="F283" t="s">
        <v>36</v>
      </c>
      <c r="G283" s="47">
        <v>0.3125</v>
      </c>
      <c r="H283">
        <v>7.5</v>
      </c>
      <c r="I283">
        <v>724</v>
      </c>
      <c r="J283">
        <v>0</v>
      </c>
      <c r="K283" s="47">
        <v>0</v>
      </c>
      <c r="L283">
        <v>0</v>
      </c>
      <c r="M283" s="47">
        <v>0</v>
      </c>
      <c r="N283">
        <v>0</v>
      </c>
      <c r="O283">
        <v>0</v>
      </c>
      <c r="P283" s="47">
        <v>0</v>
      </c>
      <c r="Q283">
        <v>55</v>
      </c>
      <c r="R283">
        <v>814</v>
      </c>
      <c r="S283">
        <v>0</v>
      </c>
      <c r="T283" s="15">
        <f t="shared" si="53"/>
        <v>0.3125</v>
      </c>
      <c r="U283" s="16">
        <f t="shared" si="54"/>
        <v>450</v>
      </c>
      <c r="V283" s="17">
        <f t="shared" si="55"/>
        <v>4.3162983425414363E-4</v>
      </c>
      <c r="W283" s="18">
        <f t="shared" si="56"/>
        <v>0.62154696132596687</v>
      </c>
      <c r="X283" s="19">
        <f t="shared" si="57"/>
        <v>0</v>
      </c>
      <c r="Y283" s="17">
        <v>3.4722222222222224E-4</v>
      </c>
      <c r="Z283" s="17">
        <v>3.4722222222222224E-4</v>
      </c>
      <c r="AA283" s="17">
        <v>1.0416666666666667E-3</v>
      </c>
      <c r="AC283" s="17">
        <v>1.3888888888888889E-3</v>
      </c>
      <c r="AD283" s="17">
        <v>4.1666666666666669E-4</v>
      </c>
      <c r="AE283" s="17">
        <v>4.1666666666666669E-4</v>
      </c>
      <c r="AF283" s="17">
        <v>2.4305555555555556E-3</v>
      </c>
      <c r="AG283" s="17">
        <v>1.6203703703703703E-3</v>
      </c>
      <c r="AH283" s="17">
        <v>1.6203703703703703E-3</v>
      </c>
      <c r="AI283" s="17">
        <v>5.5555555555555556E-4</v>
      </c>
      <c r="AJ283" s="17">
        <v>5.5555555555555556E-4</v>
      </c>
      <c r="AK283" s="17">
        <v>5.5555555555555556E-4</v>
      </c>
      <c r="AL283" s="17">
        <v>5.5555555555555556E-4</v>
      </c>
      <c r="AM283" s="17"/>
      <c r="AN283" s="17"/>
      <c r="AO283" s="17"/>
      <c r="AP283" s="17">
        <v>2.0833333333333333E-3</v>
      </c>
      <c r="AQ283" s="17"/>
      <c r="AR283" s="17">
        <v>2.0833333333333333E-3</v>
      </c>
      <c r="AS283" s="17">
        <v>3.472222222222222E-3</v>
      </c>
      <c r="AT283" s="17">
        <v>3.472222222222222E-3</v>
      </c>
      <c r="AU283" s="17">
        <v>3.472222222222222E-3</v>
      </c>
      <c r="AV283" s="17">
        <v>3.472222222222222E-3</v>
      </c>
      <c r="AW283" s="17">
        <v>3.472222222222222E-3</v>
      </c>
      <c r="AX283" s="17"/>
      <c r="AY283" s="17">
        <v>4.6296296296296293E-4</v>
      </c>
      <c r="AZ283" s="17">
        <v>3.4722222222222224E-4</v>
      </c>
      <c r="BA283" s="17"/>
      <c r="BB283" s="17"/>
      <c r="BC283" s="17"/>
      <c r="BD283" s="17">
        <v>3.4722222222222224E-4</v>
      </c>
      <c r="BE283" s="17">
        <v>6.9444444444444447E-4</v>
      </c>
      <c r="BF283" s="17">
        <v>6.9444444444444447E-4</v>
      </c>
      <c r="BG283" s="17">
        <v>6.9444444444444447E-4</v>
      </c>
      <c r="BH283" s="17">
        <v>6.9444444444444447E-4</v>
      </c>
      <c r="BI283" s="17">
        <v>1.3888888888888889E-3</v>
      </c>
      <c r="BJ283" s="17">
        <v>1.3888888888888889E-3</v>
      </c>
      <c r="BK283" s="17">
        <v>1.3888888888888889E-3</v>
      </c>
      <c r="BL283" s="17">
        <v>1.3888888888888889E-3</v>
      </c>
      <c r="BM283" s="17">
        <v>1.3888888888888889E-3</v>
      </c>
      <c r="BN283" s="17">
        <v>1.3888888888888889E-3</v>
      </c>
      <c r="BO283" s="17">
        <v>1.3888888888888889E-3</v>
      </c>
      <c r="BP283" s="17">
        <f t="shared" si="48"/>
        <v>4.3162983425414363E-4</v>
      </c>
      <c r="BQ283" s="17">
        <f t="shared" si="49"/>
        <v>4.3162983425414363E-4</v>
      </c>
    </row>
    <row r="284" spans="1:69" x14ac:dyDescent="0.25">
      <c r="A284" s="1">
        <f t="shared" si="50"/>
        <v>41</v>
      </c>
      <c r="B284" s="2">
        <f t="shared" si="51"/>
        <v>10</v>
      </c>
      <c r="C284" s="2">
        <f t="shared" si="52"/>
        <v>2021</v>
      </c>
      <c r="D284" s="48">
        <v>44483</v>
      </c>
      <c r="E284" t="s">
        <v>46</v>
      </c>
      <c r="F284" t="s">
        <v>15</v>
      </c>
      <c r="G284" s="47">
        <v>0.3125</v>
      </c>
      <c r="H284">
        <v>7.5</v>
      </c>
      <c r="I284">
        <v>1011</v>
      </c>
      <c r="J284">
        <v>0</v>
      </c>
      <c r="K284" s="47">
        <v>0</v>
      </c>
      <c r="L284">
        <v>0</v>
      </c>
      <c r="M284" s="47">
        <v>0</v>
      </c>
      <c r="N284">
        <v>12</v>
      </c>
      <c r="O284">
        <v>0</v>
      </c>
      <c r="P284" s="47">
        <v>0</v>
      </c>
      <c r="Q284">
        <v>41</v>
      </c>
      <c r="R284">
        <v>2393</v>
      </c>
      <c r="S284">
        <v>0</v>
      </c>
      <c r="T284" s="15">
        <f t="shared" si="53"/>
        <v>0.3125</v>
      </c>
      <c r="U284" s="16">
        <f t="shared" si="54"/>
        <v>450</v>
      </c>
      <c r="V284" s="17">
        <f t="shared" si="55"/>
        <v>3.0909990108803163E-4</v>
      </c>
      <c r="W284" s="18">
        <f t="shared" si="56"/>
        <v>0.44510385756676557</v>
      </c>
      <c r="X284" s="19">
        <f t="shared" si="57"/>
        <v>1.1869436201780414</v>
      </c>
      <c r="Y284" s="17">
        <v>3.4722222222222224E-4</v>
      </c>
      <c r="Z284" s="17">
        <v>3.4722222222222224E-4</v>
      </c>
      <c r="AA284" s="17">
        <v>1.0416666666666667E-3</v>
      </c>
      <c r="AC284" s="17">
        <v>1.3888888888888889E-3</v>
      </c>
      <c r="AD284" s="17">
        <v>4.1666666666666669E-4</v>
      </c>
      <c r="AE284" s="17">
        <v>4.1666666666666669E-4</v>
      </c>
      <c r="AF284" s="17">
        <v>2.4305555555555556E-3</v>
      </c>
      <c r="AG284" s="17">
        <v>1.6203703703703703E-3</v>
      </c>
      <c r="AH284" s="17">
        <v>1.6203703703703703E-3</v>
      </c>
      <c r="AI284" s="17">
        <v>5.5555555555555556E-4</v>
      </c>
      <c r="AJ284" s="17">
        <v>5.5555555555555556E-4</v>
      </c>
      <c r="AK284" s="17">
        <v>5.5555555555555556E-4</v>
      </c>
      <c r="AL284" s="17">
        <v>5.5555555555555556E-4</v>
      </c>
      <c r="AM284" s="17"/>
      <c r="AN284" s="17"/>
      <c r="AO284" s="17"/>
      <c r="AP284" s="17">
        <v>2.0833333333333333E-3</v>
      </c>
      <c r="AQ284" s="17"/>
      <c r="AR284" s="17">
        <v>2.0833333333333333E-3</v>
      </c>
      <c r="AS284" s="17">
        <v>3.472222222222222E-3</v>
      </c>
      <c r="AT284" s="17">
        <v>3.472222222222222E-3</v>
      </c>
      <c r="AU284" s="17">
        <v>3.472222222222222E-3</v>
      </c>
      <c r="AV284" s="17">
        <v>3.472222222222222E-3</v>
      </c>
      <c r="AW284" s="17">
        <v>3.472222222222222E-3</v>
      </c>
      <c r="AX284" s="17"/>
      <c r="AY284" s="17">
        <v>4.6296296296296293E-4</v>
      </c>
      <c r="AZ284" s="17">
        <v>3.4722222222222224E-4</v>
      </c>
      <c r="BA284" s="17"/>
      <c r="BB284" s="17"/>
      <c r="BC284" s="17"/>
      <c r="BD284" s="17">
        <v>3.4722222222222224E-4</v>
      </c>
      <c r="BE284" s="17">
        <v>6.9444444444444447E-4</v>
      </c>
      <c r="BF284" s="17">
        <v>6.9444444444444447E-4</v>
      </c>
      <c r="BG284" s="17">
        <v>6.9444444444444447E-4</v>
      </c>
      <c r="BH284" s="17">
        <v>6.9444444444444447E-4</v>
      </c>
      <c r="BI284" s="17">
        <v>1.3888888888888889E-3</v>
      </c>
      <c r="BJ284" s="17">
        <v>1.3888888888888889E-3</v>
      </c>
      <c r="BK284" s="17">
        <v>1.3888888888888889E-3</v>
      </c>
      <c r="BL284" s="17">
        <v>1.3888888888888889E-3</v>
      </c>
      <c r="BM284" s="17">
        <v>1.3888888888888889E-3</v>
      </c>
      <c r="BN284" s="17">
        <v>1.3888888888888889E-3</v>
      </c>
      <c r="BO284" s="17">
        <v>1.3888888888888889E-3</v>
      </c>
      <c r="BP284" s="17">
        <f t="shared" si="48"/>
        <v>3.0909990108803163E-4</v>
      </c>
      <c r="BQ284" s="17">
        <f t="shared" si="49"/>
        <v>3.0909990108803163E-4</v>
      </c>
    </row>
    <row r="285" spans="1:69" x14ac:dyDescent="0.25">
      <c r="A285" s="1">
        <f t="shared" si="50"/>
        <v>41</v>
      </c>
      <c r="B285" s="2">
        <f t="shared" si="51"/>
        <v>10</v>
      </c>
      <c r="C285" s="2">
        <f t="shared" si="52"/>
        <v>2021</v>
      </c>
      <c r="D285" s="48">
        <v>44483</v>
      </c>
      <c r="E285" t="s">
        <v>46</v>
      </c>
      <c r="F285" t="s">
        <v>14</v>
      </c>
      <c r="G285" s="47">
        <v>0.3125</v>
      </c>
      <c r="H285">
        <v>7.5</v>
      </c>
      <c r="I285">
        <v>258</v>
      </c>
      <c r="J285">
        <v>0</v>
      </c>
      <c r="K285" s="47">
        <v>0</v>
      </c>
      <c r="L285">
        <v>0</v>
      </c>
      <c r="M285" s="47">
        <v>0</v>
      </c>
      <c r="N285">
        <v>112</v>
      </c>
      <c r="O285">
        <v>0</v>
      </c>
      <c r="P285" s="47">
        <v>0</v>
      </c>
      <c r="Q285">
        <v>33</v>
      </c>
      <c r="R285">
        <v>438</v>
      </c>
      <c r="S285">
        <v>0</v>
      </c>
      <c r="T285" s="15">
        <f t="shared" si="53"/>
        <v>0.3125</v>
      </c>
      <c r="U285" s="16">
        <f t="shared" si="54"/>
        <v>450</v>
      </c>
      <c r="V285" s="17">
        <f t="shared" si="55"/>
        <v>1.2112403100775194E-3</v>
      </c>
      <c r="W285" s="18">
        <f t="shared" si="56"/>
        <v>1.7441860465116279</v>
      </c>
      <c r="X285" s="19">
        <f t="shared" si="57"/>
        <v>43.410852713178294</v>
      </c>
      <c r="Y285" s="17">
        <v>3.4722222222222224E-4</v>
      </c>
      <c r="Z285" s="17">
        <v>3.4722222222222224E-4</v>
      </c>
      <c r="AA285" s="17">
        <v>1.0416666666666667E-3</v>
      </c>
      <c r="AC285" s="17">
        <v>1.3888888888888889E-3</v>
      </c>
      <c r="AD285" s="17">
        <v>4.1666666666666669E-4</v>
      </c>
      <c r="AE285" s="17">
        <v>4.1666666666666669E-4</v>
      </c>
      <c r="AF285" s="17">
        <v>2.4305555555555556E-3</v>
      </c>
      <c r="AG285" s="17">
        <v>1.6203703703703703E-3</v>
      </c>
      <c r="AH285" s="17">
        <v>1.6203703703703703E-3</v>
      </c>
      <c r="AI285" s="17">
        <v>5.5555555555555556E-4</v>
      </c>
      <c r="AJ285" s="17">
        <v>5.5555555555555556E-4</v>
      </c>
      <c r="AK285" s="17">
        <v>5.5555555555555556E-4</v>
      </c>
      <c r="AL285" s="17">
        <v>5.5555555555555556E-4</v>
      </c>
      <c r="AM285" s="17"/>
      <c r="AN285" s="17"/>
      <c r="AO285" s="17"/>
      <c r="AP285" s="17">
        <v>2.0833333333333333E-3</v>
      </c>
      <c r="AQ285" s="17"/>
      <c r="AR285" s="17">
        <v>2.0833333333333333E-3</v>
      </c>
      <c r="AS285" s="17">
        <v>3.472222222222222E-3</v>
      </c>
      <c r="AT285" s="17">
        <v>3.472222222222222E-3</v>
      </c>
      <c r="AU285" s="17">
        <v>3.472222222222222E-3</v>
      </c>
      <c r="AV285" s="17">
        <v>3.472222222222222E-3</v>
      </c>
      <c r="AW285" s="17">
        <v>3.472222222222222E-3</v>
      </c>
      <c r="AX285" s="17"/>
      <c r="AY285" s="17">
        <v>4.6296296296296293E-4</v>
      </c>
      <c r="AZ285" s="17">
        <v>3.4722222222222224E-4</v>
      </c>
      <c r="BA285" s="17"/>
      <c r="BB285" s="17"/>
      <c r="BC285" s="17"/>
      <c r="BD285" s="17">
        <v>3.4722222222222224E-4</v>
      </c>
      <c r="BE285" s="17">
        <v>6.9444444444444447E-4</v>
      </c>
      <c r="BF285" s="17">
        <v>6.9444444444444447E-4</v>
      </c>
      <c r="BG285" s="17">
        <v>6.9444444444444447E-4</v>
      </c>
      <c r="BH285" s="17">
        <v>6.9444444444444447E-4</v>
      </c>
      <c r="BI285" s="17">
        <v>1.3888888888888889E-3</v>
      </c>
      <c r="BJ285" s="17">
        <v>1.3888888888888889E-3</v>
      </c>
      <c r="BK285" s="17">
        <v>1.3888888888888889E-3</v>
      </c>
      <c r="BL285" s="17">
        <v>1.3888888888888889E-3</v>
      </c>
      <c r="BM285" s="17">
        <v>1.3888888888888889E-3</v>
      </c>
      <c r="BN285" s="17">
        <v>1.3888888888888889E-3</v>
      </c>
      <c r="BO285" s="17">
        <v>1.3888888888888889E-3</v>
      </c>
      <c r="BP285" s="17">
        <f t="shared" si="48"/>
        <v>1.2112403100775194E-3</v>
      </c>
      <c r="BQ285" s="17">
        <f t="shared" si="49"/>
        <v>1.2112403100775194E-3</v>
      </c>
    </row>
    <row r="286" spans="1:69" x14ac:dyDescent="0.25">
      <c r="A286" s="1">
        <f t="shared" si="50"/>
        <v>41</v>
      </c>
      <c r="B286" s="2">
        <f t="shared" si="51"/>
        <v>10</v>
      </c>
      <c r="C286" s="2">
        <f t="shared" si="52"/>
        <v>2021</v>
      </c>
      <c r="D286" s="48">
        <v>44483</v>
      </c>
      <c r="E286" t="s">
        <v>47</v>
      </c>
      <c r="F286" t="s">
        <v>10</v>
      </c>
      <c r="G286" s="47">
        <v>0.33333333333333331</v>
      </c>
      <c r="H286">
        <v>8</v>
      </c>
      <c r="I286">
        <v>697</v>
      </c>
      <c r="J286">
        <v>0</v>
      </c>
      <c r="K286" s="47">
        <v>0</v>
      </c>
      <c r="L286">
        <v>0.33</v>
      </c>
      <c r="M286" s="47">
        <v>1.3888888888888888E-2</v>
      </c>
      <c r="N286">
        <v>31</v>
      </c>
      <c r="O286">
        <v>0</v>
      </c>
      <c r="P286" s="47">
        <v>0</v>
      </c>
      <c r="Q286">
        <v>38</v>
      </c>
      <c r="R286">
        <v>484</v>
      </c>
      <c r="S286">
        <v>0</v>
      </c>
      <c r="T286" s="15">
        <f t="shared" si="53"/>
        <v>0.33333333333333331</v>
      </c>
      <c r="U286" s="16">
        <f t="shared" si="54"/>
        <v>479.99999999999994</v>
      </c>
      <c r="V286" s="17">
        <f t="shared" si="55"/>
        <v>4.7824007651841221E-4</v>
      </c>
      <c r="W286" s="18">
        <f t="shared" si="56"/>
        <v>0.68866571018651357</v>
      </c>
      <c r="X286" s="19">
        <f t="shared" si="57"/>
        <v>4.4476327116212335</v>
      </c>
      <c r="Y286" s="17">
        <v>3.4722222222222224E-4</v>
      </c>
      <c r="Z286" s="17">
        <v>3.4722222222222224E-4</v>
      </c>
      <c r="AA286" s="17">
        <v>1.0416666666666667E-3</v>
      </c>
      <c r="AC286" s="17">
        <v>1.3888888888888889E-3</v>
      </c>
      <c r="AD286" s="17">
        <v>4.1666666666666669E-4</v>
      </c>
      <c r="AE286" s="17">
        <v>4.1666666666666669E-4</v>
      </c>
      <c r="AF286" s="17">
        <v>2.4305555555555556E-3</v>
      </c>
      <c r="AG286" s="17">
        <v>1.6203703703703703E-3</v>
      </c>
      <c r="AH286" s="17">
        <v>1.6203703703703703E-3</v>
      </c>
      <c r="AI286" s="17">
        <v>5.5555555555555556E-4</v>
      </c>
      <c r="AJ286" s="17">
        <v>5.5555555555555556E-4</v>
      </c>
      <c r="AK286" s="17">
        <v>5.5555555555555556E-4</v>
      </c>
      <c r="AL286" s="17">
        <v>5.5555555555555556E-4</v>
      </c>
      <c r="AM286" s="17"/>
      <c r="AN286" s="17"/>
      <c r="AO286" s="17"/>
      <c r="AP286" s="17">
        <v>2.0833333333333333E-3</v>
      </c>
      <c r="AQ286" s="17"/>
      <c r="AR286" s="17">
        <v>2.0833333333333333E-3</v>
      </c>
      <c r="AS286" s="17">
        <v>3.472222222222222E-3</v>
      </c>
      <c r="AT286" s="17">
        <v>3.472222222222222E-3</v>
      </c>
      <c r="AU286" s="17">
        <v>3.472222222222222E-3</v>
      </c>
      <c r="AV286" s="17">
        <v>3.472222222222222E-3</v>
      </c>
      <c r="AW286" s="17">
        <v>3.472222222222222E-3</v>
      </c>
      <c r="AX286" s="17"/>
      <c r="AY286" s="17">
        <v>4.6296296296296293E-4</v>
      </c>
      <c r="AZ286" s="17">
        <v>3.4722222222222224E-4</v>
      </c>
      <c r="BA286" s="17"/>
      <c r="BB286" s="17"/>
      <c r="BC286" s="17"/>
      <c r="BD286" s="17">
        <v>3.4722222222222224E-4</v>
      </c>
      <c r="BE286" s="17">
        <v>6.9444444444444447E-4</v>
      </c>
      <c r="BF286" s="17">
        <v>6.9444444444444447E-4</v>
      </c>
      <c r="BG286" s="17">
        <v>6.9444444444444447E-4</v>
      </c>
      <c r="BH286" s="17">
        <v>6.9444444444444447E-4</v>
      </c>
      <c r="BI286" s="17">
        <v>1.3888888888888889E-3</v>
      </c>
      <c r="BJ286" s="17">
        <v>1.3888888888888889E-3</v>
      </c>
      <c r="BK286" s="17">
        <v>1.3888888888888889E-3</v>
      </c>
      <c r="BL286" s="17">
        <v>1.3888888888888889E-3</v>
      </c>
      <c r="BM286" s="17">
        <v>1.3888888888888889E-3</v>
      </c>
      <c r="BN286" s="17">
        <v>1.3888888888888889E-3</v>
      </c>
      <c r="BO286" s="17">
        <v>1.3888888888888889E-3</v>
      </c>
      <c r="BP286" s="17">
        <f t="shared" si="48"/>
        <v>4.7824007651841221E-4</v>
      </c>
      <c r="BQ286" s="17">
        <f t="shared" si="49"/>
        <v>4.7824007651841221E-4</v>
      </c>
    </row>
    <row r="287" spans="1:69" x14ac:dyDescent="0.25">
      <c r="A287" s="1">
        <f t="shared" si="50"/>
        <v>41</v>
      </c>
      <c r="B287" s="2">
        <f t="shared" si="51"/>
        <v>10</v>
      </c>
      <c r="C287" s="2">
        <f t="shared" si="52"/>
        <v>2021</v>
      </c>
      <c r="D287" s="48">
        <v>44483</v>
      </c>
      <c r="E287" t="s">
        <v>47</v>
      </c>
      <c r="F287" t="s">
        <v>12</v>
      </c>
      <c r="G287" s="47">
        <v>0.33333333333333331</v>
      </c>
      <c r="H287">
        <v>8</v>
      </c>
      <c r="I287">
        <v>515</v>
      </c>
      <c r="J287">
        <v>0.5</v>
      </c>
      <c r="K287" s="47">
        <v>2.0833333333333332E-2</v>
      </c>
      <c r="L287">
        <v>0.33</v>
      </c>
      <c r="M287" s="47">
        <v>1.3888888888888888E-2</v>
      </c>
      <c r="N287">
        <v>12</v>
      </c>
      <c r="O287">
        <v>0.5</v>
      </c>
      <c r="P287" s="47">
        <v>2.0833333333333332E-2</v>
      </c>
      <c r="Q287">
        <v>39</v>
      </c>
      <c r="R287">
        <v>484</v>
      </c>
      <c r="S287">
        <v>0</v>
      </c>
      <c r="T287" s="15">
        <f t="shared" si="53"/>
        <v>0.3125</v>
      </c>
      <c r="U287" s="16">
        <f t="shared" si="54"/>
        <v>450</v>
      </c>
      <c r="V287" s="17">
        <f t="shared" si="55"/>
        <v>6.0679611650485432E-4</v>
      </c>
      <c r="W287" s="18">
        <f t="shared" si="56"/>
        <v>0.87378640776699024</v>
      </c>
      <c r="X287" s="19">
        <f t="shared" si="57"/>
        <v>2.3300970873786406</v>
      </c>
      <c r="Y287" s="17">
        <v>3.4722222222222224E-4</v>
      </c>
      <c r="Z287" s="17">
        <v>3.4722222222222224E-4</v>
      </c>
      <c r="AA287" s="17">
        <v>1.0416666666666667E-3</v>
      </c>
      <c r="AC287" s="17">
        <v>1.3888888888888889E-3</v>
      </c>
      <c r="AD287" s="17">
        <v>4.1666666666666669E-4</v>
      </c>
      <c r="AE287" s="17">
        <v>4.1666666666666669E-4</v>
      </c>
      <c r="AF287" s="17">
        <v>2.4305555555555556E-3</v>
      </c>
      <c r="AG287" s="17">
        <v>1.6203703703703703E-3</v>
      </c>
      <c r="AH287" s="17">
        <v>1.6203703703703703E-3</v>
      </c>
      <c r="AI287" s="17">
        <v>5.5555555555555556E-4</v>
      </c>
      <c r="AJ287" s="17">
        <v>5.5555555555555556E-4</v>
      </c>
      <c r="AK287" s="17">
        <v>5.5555555555555556E-4</v>
      </c>
      <c r="AL287" s="17">
        <v>5.5555555555555556E-4</v>
      </c>
      <c r="AM287" s="17"/>
      <c r="AN287" s="17"/>
      <c r="AO287" s="17"/>
      <c r="AP287" s="17">
        <v>2.0833333333333333E-3</v>
      </c>
      <c r="AQ287" s="17"/>
      <c r="AR287" s="17">
        <v>2.0833333333333333E-3</v>
      </c>
      <c r="AS287" s="17">
        <v>3.472222222222222E-3</v>
      </c>
      <c r="AT287" s="17">
        <v>3.472222222222222E-3</v>
      </c>
      <c r="AU287" s="17">
        <v>3.472222222222222E-3</v>
      </c>
      <c r="AV287" s="17">
        <v>3.472222222222222E-3</v>
      </c>
      <c r="AW287" s="17">
        <v>3.472222222222222E-3</v>
      </c>
      <c r="AX287" s="17"/>
      <c r="AY287" s="17">
        <v>4.6296296296296293E-4</v>
      </c>
      <c r="AZ287" s="17">
        <v>3.4722222222222224E-4</v>
      </c>
      <c r="BA287" s="17"/>
      <c r="BB287" s="17"/>
      <c r="BC287" s="17"/>
      <c r="BD287" s="17">
        <v>3.4722222222222224E-4</v>
      </c>
      <c r="BE287" s="17">
        <v>6.9444444444444447E-4</v>
      </c>
      <c r="BF287" s="17">
        <v>6.9444444444444447E-4</v>
      </c>
      <c r="BG287" s="17">
        <v>6.9444444444444447E-4</v>
      </c>
      <c r="BH287" s="17">
        <v>6.9444444444444447E-4</v>
      </c>
      <c r="BI287" s="17">
        <v>1.3888888888888889E-3</v>
      </c>
      <c r="BJ287" s="17">
        <v>1.3888888888888889E-3</v>
      </c>
      <c r="BK287" s="17">
        <v>1.3888888888888889E-3</v>
      </c>
      <c r="BL287" s="17">
        <v>1.3888888888888889E-3</v>
      </c>
      <c r="BM287" s="17">
        <v>1.3888888888888889E-3</v>
      </c>
      <c r="BN287" s="17">
        <v>1.3888888888888889E-3</v>
      </c>
      <c r="BO287" s="17">
        <v>1.3888888888888889E-3</v>
      </c>
      <c r="BP287" s="17">
        <f t="shared" si="48"/>
        <v>6.0679611650485432E-4</v>
      </c>
      <c r="BQ287" s="17">
        <f t="shared" si="49"/>
        <v>6.0679611650485432E-4</v>
      </c>
    </row>
    <row r="288" spans="1:69" x14ac:dyDescent="0.25">
      <c r="A288" s="1">
        <f t="shared" si="50"/>
        <v>41</v>
      </c>
      <c r="B288" s="2">
        <f t="shared" si="51"/>
        <v>10</v>
      </c>
      <c r="C288" s="2">
        <f t="shared" si="52"/>
        <v>2021</v>
      </c>
      <c r="D288" s="48">
        <v>44483</v>
      </c>
      <c r="E288" t="s">
        <v>73</v>
      </c>
      <c r="F288" t="s">
        <v>13</v>
      </c>
      <c r="G288" s="47">
        <v>0.375</v>
      </c>
      <c r="H288">
        <v>9</v>
      </c>
      <c r="I288">
        <v>612</v>
      </c>
      <c r="J288">
        <v>0</v>
      </c>
      <c r="K288" s="47">
        <v>0</v>
      </c>
      <c r="L288">
        <v>0</v>
      </c>
      <c r="M288" s="47">
        <v>0</v>
      </c>
      <c r="N288">
        <v>51</v>
      </c>
      <c r="O288">
        <v>0</v>
      </c>
      <c r="P288" s="47">
        <v>0</v>
      </c>
      <c r="Q288">
        <v>0</v>
      </c>
      <c r="R288">
        <v>0</v>
      </c>
      <c r="S288">
        <v>0</v>
      </c>
      <c r="T288" s="15">
        <f t="shared" si="53"/>
        <v>0.375</v>
      </c>
      <c r="U288" s="16">
        <f t="shared" si="54"/>
        <v>540</v>
      </c>
      <c r="V288" s="17">
        <f t="shared" si="55"/>
        <v>6.1274509803921568E-4</v>
      </c>
      <c r="W288" s="18">
        <f t="shared" si="56"/>
        <v>0.88235294117647056</v>
      </c>
      <c r="X288" s="19">
        <f t="shared" si="57"/>
        <v>8.3333333333333339</v>
      </c>
      <c r="Y288" s="17">
        <v>3.4722222222222224E-4</v>
      </c>
      <c r="Z288" s="17">
        <v>3.4722222222222224E-4</v>
      </c>
      <c r="AA288" s="17">
        <v>1.0416666666666667E-3</v>
      </c>
      <c r="AC288" s="17">
        <v>1.3888888888888889E-3</v>
      </c>
      <c r="AD288" s="17">
        <v>4.1666666666666669E-4</v>
      </c>
      <c r="AE288" s="17">
        <v>4.1666666666666669E-4</v>
      </c>
      <c r="AF288" s="17">
        <v>2.4305555555555556E-3</v>
      </c>
      <c r="AG288" s="17">
        <v>1.6203703703703703E-3</v>
      </c>
      <c r="AH288" s="17">
        <v>1.6203703703703703E-3</v>
      </c>
      <c r="AI288" s="17">
        <v>5.5555555555555556E-4</v>
      </c>
      <c r="AJ288" s="17">
        <v>5.5555555555555556E-4</v>
      </c>
      <c r="AK288" s="17">
        <v>5.5555555555555556E-4</v>
      </c>
      <c r="AL288" s="17">
        <v>5.5555555555555556E-4</v>
      </c>
      <c r="AM288" s="17"/>
      <c r="AN288" s="17"/>
      <c r="AO288" s="17"/>
      <c r="AP288" s="17">
        <v>2.0833333333333333E-3</v>
      </c>
      <c r="AQ288" s="17"/>
      <c r="AR288" s="17">
        <v>2.0833333333333333E-3</v>
      </c>
      <c r="AS288" s="17">
        <v>3.472222222222222E-3</v>
      </c>
      <c r="AT288" s="17">
        <v>3.472222222222222E-3</v>
      </c>
      <c r="AU288" s="17">
        <v>3.472222222222222E-3</v>
      </c>
      <c r="AV288" s="17">
        <v>3.472222222222222E-3</v>
      </c>
      <c r="AW288" s="17">
        <v>3.472222222222222E-3</v>
      </c>
      <c r="AX288" s="17"/>
      <c r="AY288" s="17">
        <v>4.6296296296296293E-4</v>
      </c>
      <c r="AZ288" s="17">
        <v>3.4722222222222224E-4</v>
      </c>
      <c r="BA288" s="17"/>
      <c r="BB288" s="17"/>
      <c r="BC288" s="17"/>
      <c r="BD288" s="17">
        <v>3.4722222222222224E-4</v>
      </c>
      <c r="BE288" s="17">
        <v>6.9444444444444447E-4</v>
      </c>
      <c r="BF288" s="17">
        <v>6.9444444444444447E-4</v>
      </c>
      <c r="BG288" s="17">
        <v>6.9444444444444447E-4</v>
      </c>
      <c r="BH288" s="17">
        <v>6.9444444444444447E-4</v>
      </c>
      <c r="BI288" s="17">
        <v>1.3888888888888889E-3</v>
      </c>
      <c r="BJ288" s="17">
        <v>1.3888888888888889E-3</v>
      </c>
      <c r="BK288" s="17">
        <v>1.3888888888888889E-3</v>
      </c>
      <c r="BL288" s="17">
        <v>1.3888888888888889E-3</v>
      </c>
      <c r="BM288" s="17">
        <v>1.3888888888888889E-3</v>
      </c>
      <c r="BN288" s="17">
        <v>1.3888888888888889E-3</v>
      </c>
      <c r="BO288" s="17">
        <v>1.3888888888888889E-3</v>
      </c>
      <c r="BP288" s="17">
        <f t="shared" si="48"/>
        <v>6.1274509803921568E-4</v>
      </c>
      <c r="BQ288" s="17">
        <f t="shared" si="49"/>
        <v>6.1274509803921568E-4</v>
      </c>
    </row>
    <row r="289" spans="1:69" x14ac:dyDescent="0.25">
      <c r="A289" s="1">
        <f t="shared" si="50"/>
        <v>41</v>
      </c>
      <c r="B289" s="2">
        <f t="shared" si="51"/>
        <v>10</v>
      </c>
      <c r="C289" s="2">
        <f t="shared" si="52"/>
        <v>2021</v>
      </c>
      <c r="D289" s="48">
        <v>44483</v>
      </c>
      <c r="E289" t="s">
        <v>175</v>
      </c>
      <c r="F289" t="s">
        <v>13</v>
      </c>
      <c r="G289" s="47">
        <v>0.33333333333333331</v>
      </c>
      <c r="H289">
        <v>8</v>
      </c>
      <c r="I289">
        <v>66</v>
      </c>
      <c r="J289">
        <v>0</v>
      </c>
      <c r="K289" s="47">
        <v>0</v>
      </c>
      <c r="L289">
        <v>0</v>
      </c>
      <c r="M289" s="47">
        <v>0</v>
      </c>
      <c r="N289">
        <v>0</v>
      </c>
      <c r="O289">
        <v>0</v>
      </c>
      <c r="P289" s="47">
        <v>0</v>
      </c>
      <c r="Q289">
        <v>0</v>
      </c>
      <c r="R289">
        <v>0</v>
      </c>
      <c r="S289">
        <v>0</v>
      </c>
      <c r="T289" s="15">
        <f t="shared" si="53"/>
        <v>0.33333333333333331</v>
      </c>
      <c r="U289" s="16">
        <f t="shared" si="54"/>
        <v>479.99999999999994</v>
      </c>
      <c r="V289" s="17">
        <f t="shared" si="55"/>
        <v>5.0505050505050501E-3</v>
      </c>
      <c r="W289" s="18">
        <f t="shared" si="56"/>
        <v>7.2727272727272716</v>
      </c>
      <c r="X289" s="19">
        <f t="shared" si="57"/>
        <v>0</v>
      </c>
      <c r="Y289" s="17">
        <v>3.4722222222222224E-4</v>
      </c>
      <c r="Z289" s="17">
        <v>3.4722222222222224E-4</v>
      </c>
      <c r="AA289" s="17">
        <v>1.0416666666666667E-3</v>
      </c>
      <c r="AC289" s="17">
        <v>1.3888888888888889E-3</v>
      </c>
      <c r="AD289" s="17">
        <v>4.1666666666666669E-4</v>
      </c>
      <c r="AE289" s="17">
        <v>4.1666666666666669E-4</v>
      </c>
      <c r="AF289" s="17">
        <v>2.4305555555555556E-3</v>
      </c>
      <c r="AG289" s="17">
        <v>1.6203703703703703E-3</v>
      </c>
      <c r="AH289" s="17">
        <v>1.6203703703703703E-3</v>
      </c>
      <c r="AI289" s="17">
        <v>5.5555555555555556E-4</v>
      </c>
      <c r="AJ289" s="17">
        <v>5.5555555555555556E-4</v>
      </c>
      <c r="AK289" s="17">
        <v>5.5555555555555556E-4</v>
      </c>
      <c r="AL289" s="17">
        <v>5.5555555555555556E-4</v>
      </c>
      <c r="AM289" s="17"/>
      <c r="AN289" s="17"/>
      <c r="AO289" s="17"/>
      <c r="AP289" s="17">
        <v>2.0833333333333333E-3</v>
      </c>
      <c r="AQ289" s="17"/>
      <c r="AR289" s="17">
        <v>2.0833333333333333E-3</v>
      </c>
      <c r="AS289" s="17">
        <v>3.472222222222222E-3</v>
      </c>
      <c r="AT289" s="17">
        <v>3.472222222222222E-3</v>
      </c>
      <c r="AU289" s="17">
        <v>3.472222222222222E-3</v>
      </c>
      <c r="AV289" s="17">
        <v>3.472222222222222E-3</v>
      </c>
      <c r="AW289" s="17">
        <v>3.472222222222222E-3</v>
      </c>
      <c r="AX289" s="17"/>
      <c r="AY289" s="17">
        <v>4.6296296296296293E-4</v>
      </c>
      <c r="AZ289" s="17">
        <v>3.4722222222222224E-4</v>
      </c>
      <c r="BA289" s="17"/>
      <c r="BB289" s="17"/>
      <c r="BC289" s="17"/>
      <c r="BD289" s="17">
        <v>3.4722222222222224E-4</v>
      </c>
      <c r="BE289" s="17">
        <v>6.9444444444444447E-4</v>
      </c>
      <c r="BF289" s="17">
        <v>6.9444444444444447E-4</v>
      </c>
      <c r="BG289" s="17">
        <v>6.9444444444444447E-4</v>
      </c>
      <c r="BH289" s="17">
        <v>6.9444444444444447E-4</v>
      </c>
      <c r="BI289" s="17">
        <v>1.3888888888888889E-3</v>
      </c>
      <c r="BJ289" s="17">
        <v>1.3888888888888889E-3</v>
      </c>
      <c r="BK289" s="17">
        <v>1.3888888888888889E-3</v>
      </c>
      <c r="BL289" s="17">
        <v>1.3888888888888889E-3</v>
      </c>
      <c r="BM289" s="17">
        <v>1.3888888888888889E-3</v>
      </c>
      <c r="BN289" s="17">
        <v>1.3888888888888889E-3</v>
      </c>
      <c r="BO289" s="17">
        <v>1.3888888888888889E-3</v>
      </c>
      <c r="BP289" s="17">
        <f t="shared" si="48"/>
        <v>5.0505050505050501E-3</v>
      </c>
      <c r="BQ289" s="17">
        <f t="shared" si="49"/>
        <v>5.0505050505050501E-3</v>
      </c>
    </row>
    <row r="290" spans="1:69" x14ac:dyDescent="0.25">
      <c r="A290" s="1">
        <f t="shared" si="50"/>
        <v>41</v>
      </c>
      <c r="B290" s="2">
        <f t="shared" si="51"/>
        <v>10</v>
      </c>
      <c r="C290" s="2">
        <f t="shared" si="52"/>
        <v>2021</v>
      </c>
      <c r="D290" s="48">
        <v>44483</v>
      </c>
      <c r="E290" t="s">
        <v>63</v>
      </c>
      <c r="F290" t="s">
        <v>13</v>
      </c>
      <c r="G290" s="47">
        <v>0.16666666666666666</v>
      </c>
      <c r="H290">
        <v>4</v>
      </c>
      <c r="I290">
        <v>186</v>
      </c>
      <c r="J290">
        <v>0</v>
      </c>
      <c r="K290" s="47">
        <v>0</v>
      </c>
      <c r="L290">
        <v>0</v>
      </c>
      <c r="M290" s="47">
        <v>0</v>
      </c>
      <c r="N290">
        <v>18</v>
      </c>
      <c r="O290">
        <v>0.5</v>
      </c>
      <c r="P290" s="47">
        <v>2.0833333333333332E-2</v>
      </c>
      <c r="Q290">
        <v>0</v>
      </c>
      <c r="R290">
        <v>0</v>
      </c>
      <c r="S290">
        <v>0</v>
      </c>
      <c r="T290" s="15">
        <f t="shared" si="53"/>
        <v>0.14583333333333331</v>
      </c>
      <c r="U290" s="16">
        <f t="shared" si="54"/>
        <v>209.99999999999997</v>
      </c>
      <c r="V290" s="17">
        <f t="shared" si="55"/>
        <v>7.8405017921146945E-4</v>
      </c>
      <c r="W290" s="18">
        <f t="shared" si="56"/>
        <v>1.129032258064516</v>
      </c>
      <c r="X290" s="19">
        <f t="shared" si="57"/>
        <v>9.67741935483871</v>
      </c>
      <c r="Y290" s="17">
        <v>3.4722222222222224E-4</v>
      </c>
      <c r="Z290" s="17">
        <v>3.4722222222222224E-4</v>
      </c>
      <c r="AA290" s="17">
        <v>1.0416666666666667E-3</v>
      </c>
      <c r="AC290" s="17">
        <v>1.3888888888888889E-3</v>
      </c>
      <c r="AD290" s="17">
        <v>4.1666666666666669E-4</v>
      </c>
      <c r="AE290" s="17">
        <v>4.1666666666666669E-4</v>
      </c>
      <c r="AF290" s="17">
        <v>2.4305555555555556E-3</v>
      </c>
      <c r="AG290" s="17">
        <v>1.6203703703703703E-3</v>
      </c>
      <c r="AH290" s="17">
        <v>1.6203703703703703E-3</v>
      </c>
      <c r="AI290" s="17">
        <v>5.5555555555555556E-4</v>
      </c>
      <c r="AJ290" s="17">
        <v>5.5555555555555556E-4</v>
      </c>
      <c r="AK290" s="17">
        <v>5.5555555555555556E-4</v>
      </c>
      <c r="AL290" s="17">
        <v>5.5555555555555556E-4</v>
      </c>
      <c r="AM290" s="17"/>
      <c r="AN290" s="17"/>
      <c r="AO290" s="17"/>
      <c r="AP290" s="17">
        <v>2.0833333333333333E-3</v>
      </c>
      <c r="AQ290" s="17"/>
      <c r="AR290" s="17">
        <v>2.0833333333333333E-3</v>
      </c>
      <c r="AS290" s="17">
        <v>3.472222222222222E-3</v>
      </c>
      <c r="AT290" s="17">
        <v>3.472222222222222E-3</v>
      </c>
      <c r="AU290" s="17">
        <v>3.472222222222222E-3</v>
      </c>
      <c r="AV290" s="17">
        <v>3.472222222222222E-3</v>
      </c>
      <c r="AW290" s="17">
        <v>3.472222222222222E-3</v>
      </c>
      <c r="AX290" s="17"/>
      <c r="AY290" s="17">
        <v>4.6296296296296293E-4</v>
      </c>
      <c r="AZ290" s="17">
        <v>3.4722222222222224E-4</v>
      </c>
      <c r="BA290" s="17"/>
      <c r="BB290" s="17"/>
      <c r="BC290" s="17"/>
      <c r="BD290" s="17">
        <v>3.4722222222222224E-4</v>
      </c>
      <c r="BE290" s="17">
        <v>6.9444444444444447E-4</v>
      </c>
      <c r="BF290" s="17">
        <v>6.9444444444444447E-4</v>
      </c>
      <c r="BG290" s="17">
        <v>6.9444444444444447E-4</v>
      </c>
      <c r="BH290" s="17">
        <v>6.9444444444444447E-4</v>
      </c>
      <c r="BI290" s="17">
        <v>1.3888888888888889E-3</v>
      </c>
      <c r="BJ290" s="17">
        <v>1.3888888888888889E-3</v>
      </c>
      <c r="BK290" s="17">
        <v>1.3888888888888889E-3</v>
      </c>
      <c r="BL290" s="17">
        <v>1.3888888888888889E-3</v>
      </c>
      <c r="BM290" s="17">
        <v>1.3888888888888889E-3</v>
      </c>
      <c r="BN290" s="17">
        <v>1.3888888888888889E-3</v>
      </c>
      <c r="BO290" s="17">
        <v>1.3888888888888889E-3</v>
      </c>
      <c r="BP290" s="17">
        <f t="shared" ref="BP290:BP323" si="58">MIN(V290)</f>
        <v>7.8405017921146945E-4</v>
      </c>
      <c r="BQ290" s="17">
        <f t="shared" ref="BQ290:BQ323" si="59">MAX(V290)</f>
        <v>7.8405017921146945E-4</v>
      </c>
    </row>
    <row r="291" spans="1:69" x14ac:dyDescent="0.25">
      <c r="A291" s="1">
        <f t="shared" si="50"/>
        <v>41</v>
      </c>
      <c r="B291" s="2">
        <f t="shared" si="51"/>
        <v>10</v>
      </c>
      <c r="C291" s="2">
        <f t="shared" si="52"/>
        <v>2021</v>
      </c>
      <c r="D291" s="48">
        <v>44483</v>
      </c>
      <c r="E291" t="s">
        <v>55</v>
      </c>
      <c r="F291" t="s">
        <v>13</v>
      </c>
      <c r="G291" s="47">
        <v>6.25E-2</v>
      </c>
      <c r="H291">
        <v>1.5</v>
      </c>
      <c r="I291">
        <v>24</v>
      </c>
      <c r="J291">
        <v>0</v>
      </c>
      <c r="K291" s="47">
        <v>0</v>
      </c>
      <c r="L291">
        <v>0</v>
      </c>
      <c r="M291" s="47">
        <v>0</v>
      </c>
      <c r="N291">
        <v>0</v>
      </c>
      <c r="O291">
        <v>0</v>
      </c>
      <c r="P291" s="47">
        <v>0</v>
      </c>
      <c r="Q291">
        <v>0</v>
      </c>
      <c r="R291">
        <v>0</v>
      </c>
      <c r="S291">
        <v>0</v>
      </c>
      <c r="T291" s="15">
        <f t="shared" si="53"/>
        <v>6.25E-2</v>
      </c>
      <c r="U291" s="16">
        <f t="shared" si="54"/>
        <v>90</v>
      </c>
      <c r="V291" s="17">
        <f t="shared" si="55"/>
        <v>2.6041666666666665E-3</v>
      </c>
      <c r="W291" s="18">
        <f t="shared" si="56"/>
        <v>3.75</v>
      </c>
      <c r="X291" s="19">
        <f t="shared" si="57"/>
        <v>0</v>
      </c>
      <c r="Y291" s="17">
        <v>3.4722222222222224E-4</v>
      </c>
      <c r="Z291" s="17">
        <v>3.4722222222222224E-4</v>
      </c>
      <c r="AA291" s="17">
        <v>1.0416666666666667E-3</v>
      </c>
      <c r="AC291" s="17">
        <v>1.3888888888888889E-3</v>
      </c>
      <c r="AD291" s="17">
        <v>4.1666666666666669E-4</v>
      </c>
      <c r="AE291" s="17">
        <v>4.1666666666666669E-4</v>
      </c>
      <c r="AF291" s="17">
        <v>2.4305555555555556E-3</v>
      </c>
      <c r="AG291" s="17">
        <v>1.6203703703703703E-3</v>
      </c>
      <c r="AH291" s="17">
        <v>1.6203703703703703E-3</v>
      </c>
      <c r="AI291" s="17">
        <v>5.5555555555555556E-4</v>
      </c>
      <c r="AJ291" s="17">
        <v>5.5555555555555556E-4</v>
      </c>
      <c r="AK291" s="17">
        <v>5.5555555555555556E-4</v>
      </c>
      <c r="AL291" s="17">
        <v>5.5555555555555556E-4</v>
      </c>
      <c r="AM291" s="17"/>
      <c r="AN291" s="17"/>
      <c r="AO291" s="17"/>
      <c r="AP291" s="17">
        <v>2.0833333333333333E-3</v>
      </c>
      <c r="AQ291" s="17"/>
      <c r="AR291" s="17">
        <v>2.0833333333333333E-3</v>
      </c>
      <c r="AS291" s="17">
        <v>3.472222222222222E-3</v>
      </c>
      <c r="AT291" s="17">
        <v>3.472222222222222E-3</v>
      </c>
      <c r="AU291" s="17">
        <v>3.472222222222222E-3</v>
      </c>
      <c r="AV291" s="17">
        <v>3.472222222222222E-3</v>
      </c>
      <c r="AW291" s="17">
        <v>3.472222222222222E-3</v>
      </c>
      <c r="AX291" s="17"/>
      <c r="AY291" s="17">
        <v>4.6296296296296293E-4</v>
      </c>
      <c r="AZ291" s="17">
        <v>3.4722222222222224E-4</v>
      </c>
      <c r="BA291" s="17"/>
      <c r="BB291" s="17"/>
      <c r="BC291" s="17"/>
      <c r="BD291" s="17">
        <v>3.4722222222222224E-4</v>
      </c>
      <c r="BE291" s="17">
        <v>6.9444444444444447E-4</v>
      </c>
      <c r="BF291" s="17">
        <v>6.9444444444444447E-4</v>
      </c>
      <c r="BG291" s="17">
        <v>6.9444444444444447E-4</v>
      </c>
      <c r="BH291" s="17">
        <v>6.9444444444444447E-4</v>
      </c>
      <c r="BI291" s="17">
        <v>1.3888888888888889E-3</v>
      </c>
      <c r="BJ291" s="17">
        <v>1.3888888888888889E-3</v>
      </c>
      <c r="BK291" s="17">
        <v>1.3888888888888889E-3</v>
      </c>
      <c r="BL291" s="17">
        <v>1.3888888888888889E-3</v>
      </c>
      <c r="BM291" s="17">
        <v>1.3888888888888889E-3</v>
      </c>
      <c r="BN291" s="17">
        <v>1.3888888888888889E-3</v>
      </c>
      <c r="BO291" s="17">
        <v>1.3888888888888889E-3</v>
      </c>
      <c r="BP291" s="17">
        <f t="shared" si="58"/>
        <v>2.6041666666666665E-3</v>
      </c>
      <c r="BQ291" s="17">
        <f t="shared" si="59"/>
        <v>2.6041666666666665E-3</v>
      </c>
    </row>
    <row r="292" spans="1:69" x14ac:dyDescent="0.25">
      <c r="A292" s="1">
        <f t="shared" si="50"/>
        <v>41</v>
      </c>
      <c r="B292" s="2">
        <f t="shared" si="51"/>
        <v>10</v>
      </c>
      <c r="C292" s="2">
        <f t="shared" si="52"/>
        <v>2021</v>
      </c>
      <c r="D292" s="48">
        <v>44483</v>
      </c>
      <c r="E292" t="s">
        <v>55</v>
      </c>
      <c r="F292" t="s">
        <v>13</v>
      </c>
      <c r="G292" s="47">
        <v>0.33333333333333331</v>
      </c>
      <c r="H292">
        <v>8</v>
      </c>
      <c r="I292">
        <v>323</v>
      </c>
      <c r="J292">
        <v>0</v>
      </c>
      <c r="K292" s="47">
        <v>0</v>
      </c>
      <c r="L292">
        <v>0</v>
      </c>
      <c r="M292" s="47">
        <v>0</v>
      </c>
      <c r="N292">
        <v>1</v>
      </c>
      <c r="O292">
        <v>0</v>
      </c>
      <c r="P292" s="47">
        <v>0</v>
      </c>
      <c r="Q292">
        <v>0</v>
      </c>
      <c r="R292">
        <v>0</v>
      </c>
      <c r="S292">
        <v>0</v>
      </c>
      <c r="T292" s="15">
        <f t="shared" si="53"/>
        <v>0.33333333333333331</v>
      </c>
      <c r="U292" s="16">
        <f t="shared" si="54"/>
        <v>479.99999999999994</v>
      </c>
      <c r="V292" s="17">
        <f t="shared" si="55"/>
        <v>1.0319917440660474E-3</v>
      </c>
      <c r="W292" s="18">
        <f t="shared" si="56"/>
        <v>1.4860681114551082</v>
      </c>
      <c r="X292" s="19">
        <f t="shared" si="57"/>
        <v>0.30959752321981426</v>
      </c>
      <c r="Y292" s="17">
        <v>3.4722222222222224E-4</v>
      </c>
      <c r="Z292" s="17">
        <v>3.4722222222222224E-4</v>
      </c>
      <c r="AA292" s="17">
        <v>1.0416666666666667E-3</v>
      </c>
      <c r="AC292" s="17">
        <v>1.3888888888888889E-3</v>
      </c>
      <c r="AD292" s="17">
        <v>4.1666666666666669E-4</v>
      </c>
      <c r="AE292" s="17">
        <v>4.1666666666666669E-4</v>
      </c>
      <c r="AF292" s="17">
        <v>2.4305555555555556E-3</v>
      </c>
      <c r="AG292" s="17">
        <v>1.6203703703703703E-3</v>
      </c>
      <c r="AH292" s="17">
        <v>1.6203703703703703E-3</v>
      </c>
      <c r="AI292" s="17">
        <v>5.5555555555555556E-4</v>
      </c>
      <c r="AJ292" s="17">
        <v>5.5555555555555556E-4</v>
      </c>
      <c r="AK292" s="17">
        <v>5.5555555555555556E-4</v>
      </c>
      <c r="AL292" s="17">
        <v>5.5555555555555556E-4</v>
      </c>
      <c r="AM292" s="17"/>
      <c r="AN292" s="17"/>
      <c r="AO292" s="17"/>
      <c r="AP292" s="17">
        <v>2.0833333333333333E-3</v>
      </c>
      <c r="AQ292" s="17"/>
      <c r="AR292" s="17">
        <v>2.0833333333333333E-3</v>
      </c>
      <c r="AS292" s="17">
        <v>3.472222222222222E-3</v>
      </c>
      <c r="AT292" s="17">
        <v>3.472222222222222E-3</v>
      </c>
      <c r="AU292" s="17">
        <v>3.472222222222222E-3</v>
      </c>
      <c r="AV292" s="17">
        <v>3.472222222222222E-3</v>
      </c>
      <c r="AW292" s="17">
        <v>3.472222222222222E-3</v>
      </c>
      <c r="AX292" s="17"/>
      <c r="AY292" s="17">
        <v>4.6296296296296293E-4</v>
      </c>
      <c r="AZ292" s="17">
        <v>3.4722222222222224E-4</v>
      </c>
      <c r="BA292" s="17"/>
      <c r="BB292" s="17"/>
      <c r="BC292" s="17"/>
      <c r="BD292" s="17">
        <v>3.4722222222222224E-4</v>
      </c>
      <c r="BE292" s="17">
        <v>6.9444444444444447E-4</v>
      </c>
      <c r="BF292" s="17">
        <v>6.9444444444444447E-4</v>
      </c>
      <c r="BG292" s="17">
        <v>6.9444444444444447E-4</v>
      </c>
      <c r="BH292" s="17">
        <v>6.9444444444444447E-4</v>
      </c>
      <c r="BI292" s="17">
        <v>1.3888888888888889E-3</v>
      </c>
      <c r="BJ292" s="17">
        <v>1.3888888888888889E-3</v>
      </c>
      <c r="BK292" s="17">
        <v>1.3888888888888889E-3</v>
      </c>
      <c r="BL292" s="17">
        <v>1.3888888888888889E-3</v>
      </c>
      <c r="BM292" s="17">
        <v>1.3888888888888889E-3</v>
      </c>
      <c r="BN292" s="17">
        <v>1.3888888888888889E-3</v>
      </c>
      <c r="BO292" s="17">
        <v>1.3888888888888889E-3</v>
      </c>
      <c r="BP292" s="17">
        <f t="shared" si="58"/>
        <v>1.0319917440660474E-3</v>
      </c>
      <c r="BQ292" s="17">
        <f t="shared" si="59"/>
        <v>1.0319917440660474E-3</v>
      </c>
    </row>
    <row r="293" spans="1:69" x14ac:dyDescent="0.25">
      <c r="A293" s="1">
        <f t="shared" si="50"/>
        <v>41</v>
      </c>
      <c r="B293" s="2">
        <f t="shared" si="51"/>
        <v>10</v>
      </c>
      <c r="C293" s="2">
        <f t="shared" si="52"/>
        <v>2021</v>
      </c>
      <c r="D293" s="48">
        <v>44483</v>
      </c>
      <c r="E293" t="s">
        <v>176</v>
      </c>
      <c r="F293" t="s">
        <v>13</v>
      </c>
      <c r="G293" s="47">
        <v>0.33333333333333331</v>
      </c>
      <c r="H293">
        <v>8</v>
      </c>
      <c r="I293">
        <v>413</v>
      </c>
      <c r="J293">
        <v>0</v>
      </c>
      <c r="K293" s="47">
        <v>0</v>
      </c>
      <c r="L293">
        <v>0</v>
      </c>
      <c r="M293" s="47">
        <v>0</v>
      </c>
      <c r="N293">
        <v>0</v>
      </c>
      <c r="O293">
        <v>0</v>
      </c>
      <c r="P293" s="47">
        <v>0</v>
      </c>
      <c r="Q293">
        <v>0</v>
      </c>
      <c r="R293">
        <v>0</v>
      </c>
      <c r="S293">
        <v>0</v>
      </c>
      <c r="T293" s="15">
        <f t="shared" si="53"/>
        <v>0.33333333333333331</v>
      </c>
      <c r="U293" s="16">
        <f t="shared" si="54"/>
        <v>479.99999999999994</v>
      </c>
      <c r="V293" s="17">
        <f t="shared" si="55"/>
        <v>8.0710250201775622E-4</v>
      </c>
      <c r="W293" s="18">
        <f t="shared" si="56"/>
        <v>1.1622276029055689</v>
      </c>
      <c r="X293" s="19">
        <f t="shared" si="57"/>
        <v>0</v>
      </c>
      <c r="Y293" s="17">
        <v>3.4722222222222224E-4</v>
      </c>
      <c r="Z293" s="17">
        <v>3.4722222222222224E-4</v>
      </c>
      <c r="AA293" s="17">
        <v>1.0416666666666667E-3</v>
      </c>
      <c r="AC293" s="17">
        <v>1.3888888888888889E-3</v>
      </c>
      <c r="AD293" s="17">
        <v>4.1666666666666669E-4</v>
      </c>
      <c r="AE293" s="17">
        <v>4.1666666666666669E-4</v>
      </c>
      <c r="AF293" s="17">
        <v>2.4305555555555556E-3</v>
      </c>
      <c r="AG293" s="17">
        <v>1.6203703703703703E-3</v>
      </c>
      <c r="AH293" s="17">
        <v>1.6203703703703703E-3</v>
      </c>
      <c r="AI293" s="17">
        <v>5.5555555555555556E-4</v>
      </c>
      <c r="AJ293" s="17">
        <v>5.5555555555555556E-4</v>
      </c>
      <c r="AK293" s="17">
        <v>5.5555555555555556E-4</v>
      </c>
      <c r="AL293" s="17">
        <v>5.5555555555555556E-4</v>
      </c>
      <c r="AM293" s="17"/>
      <c r="AN293" s="17"/>
      <c r="AO293" s="17"/>
      <c r="AP293" s="17">
        <v>2.0833333333333333E-3</v>
      </c>
      <c r="AQ293" s="17"/>
      <c r="AR293" s="17">
        <v>2.0833333333333333E-3</v>
      </c>
      <c r="AS293" s="17">
        <v>3.472222222222222E-3</v>
      </c>
      <c r="AT293" s="17">
        <v>3.472222222222222E-3</v>
      </c>
      <c r="AU293" s="17">
        <v>3.472222222222222E-3</v>
      </c>
      <c r="AV293" s="17">
        <v>3.472222222222222E-3</v>
      </c>
      <c r="AW293" s="17">
        <v>3.472222222222222E-3</v>
      </c>
      <c r="AX293" s="17"/>
      <c r="AY293" s="17">
        <v>4.6296296296296293E-4</v>
      </c>
      <c r="AZ293" s="17">
        <v>3.4722222222222224E-4</v>
      </c>
      <c r="BA293" s="17"/>
      <c r="BB293" s="17"/>
      <c r="BC293" s="17"/>
      <c r="BD293" s="17">
        <v>3.4722222222222224E-4</v>
      </c>
      <c r="BE293" s="17">
        <v>6.9444444444444447E-4</v>
      </c>
      <c r="BF293" s="17">
        <v>6.9444444444444447E-4</v>
      </c>
      <c r="BG293" s="17">
        <v>6.9444444444444447E-4</v>
      </c>
      <c r="BH293" s="17">
        <v>6.9444444444444447E-4</v>
      </c>
      <c r="BI293" s="17">
        <v>1.3888888888888889E-3</v>
      </c>
      <c r="BJ293" s="17">
        <v>1.3888888888888889E-3</v>
      </c>
      <c r="BK293" s="17">
        <v>1.3888888888888889E-3</v>
      </c>
      <c r="BL293" s="17">
        <v>1.3888888888888889E-3</v>
      </c>
      <c r="BM293" s="17">
        <v>1.3888888888888889E-3</v>
      </c>
      <c r="BN293" s="17">
        <v>1.3888888888888889E-3</v>
      </c>
      <c r="BO293" s="17">
        <v>1.3888888888888889E-3</v>
      </c>
      <c r="BP293" s="17">
        <f t="shared" si="58"/>
        <v>8.0710250201775622E-4</v>
      </c>
      <c r="BQ293" s="17">
        <f t="shared" si="59"/>
        <v>8.0710250201775622E-4</v>
      </c>
    </row>
    <row r="294" spans="1:69" x14ac:dyDescent="0.25">
      <c r="A294" s="1">
        <f t="shared" si="50"/>
        <v>41</v>
      </c>
      <c r="B294" s="2">
        <f t="shared" si="51"/>
        <v>10</v>
      </c>
      <c r="C294" s="2">
        <f t="shared" si="52"/>
        <v>2021</v>
      </c>
      <c r="D294" s="48">
        <v>44483</v>
      </c>
      <c r="E294" t="s">
        <v>77</v>
      </c>
      <c r="F294" t="s">
        <v>13</v>
      </c>
      <c r="G294" s="47">
        <v>0.125</v>
      </c>
      <c r="H294">
        <v>3</v>
      </c>
      <c r="I294">
        <v>343</v>
      </c>
      <c r="J294">
        <v>0</v>
      </c>
      <c r="K294" s="47">
        <v>0</v>
      </c>
      <c r="L294">
        <v>0</v>
      </c>
      <c r="M294" s="47">
        <v>0</v>
      </c>
      <c r="N294">
        <v>25</v>
      </c>
      <c r="O294">
        <v>0</v>
      </c>
      <c r="P294" s="47">
        <v>0</v>
      </c>
      <c r="Q294">
        <v>0</v>
      </c>
      <c r="R294">
        <v>0</v>
      </c>
      <c r="S294">
        <v>0</v>
      </c>
      <c r="T294" s="15">
        <f t="shared" si="53"/>
        <v>0.125</v>
      </c>
      <c r="U294" s="16">
        <f t="shared" si="54"/>
        <v>180</v>
      </c>
      <c r="V294" s="17">
        <f t="shared" si="55"/>
        <v>3.6443148688046647E-4</v>
      </c>
      <c r="W294" s="18">
        <f t="shared" si="56"/>
        <v>0.52478134110787167</v>
      </c>
      <c r="X294" s="19">
        <f t="shared" si="57"/>
        <v>7.2886297376093294</v>
      </c>
      <c r="Y294" s="17">
        <v>3.4722222222222224E-4</v>
      </c>
      <c r="Z294" s="17">
        <v>3.4722222222222224E-4</v>
      </c>
      <c r="AA294" s="17">
        <v>1.0416666666666667E-3</v>
      </c>
      <c r="AC294" s="17">
        <v>1.3888888888888889E-3</v>
      </c>
      <c r="AD294" s="17">
        <v>4.1666666666666669E-4</v>
      </c>
      <c r="AE294" s="17">
        <v>4.1666666666666669E-4</v>
      </c>
      <c r="AF294" s="17">
        <v>2.4305555555555556E-3</v>
      </c>
      <c r="AG294" s="17">
        <v>1.6203703703703703E-3</v>
      </c>
      <c r="AH294" s="17">
        <v>1.6203703703703703E-3</v>
      </c>
      <c r="AI294" s="17">
        <v>5.5555555555555556E-4</v>
      </c>
      <c r="AJ294" s="17">
        <v>5.5555555555555556E-4</v>
      </c>
      <c r="AK294" s="17">
        <v>5.5555555555555556E-4</v>
      </c>
      <c r="AL294" s="17">
        <v>5.5555555555555556E-4</v>
      </c>
      <c r="AM294" s="17"/>
      <c r="AN294" s="17"/>
      <c r="AO294" s="17"/>
      <c r="AP294" s="17">
        <v>2.0833333333333333E-3</v>
      </c>
      <c r="AQ294" s="17"/>
      <c r="AR294" s="17">
        <v>2.0833333333333333E-3</v>
      </c>
      <c r="AS294" s="17">
        <v>3.472222222222222E-3</v>
      </c>
      <c r="AT294" s="17">
        <v>3.472222222222222E-3</v>
      </c>
      <c r="AU294" s="17">
        <v>3.472222222222222E-3</v>
      </c>
      <c r="AV294" s="17">
        <v>3.472222222222222E-3</v>
      </c>
      <c r="AW294" s="17">
        <v>3.472222222222222E-3</v>
      </c>
      <c r="AX294" s="17"/>
      <c r="AY294" s="17">
        <v>4.6296296296296293E-4</v>
      </c>
      <c r="AZ294" s="17">
        <v>3.4722222222222224E-4</v>
      </c>
      <c r="BA294" s="17"/>
      <c r="BB294" s="17"/>
      <c r="BC294" s="17"/>
      <c r="BD294" s="17">
        <v>3.4722222222222224E-4</v>
      </c>
      <c r="BE294" s="17">
        <v>6.9444444444444447E-4</v>
      </c>
      <c r="BF294" s="17">
        <v>6.9444444444444447E-4</v>
      </c>
      <c r="BG294" s="17">
        <v>6.9444444444444447E-4</v>
      </c>
      <c r="BH294" s="17">
        <v>6.9444444444444447E-4</v>
      </c>
      <c r="BI294" s="17">
        <v>1.3888888888888889E-3</v>
      </c>
      <c r="BJ294" s="17">
        <v>1.3888888888888889E-3</v>
      </c>
      <c r="BK294" s="17">
        <v>1.3888888888888889E-3</v>
      </c>
      <c r="BL294" s="17">
        <v>1.3888888888888889E-3</v>
      </c>
      <c r="BM294" s="17">
        <v>1.3888888888888889E-3</v>
      </c>
      <c r="BN294" s="17">
        <v>1.3888888888888889E-3</v>
      </c>
      <c r="BO294" s="17">
        <v>1.3888888888888889E-3</v>
      </c>
      <c r="BP294" s="17">
        <f t="shared" si="58"/>
        <v>3.6443148688046647E-4</v>
      </c>
      <c r="BQ294" s="17">
        <f t="shared" si="59"/>
        <v>3.6443148688046647E-4</v>
      </c>
    </row>
    <row r="295" spans="1:69" x14ac:dyDescent="0.25">
      <c r="A295" s="1">
        <f t="shared" si="50"/>
        <v>41</v>
      </c>
      <c r="B295" s="2">
        <f t="shared" si="51"/>
        <v>10</v>
      </c>
      <c r="C295" s="2">
        <f t="shared" si="52"/>
        <v>2021</v>
      </c>
      <c r="D295" s="48">
        <v>44483</v>
      </c>
      <c r="E295" t="s">
        <v>77</v>
      </c>
      <c r="F295" t="s">
        <v>13</v>
      </c>
      <c r="G295" s="47">
        <v>0.33333333333333331</v>
      </c>
      <c r="H295">
        <v>8</v>
      </c>
      <c r="I295">
        <v>13</v>
      </c>
      <c r="J295">
        <v>0</v>
      </c>
      <c r="K295" s="47">
        <v>0</v>
      </c>
      <c r="L295">
        <v>0</v>
      </c>
      <c r="M295" s="47">
        <v>0</v>
      </c>
      <c r="N295">
        <v>0</v>
      </c>
      <c r="O295">
        <v>0</v>
      </c>
      <c r="P295" s="47">
        <v>0</v>
      </c>
      <c r="Q295">
        <v>0</v>
      </c>
      <c r="R295">
        <v>0</v>
      </c>
      <c r="S295">
        <v>0</v>
      </c>
      <c r="T295" s="15">
        <f t="shared" si="53"/>
        <v>0.33333333333333331</v>
      </c>
      <c r="U295" s="16">
        <f t="shared" si="54"/>
        <v>479.99999999999994</v>
      </c>
      <c r="V295" s="17">
        <f t="shared" si="55"/>
        <v>2.564102564102564E-2</v>
      </c>
      <c r="W295" s="18">
        <f t="shared" si="56"/>
        <v>36.92307692307692</v>
      </c>
      <c r="X295" s="19">
        <f t="shared" si="57"/>
        <v>0</v>
      </c>
      <c r="Y295" s="17">
        <v>3.4722222222222224E-4</v>
      </c>
      <c r="Z295" s="17">
        <v>3.4722222222222224E-4</v>
      </c>
      <c r="AA295" s="17">
        <v>1.0416666666666667E-3</v>
      </c>
      <c r="AC295" s="17">
        <v>1.3888888888888889E-3</v>
      </c>
      <c r="AD295" s="17">
        <v>4.1666666666666669E-4</v>
      </c>
      <c r="AE295" s="17">
        <v>4.1666666666666669E-4</v>
      </c>
      <c r="AF295" s="17">
        <v>2.4305555555555556E-3</v>
      </c>
      <c r="AG295" s="17">
        <v>1.6203703703703703E-3</v>
      </c>
      <c r="AH295" s="17">
        <v>1.6203703703703703E-3</v>
      </c>
      <c r="AI295" s="17">
        <v>5.5555555555555556E-4</v>
      </c>
      <c r="AJ295" s="17">
        <v>5.5555555555555556E-4</v>
      </c>
      <c r="AK295" s="17">
        <v>5.5555555555555556E-4</v>
      </c>
      <c r="AL295" s="17">
        <v>5.5555555555555556E-4</v>
      </c>
      <c r="AM295" s="17"/>
      <c r="AN295" s="17"/>
      <c r="AO295" s="17"/>
      <c r="AP295" s="17">
        <v>2.0833333333333333E-3</v>
      </c>
      <c r="AQ295" s="17"/>
      <c r="AR295" s="17">
        <v>2.0833333333333333E-3</v>
      </c>
      <c r="AS295" s="17">
        <v>3.472222222222222E-3</v>
      </c>
      <c r="AT295" s="17">
        <v>3.472222222222222E-3</v>
      </c>
      <c r="AU295" s="17">
        <v>3.472222222222222E-3</v>
      </c>
      <c r="AV295" s="17">
        <v>3.472222222222222E-3</v>
      </c>
      <c r="AW295" s="17">
        <v>3.472222222222222E-3</v>
      </c>
      <c r="AX295" s="17"/>
      <c r="AY295" s="17">
        <v>4.6296296296296293E-4</v>
      </c>
      <c r="AZ295" s="17">
        <v>3.4722222222222224E-4</v>
      </c>
      <c r="BA295" s="17"/>
      <c r="BB295" s="17"/>
      <c r="BC295" s="17"/>
      <c r="BD295" s="17">
        <v>3.4722222222222224E-4</v>
      </c>
      <c r="BE295" s="17">
        <v>6.9444444444444447E-4</v>
      </c>
      <c r="BF295" s="17">
        <v>6.9444444444444447E-4</v>
      </c>
      <c r="BG295" s="17">
        <v>6.9444444444444447E-4</v>
      </c>
      <c r="BH295" s="17">
        <v>6.9444444444444447E-4</v>
      </c>
      <c r="BI295" s="17">
        <v>1.3888888888888889E-3</v>
      </c>
      <c r="BJ295" s="17">
        <v>1.3888888888888889E-3</v>
      </c>
      <c r="BK295" s="17">
        <v>1.3888888888888889E-3</v>
      </c>
      <c r="BL295" s="17">
        <v>1.3888888888888889E-3</v>
      </c>
      <c r="BM295" s="17">
        <v>1.3888888888888889E-3</v>
      </c>
      <c r="BN295" s="17">
        <v>1.3888888888888889E-3</v>
      </c>
      <c r="BO295" s="17">
        <v>1.3888888888888889E-3</v>
      </c>
      <c r="BP295" s="17">
        <f t="shared" si="58"/>
        <v>2.564102564102564E-2</v>
      </c>
      <c r="BQ295" s="17">
        <f t="shared" si="59"/>
        <v>2.564102564102564E-2</v>
      </c>
    </row>
    <row r="296" spans="1:69" x14ac:dyDescent="0.25">
      <c r="A296" s="1">
        <f t="shared" si="50"/>
        <v>41</v>
      </c>
      <c r="B296" s="2">
        <f t="shared" si="51"/>
        <v>10</v>
      </c>
      <c r="C296" s="2">
        <f t="shared" si="52"/>
        <v>2021</v>
      </c>
      <c r="D296" s="48">
        <v>44483</v>
      </c>
      <c r="E296" t="s">
        <v>70</v>
      </c>
      <c r="F296" t="s">
        <v>13</v>
      </c>
      <c r="G296" s="47">
        <v>3.125E-2</v>
      </c>
      <c r="H296">
        <v>0.75</v>
      </c>
      <c r="I296">
        <v>85</v>
      </c>
      <c r="J296">
        <v>0</v>
      </c>
      <c r="K296" s="47">
        <v>0</v>
      </c>
      <c r="L296">
        <v>0</v>
      </c>
      <c r="M296" s="47">
        <v>0</v>
      </c>
      <c r="N296">
        <v>5</v>
      </c>
      <c r="O296">
        <v>0</v>
      </c>
      <c r="P296" s="47">
        <v>0</v>
      </c>
      <c r="Q296">
        <v>0</v>
      </c>
      <c r="R296">
        <v>0</v>
      </c>
      <c r="S296">
        <v>0</v>
      </c>
      <c r="T296" s="15">
        <f t="shared" si="53"/>
        <v>3.125E-2</v>
      </c>
      <c r="U296" s="16">
        <f t="shared" si="54"/>
        <v>45</v>
      </c>
      <c r="V296" s="17">
        <f t="shared" si="55"/>
        <v>3.6764705882352941E-4</v>
      </c>
      <c r="W296" s="18">
        <f t="shared" si="56"/>
        <v>0.52941176470588236</v>
      </c>
      <c r="X296" s="19">
        <f t="shared" si="57"/>
        <v>5.882352941176471</v>
      </c>
      <c r="Y296" s="17">
        <v>3.4722222222222224E-4</v>
      </c>
      <c r="Z296" s="17">
        <v>3.4722222222222224E-4</v>
      </c>
      <c r="AA296" s="17">
        <v>1.0416666666666667E-3</v>
      </c>
      <c r="AC296" s="17">
        <v>1.3888888888888889E-3</v>
      </c>
      <c r="AD296" s="17">
        <v>4.1666666666666669E-4</v>
      </c>
      <c r="AE296" s="17">
        <v>4.1666666666666669E-4</v>
      </c>
      <c r="AF296" s="17">
        <v>2.4305555555555556E-3</v>
      </c>
      <c r="AG296" s="17">
        <v>1.6203703703703703E-3</v>
      </c>
      <c r="AH296" s="17">
        <v>1.6203703703703703E-3</v>
      </c>
      <c r="AI296" s="17">
        <v>5.5555555555555556E-4</v>
      </c>
      <c r="AJ296" s="17">
        <v>5.5555555555555556E-4</v>
      </c>
      <c r="AK296" s="17">
        <v>5.5555555555555556E-4</v>
      </c>
      <c r="AL296" s="17">
        <v>5.5555555555555556E-4</v>
      </c>
      <c r="AM296" s="17"/>
      <c r="AN296" s="17"/>
      <c r="AO296" s="17"/>
      <c r="AP296" s="17">
        <v>2.0833333333333333E-3</v>
      </c>
      <c r="AQ296" s="17"/>
      <c r="AR296" s="17">
        <v>2.0833333333333333E-3</v>
      </c>
      <c r="AS296" s="17">
        <v>3.472222222222222E-3</v>
      </c>
      <c r="AT296" s="17">
        <v>3.472222222222222E-3</v>
      </c>
      <c r="AU296" s="17">
        <v>3.472222222222222E-3</v>
      </c>
      <c r="AV296" s="17">
        <v>3.472222222222222E-3</v>
      </c>
      <c r="AW296" s="17">
        <v>3.472222222222222E-3</v>
      </c>
      <c r="AX296" s="17"/>
      <c r="AY296" s="17">
        <v>4.6296296296296293E-4</v>
      </c>
      <c r="AZ296" s="17">
        <v>3.4722222222222224E-4</v>
      </c>
      <c r="BA296" s="17"/>
      <c r="BB296" s="17"/>
      <c r="BC296" s="17"/>
      <c r="BD296" s="17">
        <v>3.4722222222222224E-4</v>
      </c>
      <c r="BE296" s="17">
        <v>6.9444444444444447E-4</v>
      </c>
      <c r="BF296" s="17">
        <v>6.9444444444444447E-4</v>
      </c>
      <c r="BG296" s="17">
        <v>6.9444444444444447E-4</v>
      </c>
      <c r="BH296" s="17">
        <v>6.9444444444444447E-4</v>
      </c>
      <c r="BI296" s="17">
        <v>1.3888888888888889E-3</v>
      </c>
      <c r="BJ296" s="17">
        <v>1.3888888888888889E-3</v>
      </c>
      <c r="BK296" s="17">
        <v>1.3888888888888889E-3</v>
      </c>
      <c r="BL296" s="17">
        <v>1.3888888888888889E-3</v>
      </c>
      <c r="BM296" s="17">
        <v>1.3888888888888889E-3</v>
      </c>
      <c r="BN296" s="17">
        <v>1.3888888888888889E-3</v>
      </c>
      <c r="BO296" s="17">
        <v>1.3888888888888889E-3</v>
      </c>
      <c r="BP296" s="17">
        <f t="shared" si="58"/>
        <v>3.6764705882352941E-4</v>
      </c>
      <c r="BQ296" s="17">
        <f t="shared" si="59"/>
        <v>3.6764705882352941E-4</v>
      </c>
    </row>
    <row r="297" spans="1:69" x14ac:dyDescent="0.25">
      <c r="A297" s="1">
        <f t="shared" si="50"/>
        <v>41</v>
      </c>
      <c r="B297" s="2">
        <f t="shared" si="51"/>
        <v>10</v>
      </c>
      <c r="C297" s="2">
        <f t="shared" si="52"/>
        <v>2021</v>
      </c>
      <c r="D297" s="48">
        <v>44483</v>
      </c>
      <c r="E297" t="s">
        <v>50</v>
      </c>
      <c r="F297" t="s">
        <v>13</v>
      </c>
      <c r="G297" s="47">
        <v>0.14583333333333334</v>
      </c>
      <c r="H297">
        <v>3.5</v>
      </c>
      <c r="I297">
        <v>223</v>
      </c>
      <c r="J297">
        <v>0</v>
      </c>
      <c r="K297" s="47">
        <v>0</v>
      </c>
      <c r="L297">
        <v>0</v>
      </c>
      <c r="M297" s="47">
        <v>0</v>
      </c>
      <c r="N297">
        <v>1</v>
      </c>
      <c r="O297">
        <v>0</v>
      </c>
      <c r="P297" s="47">
        <v>0</v>
      </c>
      <c r="Q297">
        <v>0</v>
      </c>
      <c r="R297">
        <v>0</v>
      </c>
      <c r="S297">
        <v>0</v>
      </c>
      <c r="T297" s="15">
        <f t="shared" si="53"/>
        <v>0.14583333333333334</v>
      </c>
      <c r="U297" s="16">
        <f t="shared" si="54"/>
        <v>210</v>
      </c>
      <c r="V297" s="17">
        <f t="shared" si="55"/>
        <v>6.539611360239163E-4</v>
      </c>
      <c r="W297" s="18">
        <f t="shared" si="56"/>
        <v>0.94170403587443952</v>
      </c>
      <c r="X297" s="19">
        <f t="shared" si="57"/>
        <v>0.44843049327354262</v>
      </c>
      <c r="Y297" s="17">
        <v>3.4722222222222224E-4</v>
      </c>
      <c r="Z297" s="17">
        <v>3.4722222222222224E-4</v>
      </c>
      <c r="AA297" s="17">
        <v>1.0416666666666667E-3</v>
      </c>
      <c r="AC297" s="17">
        <v>1.3888888888888889E-3</v>
      </c>
      <c r="AD297" s="17">
        <v>4.1666666666666669E-4</v>
      </c>
      <c r="AE297" s="17">
        <v>4.1666666666666669E-4</v>
      </c>
      <c r="AF297" s="17">
        <v>2.4305555555555556E-3</v>
      </c>
      <c r="AG297" s="17">
        <v>1.6203703703703703E-3</v>
      </c>
      <c r="AH297" s="17">
        <v>1.6203703703703703E-3</v>
      </c>
      <c r="AI297" s="17">
        <v>5.5555555555555556E-4</v>
      </c>
      <c r="AJ297" s="17">
        <v>5.5555555555555556E-4</v>
      </c>
      <c r="AK297" s="17">
        <v>5.5555555555555556E-4</v>
      </c>
      <c r="AL297" s="17">
        <v>5.5555555555555556E-4</v>
      </c>
      <c r="AM297" s="17"/>
      <c r="AN297" s="17"/>
      <c r="AO297" s="17"/>
      <c r="AP297" s="17">
        <v>2.0833333333333333E-3</v>
      </c>
      <c r="AQ297" s="17"/>
      <c r="AR297" s="17">
        <v>2.0833333333333333E-3</v>
      </c>
      <c r="AS297" s="17">
        <v>3.472222222222222E-3</v>
      </c>
      <c r="AT297" s="17">
        <v>3.472222222222222E-3</v>
      </c>
      <c r="AU297" s="17">
        <v>3.472222222222222E-3</v>
      </c>
      <c r="AV297" s="17">
        <v>3.472222222222222E-3</v>
      </c>
      <c r="AW297" s="17">
        <v>3.472222222222222E-3</v>
      </c>
      <c r="AX297" s="17"/>
      <c r="AY297" s="17">
        <v>4.6296296296296293E-4</v>
      </c>
      <c r="AZ297" s="17">
        <v>3.4722222222222224E-4</v>
      </c>
      <c r="BA297" s="17"/>
      <c r="BB297" s="17"/>
      <c r="BC297" s="17"/>
      <c r="BD297" s="17">
        <v>3.4722222222222224E-4</v>
      </c>
      <c r="BE297" s="17">
        <v>6.9444444444444447E-4</v>
      </c>
      <c r="BF297" s="17">
        <v>6.9444444444444447E-4</v>
      </c>
      <c r="BG297" s="17">
        <v>6.9444444444444447E-4</v>
      </c>
      <c r="BH297" s="17">
        <v>6.9444444444444447E-4</v>
      </c>
      <c r="BI297" s="17">
        <v>1.3888888888888889E-3</v>
      </c>
      <c r="BJ297" s="17">
        <v>1.3888888888888889E-3</v>
      </c>
      <c r="BK297" s="17">
        <v>1.3888888888888889E-3</v>
      </c>
      <c r="BL297" s="17">
        <v>1.3888888888888889E-3</v>
      </c>
      <c r="BM297" s="17">
        <v>1.3888888888888889E-3</v>
      </c>
      <c r="BN297" s="17">
        <v>1.3888888888888889E-3</v>
      </c>
      <c r="BO297" s="17">
        <v>1.3888888888888889E-3</v>
      </c>
      <c r="BP297" s="17">
        <f t="shared" si="58"/>
        <v>6.539611360239163E-4</v>
      </c>
      <c r="BQ297" s="17">
        <f t="shared" si="59"/>
        <v>6.539611360239163E-4</v>
      </c>
    </row>
    <row r="298" spans="1:69" x14ac:dyDescent="0.25">
      <c r="A298" s="1">
        <f t="shared" si="50"/>
        <v>41</v>
      </c>
      <c r="B298" s="2">
        <f t="shared" si="51"/>
        <v>10</v>
      </c>
      <c r="C298" s="2">
        <f t="shared" si="52"/>
        <v>2021</v>
      </c>
      <c r="D298" s="48">
        <v>44483</v>
      </c>
      <c r="E298" t="s">
        <v>57</v>
      </c>
      <c r="F298" t="s">
        <v>13</v>
      </c>
      <c r="G298" s="47">
        <v>0.29166666666666669</v>
      </c>
      <c r="H298">
        <v>7</v>
      </c>
      <c r="I298">
        <v>25</v>
      </c>
      <c r="J298">
        <v>0</v>
      </c>
      <c r="K298" s="47">
        <v>0</v>
      </c>
      <c r="L298">
        <v>0</v>
      </c>
      <c r="M298" s="47">
        <v>0</v>
      </c>
      <c r="N298">
        <v>0</v>
      </c>
      <c r="O298">
        <v>0</v>
      </c>
      <c r="P298" s="47">
        <v>0</v>
      </c>
      <c r="Q298">
        <v>0</v>
      </c>
      <c r="R298">
        <v>0</v>
      </c>
      <c r="S298">
        <v>0</v>
      </c>
      <c r="T298" s="15">
        <f t="shared" si="53"/>
        <v>0.29166666666666669</v>
      </c>
      <c r="U298" s="16">
        <f t="shared" si="54"/>
        <v>420</v>
      </c>
      <c r="V298" s="17">
        <f t="shared" si="55"/>
        <v>1.1666666666666667E-2</v>
      </c>
      <c r="W298" s="18">
        <f t="shared" si="56"/>
        <v>16.8</v>
      </c>
      <c r="X298" s="19">
        <f t="shared" si="57"/>
        <v>0</v>
      </c>
      <c r="Y298" s="17">
        <v>3.4722222222222224E-4</v>
      </c>
      <c r="Z298" s="17">
        <v>3.4722222222222224E-4</v>
      </c>
      <c r="AA298" s="17">
        <v>1.0416666666666667E-3</v>
      </c>
      <c r="AC298" s="17">
        <v>1.3888888888888889E-3</v>
      </c>
      <c r="AD298" s="17">
        <v>4.1666666666666669E-4</v>
      </c>
      <c r="AE298" s="17">
        <v>4.1666666666666669E-4</v>
      </c>
      <c r="AF298" s="17">
        <v>2.4305555555555556E-3</v>
      </c>
      <c r="AG298" s="17">
        <v>1.6203703703703703E-3</v>
      </c>
      <c r="AH298" s="17">
        <v>1.6203703703703703E-3</v>
      </c>
      <c r="AI298" s="17">
        <v>5.5555555555555556E-4</v>
      </c>
      <c r="AJ298" s="17">
        <v>5.5555555555555556E-4</v>
      </c>
      <c r="AK298" s="17">
        <v>5.5555555555555556E-4</v>
      </c>
      <c r="AL298" s="17">
        <v>5.5555555555555556E-4</v>
      </c>
      <c r="AM298" s="17"/>
      <c r="AN298" s="17"/>
      <c r="AO298" s="17"/>
      <c r="AP298" s="17">
        <v>2.0833333333333333E-3</v>
      </c>
      <c r="AQ298" s="17"/>
      <c r="AR298" s="17">
        <v>2.0833333333333333E-3</v>
      </c>
      <c r="AS298" s="17">
        <v>3.472222222222222E-3</v>
      </c>
      <c r="AT298" s="17">
        <v>3.472222222222222E-3</v>
      </c>
      <c r="AU298" s="17">
        <v>3.472222222222222E-3</v>
      </c>
      <c r="AV298" s="17">
        <v>3.472222222222222E-3</v>
      </c>
      <c r="AW298" s="17">
        <v>3.472222222222222E-3</v>
      </c>
      <c r="AX298" s="17"/>
      <c r="AY298" s="17">
        <v>4.6296296296296293E-4</v>
      </c>
      <c r="AZ298" s="17">
        <v>3.4722222222222224E-4</v>
      </c>
      <c r="BA298" s="17"/>
      <c r="BB298" s="17"/>
      <c r="BC298" s="17"/>
      <c r="BD298" s="17">
        <v>3.4722222222222224E-4</v>
      </c>
      <c r="BE298" s="17">
        <v>6.9444444444444447E-4</v>
      </c>
      <c r="BF298" s="17">
        <v>6.9444444444444447E-4</v>
      </c>
      <c r="BG298" s="17">
        <v>6.9444444444444447E-4</v>
      </c>
      <c r="BH298" s="17">
        <v>6.9444444444444447E-4</v>
      </c>
      <c r="BI298" s="17">
        <v>1.3888888888888889E-3</v>
      </c>
      <c r="BJ298" s="17">
        <v>1.3888888888888889E-3</v>
      </c>
      <c r="BK298" s="17">
        <v>1.3888888888888889E-3</v>
      </c>
      <c r="BL298" s="17">
        <v>1.3888888888888889E-3</v>
      </c>
      <c r="BM298" s="17">
        <v>1.3888888888888889E-3</v>
      </c>
      <c r="BN298" s="17">
        <v>1.3888888888888889E-3</v>
      </c>
      <c r="BO298" s="17">
        <v>1.3888888888888889E-3</v>
      </c>
      <c r="BP298" s="17">
        <f t="shared" si="58"/>
        <v>1.1666666666666667E-2</v>
      </c>
      <c r="BQ298" s="17">
        <f t="shared" si="59"/>
        <v>1.1666666666666667E-2</v>
      </c>
    </row>
    <row r="299" spans="1:69" x14ac:dyDescent="0.25">
      <c r="A299" s="1">
        <f t="shared" si="50"/>
        <v>41</v>
      </c>
      <c r="B299" s="2">
        <f t="shared" si="51"/>
        <v>10</v>
      </c>
      <c r="C299" s="2">
        <f t="shared" si="52"/>
        <v>2021</v>
      </c>
      <c r="D299" s="48">
        <v>44483</v>
      </c>
      <c r="E299" t="s">
        <v>51</v>
      </c>
      <c r="F299" t="s">
        <v>13</v>
      </c>
      <c r="G299" s="47">
        <v>2.0833333333333332E-2</v>
      </c>
      <c r="H299">
        <v>0.5</v>
      </c>
      <c r="I299">
        <v>36</v>
      </c>
      <c r="J299">
        <v>0</v>
      </c>
      <c r="K299" s="47">
        <v>0</v>
      </c>
      <c r="L299">
        <v>0</v>
      </c>
      <c r="M299" s="47">
        <v>0</v>
      </c>
      <c r="N299">
        <v>0</v>
      </c>
      <c r="O299">
        <v>0</v>
      </c>
      <c r="P299" s="47">
        <v>0</v>
      </c>
      <c r="Q299">
        <v>0</v>
      </c>
      <c r="R299">
        <v>0</v>
      </c>
      <c r="S299">
        <v>0</v>
      </c>
      <c r="T299" s="15">
        <f t="shared" si="53"/>
        <v>2.0833333333333332E-2</v>
      </c>
      <c r="U299" s="16">
        <f t="shared" si="54"/>
        <v>29.999999999999996</v>
      </c>
      <c r="V299" s="17">
        <f t="shared" si="55"/>
        <v>5.7870370370370367E-4</v>
      </c>
      <c r="W299" s="18">
        <f t="shared" si="56"/>
        <v>0.83333333333333326</v>
      </c>
      <c r="X299" s="19">
        <f t="shared" si="57"/>
        <v>0</v>
      </c>
      <c r="Y299" s="17">
        <v>3.4722222222222224E-4</v>
      </c>
      <c r="Z299" s="17">
        <v>3.4722222222222224E-4</v>
      </c>
      <c r="AA299" s="17">
        <v>1.0416666666666667E-3</v>
      </c>
      <c r="AC299" s="17">
        <v>1.3888888888888889E-3</v>
      </c>
      <c r="AD299" s="17">
        <v>4.1666666666666669E-4</v>
      </c>
      <c r="AE299" s="17">
        <v>4.1666666666666669E-4</v>
      </c>
      <c r="AF299" s="17">
        <v>2.4305555555555556E-3</v>
      </c>
      <c r="AG299" s="17">
        <v>1.6203703703703703E-3</v>
      </c>
      <c r="AH299" s="17">
        <v>1.6203703703703703E-3</v>
      </c>
      <c r="AI299" s="17">
        <v>5.5555555555555556E-4</v>
      </c>
      <c r="AJ299" s="17">
        <v>5.5555555555555556E-4</v>
      </c>
      <c r="AK299" s="17">
        <v>5.5555555555555556E-4</v>
      </c>
      <c r="AL299" s="17">
        <v>5.5555555555555556E-4</v>
      </c>
      <c r="AM299" s="17"/>
      <c r="AN299" s="17"/>
      <c r="AO299" s="17"/>
      <c r="AP299" s="17">
        <v>2.0833333333333333E-3</v>
      </c>
      <c r="AQ299" s="17"/>
      <c r="AR299" s="17">
        <v>2.0833333333333333E-3</v>
      </c>
      <c r="AS299" s="17">
        <v>3.472222222222222E-3</v>
      </c>
      <c r="AT299" s="17">
        <v>3.472222222222222E-3</v>
      </c>
      <c r="AU299" s="17">
        <v>3.472222222222222E-3</v>
      </c>
      <c r="AV299" s="17">
        <v>3.472222222222222E-3</v>
      </c>
      <c r="AW299" s="17">
        <v>3.472222222222222E-3</v>
      </c>
      <c r="AX299" s="17"/>
      <c r="AY299" s="17">
        <v>4.6296296296296293E-4</v>
      </c>
      <c r="AZ299" s="17">
        <v>3.4722222222222224E-4</v>
      </c>
      <c r="BA299" s="17"/>
      <c r="BB299" s="17"/>
      <c r="BC299" s="17"/>
      <c r="BD299" s="17">
        <v>3.4722222222222224E-4</v>
      </c>
      <c r="BE299" s="17">
        <v>6.9444444444444447E-4</v>
      </c>
      <c r="BF299" s="17">
        <v>6.9444444444444447E-4</v>
      </c>
      <c r="BG299" s="17">
        <v>6.9444444444444447E-4</v>
      </c>
      <c r="BH299" s="17">
        <v>6.9444444444444447E-4</v>
      </c>
      <c r="BI299" s="17">
        <v>1.3888888888888889E-3</v>
      </c>
      <c r="BJ299" s="17">
        <v>1.3888888888888889E-3</v>
      </c>
      <c r="BK299" s="17">
        <v>1.3888888888888889E-3</v>
      </c>
      <c r="BL299" s="17">
        <v>1.3888888888888889E-3</v>
      </c>
      <c r="BM299" s="17">
        <v>1.3888888888888889E-3</v>
      </c>
      <c r="BN299" s="17">
        <v>1.3888888888888889E-3</v>
      </c>
      <c r="BO299" s="17">
        <v>1.3888888888888889E-3</v>
      </c>
      <c r="BP299" s="17">
        <f t="shared" si="58"/>
        <v>5.7870370370370367E-4</v>
      </c>
      <c r="BQ299" s="17">
        <f t="shared" si="59"/>
        <v>5.7870370370370367E-4</v>
      </c>
    </row>
    <row r="300" spans="1:69" x14ac:dyDescent="0.25">
      <c r="A300" s="1">
        <f t="shared" si="50"/>
        <v>41</v>
      </c>
      <c r="B300" s="2">
        <f t="shared" si="51"/>
        <v>10</v>
      </c>
      <c r="C300" s="2">
        <f t="shared" si="52"/>
        <v>2021</v>
      </c>
      <c r="D300" s="48">
        <v>44483</v>
      </c>
      <c r="E300" t="s">
        <v>51</v>
      </c>
      <c r="F300" t="s">
        <v>13</v>
      </c>
      <c r="G300" s="47">
        <v>0.22222222222222221</v>
      </c>
      <c r="H300">
        <v>5.33</v>
      </c>
      <c r="I300">
        <v>382</v>
      </c>
      <c r="J300">
        <v>0</v>
      </c>
      <c r="K300" s="47">
        <v>0</v>
      </c>
      <c r="L300">
        <v>0</v>
      </c>
      <c r="M300" s="47">
        <v>0</v>
      </c>
      <c r="N300">
        <v>9</v>
      </c>
      <c r="O300">
        <v>0</v>
      </c>
      <c r="P300" s="47">
        <v>0</v>
      </c>
      <c r="Q300">
        <v>0</v>
      </c>
      <c r="R300">
        <v>0</v>
      </c>
      <c r="S300">
        <v>0</v>
      </c>
      <c r="T300" s="15">
        <f t="shared" si="53"/>
        <v>0.22222222222222221</v>
      </c>
      <c r="U300" s="16">
        <f t="shared" si="54"/>
        <v>319.99999999999994</v>
      </c>
      <c r="V300" s="17">
        <f t="shared" si="55"/>
        <v>5.8173356602675972E-4</v>
      </c>
      <c r="W300" s="18">
        <f t="shared" si="56"/>
        <v>0.83769633507853392</v>
      </c>
      <c r="X300" s="19">
        <f t="shared" si="57"/>
        <v>2.3560209424083771</v>
      </c>
      <c r="Y300" s="17">
        <v>3.4722222222222224E-4</v>
      </c>
      <c r="Z300" s="17">
        <v>3.4722222222222224E-4</v>
      </c>
      <c r="AA300" s="17">
        <v>1.0416666666666667E-3</v>
      </c>
      <c r="AC300" s="17">
        <v>1.3888888888888889E-3</v>
      </c>
      <c r="AD300" s="17">
        <v>4.1666666666666669E-4</v>
      </c>
      <c r="AE300" s="17">
        <v>4.1666666666666669E-4</v>
      </c>
      <c r="AF300" s="17">
        <v>2.4305555555555556E-3</v>
      </c>
      <c r="AG300" s="17">
        <v>1.6203703703703703E-3</v>
      </c>
      <c r="AH300" s="17">
        <v>1.6203703703703703E-3</v>
      </c>
      <c r="AI300" s="17">
        <v>5.5555555555555556E-4</v>
      </c>
      <c r="AJ300" s="17">
        <v>5.5555555555555556E-4</v>
      </c>
      <c r="AK300" s="17">
        <v>5.5555555555555556E-4</v>
      </c>
      <c r="AL300" s="17">
        <v>5.5555555555555556E-4</v>
      </c>
      <c r="AM300" s="17"/>
      <c r="AN300" s="17"/>
      <c r="AO300" s="17"/>
      <c r="AP300" s="17">
        <v>2.0833333333333333E-3</v>
      </c>
      <c r="AQ300" s="17"/>
      <c r="AR300" s="17">
        <v>2.0833333333333333E-3</v>
      </c>
      <c r="AS300" s="17">
        <v>3.472222222222222E-3</v>
      </c>
      <c r="AT300" s="17">
        <v>3.472222222222222E-3</v>
      </c>
      <c r="AU300" s="17">
        <v>3.472222222222222E-3</v>
      </c>
      <c r="AV300" s="17">
        <v>3.472222222222222E-3</v>
      </c>
      <c r="AW300" s="17">
        <v>3.472222222222222E-3</v>
      </c>
      <c r="AX300" s="17"/>
      <c r="AY300" s="17">
        <v>4.6296296296296293E-4</v>
      </c>
      <c r="AZ300" s="17">
        <v>3.4722222222222224E-4</v>
      </c>
      <c r="BA300" s="17"/>
      <c r="BB300" s="17"/>
      <c r="BC300" s="17"/>
      <c r="BD300" s="17">
        <v>3.4722222222222224E-4</v>
      </c>
      <c r="BE300" s="17">
        <v>6.9444444444444447E-4</v>
      </c>
      <c r="BF300" s="17">
        <v>6.9444444444444447E-4</v>
      </c>
      <c r="BG300" s="17">
        <v>6.9444444444444447E-4</v>
      </c>
      <c r="BH300" s="17">
        <v>6.9444444444444447E-4</v>
      </c>
      <c r="BI300" s="17">
        <v>1.3888888888888889E-3</v>
      </c>
      <c r="BJ300" s="17">
        <v>1.3888888888888889E-3</v>
      </c>
      <c r="BK300" s="17">
        <v>1.3888888888888889E-3</v>
      </c>
      <c r="BL300" s="17">
        <v>1.3888888888888889E-3</v>
      </c>
      <c r="BM300" s="17">
        <v>1.3888888888888889E-3</v>
      </c>
      <c r="BN300" s="17">
        <v>1.3888888888888889E-3</v>
      </c>
      <c r="BO300" s="17">
        <v>1.3888888888888889E-3</v>
      </c>
      <c r="BP300" s="17">
        <f t="shared" si="58"/>
        <v>5.8173356602675972E-4</v>
      </c>
      <c r="BQ300" s="17">
        <f t="shared" si="59"/>
        <v>5.8173356602675972E-4</v>
      </c>
    </row>
    <row r="301" spans="1:69" x14ac:dyDescent="0.25">
      <c r="A301" s="1">
        <f t="shared" si="50"/>
        <v>41</v>
      </c>
      <c r="B301" s="2">
        <f t="shared" si="51"/>
        <v>10</v>
      </c>
      <c r="C301" s="2">
        <f t="shared" si="52"/>
        <v>2021</v>
      </c>
      <c r="D301" s="48">
        <v>44483</v>
      </c>
      <c r="E301" t="s">
        <v>68</v>
      </c>
      <c r="F301" t="s">
        <v>13</v>
      </c>
      <c r="G301" s="47">
        <v>9.0277777777777776E-2</v>
      </c>
      <c r="H301">
        <v>2.17</v>
      </c>
      <c r="I301">
        <v>174</v>
      </c>
      <c r="J301">
        <v>0</v>
      </c>
      <c r="K301" s="47">
        <v>0</v>
      </c>
      <c r="L301">
        <v>0</v>
      </c>
      <c r="M301" s="47">
        <v>0</v>
      </c>
      <c r="N301">
        <v>0</v>
      </c>
      <c r="O301">
        <v>0</v>
      </c>
      <c r="P301" s="47">
        <v>0</v>
      </c>
      <c r="Q301">
        <v>0</v>
      </c>
      <c r="R301">
        <v>0</v>
      </c>
      <c r="S301">
        <v>0</v>
      </c>
      <c r="T301" s="15">
        <f t="shared" si="53"/>
        <v>9.0277777777777776E-2</v>
      </c>
      <c r="U301" s="16">
        <f t="shared" si="54"/>
        <v>130</v>
      </c>
      <c r="V301" s="17">
        <f t="shared" si="55"/>
        <v>5.1883780332056195E-4</v>
      </c>
      <c r="W301" s="18">
        <f t="shared" si="56"/>
        <v>0.74712643678160917</v>
      </c>
      <c r="X301" s="19">
        <f t="shared" si="57"/>
        <v>0</v>
      </c>
      <c r="Y301" s="17">
        <v>3.4722222222222224E-4</v>
      </c>
      <c r="Z301" s="17">
        <v>3.4722222222222224E-4</v>
      </c>
      <c r="AA301" s="17">
        <v>1.0416666666666667E-3</v>
      </c>
      <c r="AC301" s="17">
        <v>1.3888888888888889E-3</v>
      </c>
      <c r="AD301" s="17">
        <v>4.1666666666666669E-4</v>
      </c>
      <c r="AE301" s="17">
        <v>4.1666666666666669E-4</v>
      </c>
      <c r="AF301" s="17">
        <v>2.4305555555555556E-3</v>
      </c>
      <c r="AG301" s="17">
        <v>1.6203703703703703E-3</v>
      </c>
      <c r="AH301" s="17">
        <v>1.6203703703703703E-3</v>
      </c>
      <c r="AI301" s="17">
        <v>5.5555555555555556E-4</v>
      </c>
      <c r="AJ301" s="17">
        <v>5.5555555555555556E-4</v>
      </c>
      <c r="AK301" s="17">
        <v>5.5555555555555556E-4</v>
      </c>
      <c r="AL301" s="17">
        <v>5.5555555555555556E-4</v>
      </c>
      <c r="AM301" s="17"/>
      <c r="AN301" s="17"/>
      <c r="AO301" s="17"/>
      <c r="AP301" s="17">
        <v>2.0833333333333333E-3</v>
      </c>
      <c r="AQ301" s="17"/>
      <c r="AR301" s="17">
        <v>2.0833333333333333E-3</v>
      </c>
      <c r="AS301" s="17">
        <v>3.472222222222222E-3</v>
      </c>
      <c r="AT301" s="17">
        <v>3.472222222222222E-3</v>
      </c>
      <c r="AU301" s="17">
        <v>3.472222222222222E-3</v>
      </c>
      <c r="AV301" s="17">
        <v>3.472222222222222E-3</v>
      </c>
      <c r="AW301" s="17">
        <v>3.472222222222222E-3</v>
      </c>
      <c r="AX301" s="17"/>
      <c r="AY301" s="17">
        <v>4.6296296296296293E-4</v>
      </c>
      <c r="AZ301" s="17">
        <v>3.4722222222222224E-4</v>
      </c>
      <c r="BA301" s="17"/>
      <c r="BB301" s="17"/>
      <c r="BC301" s="17"/>
      <c r="BD301" s="17">
        <v>3.4722222222222224E-4</v>
      </c>
      <c r="BE301" s="17">
        <v>6.9444444444444447E-4</v>
      </c>
      <c r="BF301" s="17">
        <v>6.9444444444444447E-4</v>
      </c>
      <c r="BG301" s="17">
        <v>6.9444444444444447E-4</v>
      </c>
      <c r="BH301" s="17">
        <v>6.9444444444444447E-4</v>
      </c>
      <c r="BI301" s="17">
        <v>1.3888888888888889E-3</v>
      </c>
      <c r="BJ301" s="17">
        <v>1.3888888888888889E-3</v>
      </c>
      <c r="BK301" s="17">
        <v>1.3888888888888889E-3</v>
      </c>
      <c r="BL301" s="17">
        <v>1.3888888888888889E-3</v>
      </c>
      <c r="BM301" s="17">
        <v>1.3888888888888889E-3</v>
      </c>
      <c r="BN301" s="17">
        <v>1.3888888888888889E-3</v>
      </c>
      <c r="BO301" s="17">
        <v>1.3888888888888889E-3</v>
      </c>
      <c r="BP301" s="17">
        <f t="shared" si="58"/>
        <v>5.1883780332056195E-4</v>
      </c>
      <c r="BQ301" s="17">
        <f t="shared" si="59"/>
        <v>5.1883780332056195E-4</v>
      </c>
    </row>
    <row r="302" spans="1:69" x14ac:dyDescent="0.25">
      <c r="A302" s="1">
        <f t="shared" ref="A302:A323" si="60">_xlfn.ISOWEEKNUM(D302)</f>
        <v>41</v>
      </c>
      <c r="B302" s="2">
        <f t="shared" ref="B302:B323" si="61">MONTH(D302)</f>
        <v>10</v>
      </c>
      <c r="C302" s="2">
        <f t="shared" ref="C302:C323" si="62">YEAR(D302)</f>
        <v>2021</v>
      </c>
      <c r="D302" s="48">
        <v>44483</v>
      </c>
      <c r="E302" t="s">
        <v>19</v>
      </c>
      <c r="F302" t="s">
        <v>12</v>
      </c>
      <c r="G302" s="47">
        <v>0.33333333333333331</v>
      </c>
      <c r="H302">
        <v>8</v>
      </c>
      <c r="I302">
        <v>198</v>
      </c>
      <c r="J302">
        <v>0</v>
      </c>
      <c r="K302" s="47">
        <v>0</v>
      </c>
      <c r="L302">
        <v>0</v>
      </c>
      <c r="M302" s="47">
        <v>0</v>
      </c>
      <c r="N302">
        <v>9</v>
      </c>
      <c r="O302">
        <v>0</v>
      </c>
      <c r="P302" s="47">
        <v>0</v>
      </c>
      <c r="Q302">
        <v>87</v>
      </c>
      <c r="R302">
        <v>0</v>
      </c>
      <c r="S302">
        <v>0</v>
      </c>
      <c r="T302" s="15">
        <f t="shared" ref="T302:T323" si="63">G302-P302</f>
        <v>0.33333333333333331</v>
      </c>
      <c r="U302" s="16">
        <f t="shared" ref="U302:U323" si="64">T302 / ("0:1:0")</f>
        <v>479.99999999999994</v>
      </c>
      <c r="V302" s="17">
        <f t="shared" ref="V302:V323" si="65">T302/I302</f>
        <v>1.6835016835016834E-3</v>
      </c>
      <c r="W302" s="18">
        <f t="shared" ref="W302:W323" si="66">U302/I302</f>
        <v>2.4242424242424239</v>
      </c>
      <c r="X302" s="19">
        <f t="shared" ref="X302:X323" si="67">(N302*100)/I302</f>
        <v>4.5454545454545459</v>
      </c>
      <c r="Y302" s="17">
        <v>3.4722222222222224E-4</v>
      </c>
      <c r="Z302" s="17">
        <v>3.4722222222222224E-4</v>
      </c>
      <c r="AA302" s="17">
        <v>1.0416666666666667E-3</v>
      </c>
      <c r="AC302" s="17">
        <v>1.3888888888888889E-3</v>
      </c>
      <c r="AD302" s="17">
        <v>4.1666666666666669E-4</v>
      </c>
      <c r="AE302" s="17">
        <v>4.1666666666666669E-4</v>
      </c>
      <c r="AF302" s="17">
        <v>2.4305555555555556E-3</v>
      </c>
      <c r="AG302" s="17">
        <v>1.6203703703703703E-3</v>
      </c>
      <c r="AH302" s="17">
        <v>1.6203703703703703E-3</v>
      </c>
      <c r="AI302" s="17">
        <v>5.5555555555555556E-4</v>
      </c>
      <c r="AJ302" s="17">
        <v>5.5555555555555556E-4</v>
      </c>
      <c r="AK302" s="17">
        <v>5.5555555555555556E-4</v>
      </c>
      <c r="AL302" s="17">
        <v>5.5555555555555556E-4</v>
      </c>
      <c r="AM302" s="17"/>
      <c r="AN302" s="17"/>
      <c r="AO302" s="17"/>
      <c r="AP302" s="17">
        <v>2.0833333333333333E-3</v>
      </c>
      <c r="AQ302" s="17"/>
      <c r="AR302" s="17">
        <v>2.0833333333333333E-3</v>
      </c>
      <c r="AS302" s="17">
        <v>3.472222222222222E-3</v>
      </c>
      <c r="AT302" s="17">
        <v>3.472222222222222E-3</v>
      </c>
      <c r="AU302" s="17">
        <v>3.472222222222222E-3</v>
      </c>
      <c r="AV302" s="17">
        <v>3.472222222222222E-3</v>
      </c>
      <c r="AW302" s="17">
        <v>3.472222222222222E-3</v>
      </c>
      <c r="AX302" s="17"/>
      <c r="AY302" s="17">
        <v>4.6296296296296293E-4</v>
      </c>
      <c r="AZ302" s="17">
        <v>3.4722222222222224E-4</v>
      </c>
      <c r="BA302" s="17"/>
      <c r="BB302" s="17"/>
      <c r="BC302" s="17"/>
      <c r="BD302" s="17">
        <v>3.4722222222222224E-4</v>
      </c>
      <c r="BE302" s="17">
        <v>6.9444444444444447E-4</v>
      </c>
      <c r="BF302" s="17">
        <v>6.9444444444444447E-4</v>
      </c>
      <c r="BG302" s="17">
        <v>6.9444444444444447E-4</v>
      </c>
      <c r="BH302" s="17">
        <v>6.9444444444444447E-4</v>
      </c>
      <c r="BI302" s="17">
        <v>1.3888888888888889E-3</v>
      </c>
      <c r="BJ302" s="17">
        <v>1.3888888888888889E-3</v>
      </c>
      <c r="BK302" s="17">
        <v>1.3888888888888889E-3</v>
      </c>
      <c r="BL302" s="17">
        <v>1.3888888888888889E-3</v>
      </c>
      <c r="BM302" s="17">
        <v>1.3888888888888889E-3</v>
      </c>
      <c r="BN302" s="17">
        <v>1.3888888888888889E-3</v>
      </c>
      <c r="BO302" s="17">
        <v>1.3888888888888889E-3</v>
      </c>
      <c r="BP302" s="17">
        <f t="shared" si="58"/>
        <v>1.6835016835016834E-3</v>
      </c>
      <c r="BQ302" s="17">
        <f t="shared" si="59"/>
        <v>1.6835016835016834E-3</v>
      </c>
    </row>
    <row r="303" spans="1:69" x14ac:dyDescent="0.25">
      <c r="A303" s="1">
        <f t="shared" si="60"/>
        <v>41</v>
      </c>
      <c r="B303" s="2">
        <f t="shared" si="61"/>
        <v>10</v>
      </c>
      <c r="C303" s="2">
        <f t="shared" si="62"/>
        <v>2021</v>
      </c>
      <c r="D303" s="48">
        <v>44483</v>
      </c>
      <c r="E303" t="s">
        <v>19</v>
      </c>
      <c r="F303" t="s">
        <v>10</v>
      </c>
      <c r="G303" s="47">
        <v>0.29166666666666669</v>
      </c>
      <c r="H303">
        <v>7</v>
      </c>
      <c r="I303">
        <v>120</v>
      </c>
      <c r="J303">
        <v>0.25</v>
      </c>
      <c r="K303" s="47">
        <v>1.0416666666666666E-2</v>
      </c>
      <c r="L303">
        <v>0.25</v>
      </c>
      <c r="M303" s="47">
        <v>1.0416666666666666E-2</v>
      </c>
      <c r="N303">
        <v>5</v>
      </c>
      <c r="O303">
        <v>0</v>
      </c>
      <c r="P303" s="47">
        <v>0</v>
      </c>
      <c r="Q303">
        <v>77</v>
      </c>
      <c r="R303">
        <v>0</v>
      </c>
      <c r="S303">
        <v>0</v>
      </c>
      <c r="T303" s="15">
        <f t="shared" si="63"/>
        <v>0.29166666666666669</v>
      </c>
      <c r="U303" s="16">
        <f t="shared" si="64"/>
        <v>420</v>
      </c>
      <c r="V303" s="17">
        <f t="shared" si="65"/>
        <v>2.4305555555555556E-3</v>
      </c>
      <c r="W303" s="18">
        <f t="shared" si="66"/>
        <v>3.5</v>
      </c>
      <c r="X303" s="19">
        <f t="shared" si="67"/>
        <v>4.166666666666667</v>
      </c>
      <c r="Y303" s="17">
        <v>3.4722222222222224E-4</v>
      </c>
      <c r="Z303" s="17">
        <v>3.4722222222222224E-4</v>
      </c>
      <c r="AA303" s="17">
        <v>1.0416666666666667E-3</v>
      </c>
      <c r="AC303" s="17">
        <v>1.3888888888888889E-3</v>
      </c>
      <c r="AD303" s="17">
        <v>4.1666666666666669E-4</v>
      </c>
      <c r="AE303" s="17">
        <v>4.1666666666666669E-4</v>
      </c>
      <c r="AF303" s="17">
        <v>2.4305555555555556E-3</v>
      </c>
      <c r="AG303" s="17">
        <v>1.6203703703703703E-3</v>
      </c>
      <c r="AH303" s="17">
        <v>1.6203703703703703E-3</v>
      </c>
      <c r="AI303" s="17">
        <v>5.5555555555555556E-4</v>
      </c>
      <c r="AJ303" s="17">
        <v>5.5555555555555556E-4</v>
      </c>
      <c r="AK303" s="17">
        <v>5.5555555555555556E-4</v>
      </c>
      <c r="AL303" s="17">
        <v>5.5555555555555556E-4</v>
      </c>
      <c r="AM303" s="17"/>
      <c r="AN303" s="17"/>
      <c r="AO303" s="17"/>
      <c r="AP303" s="17">
        <v>2.0833333333333333E-3</v>
      </c>
      <c r="AQ303" s="17"/>
      <c r="AR303" s="17">
        <v>2.0833333333333333E-3</v>
      </c>
      <c r="AS303" s="17">
        <v>3.472222222222222E-3</v>
      </c>
      <c r="AT303" s="17">
        <v>3.472222222222222E-3</v>
      </c>
      <c r="AU303" s="17">
        <v>3.472222222222222E-3</v>
      </c>
      <c r="AV303" s="17">
        <v>3.472222222222222E-3</v>
      </c>
      <c r="AW303" s="17">
        <v>3.472222222222222E-3</v>
      </c>
      <c r="AX303" s="17"/>
      <c r="AY303" s="17">
        <v>4.6296296296296293E-4</v>
      </c>
      <c r="AZ303" s="17">
        <v>3.4722222222222224E-4</v>
      </c>
      <c r="BA303" s="17"/>
      <c r="BB303" s="17"/>
      <c r="BC303" s="17"/>
      <c r="BD303" s="17">
        <v>3.4722222222222224E-4</v>
      </c>
      <c r="BE303" s="17">
        <v>6.9444444444444447E-4</v>
      </c>
      <c r="BF303" s="17">
        <v>6.9444444444444447E-4</v>
      </c>
      <c r="BG303" s="17">
        <v>6.9444444444444447E-4</v>
      </c>
      <c r="BH303" s="17">
        <v>6.9444444444444447E-4</v>
      </c>
      <c r="BI303" s="17">
        <v>1.3888888888888889E-3</v>
      </c>
      <c r="BJ303" s="17">
        <v>1.3888888888888889E-3</v>
      </c>
      <c r="BK303" s="17">
        <v>1.3888888888888889E-3</v>
      </c>
      <c r="BL303" s="17">
        <v>1.3888888888888889E-3</v>
      </c>
      <c r="BM303" s="17">
        <v>1.3888888888888889E-3</v>
      </c>
      <c r="BN303" s="17">
        <v>1.3888888888888889E-3</v>
      </c>
      <c r="BO303" s="17">
        <v>1.3888888888888889E-3</v>
      </c>
      <c r="BP303" s="17">
        <f t="shared" si="58"/>
        <v>2.4305555555555556E-3</v>
      </c>
      <c r="BQ303" s="17">
        <f t="shared" si="59"/>
        <v>2.4305555555555556E-3</v>
      </c>
    </row>
    <row r="304" spans="1:69" x14ac:dyDescent="0.25">
      <c r="A304" s="1">
        <f t="shared" si="60"/>
        <v>41</v>
      </c>
      <c r="B304" s="2">
        <f t="shared" si="61"/>
        <v>10</v>
      </c>
      <c r="C304" s="2">
        <f t="shared" si="62"/>
        <v>2021</v>
      </c>
      <c r="D304" s="48">
        <v>44483</v>
      </c>
      <c r="E304" t="s">
        <v>154</v>
      </c>
      <c r="F304" t="s">
        <v>15</v>
      </c>
      <c r="G304" s="47">
        <v>0.2986111111111111</v>
      </c>
      <c r="H304">
        <v>7.17</v>
      </c>
      <c r="I304">
        <v>241</v>
      </c>
      <c r="J304">
        <v>0</v>
      </c>
      <c r="K304" s="47">
        <v>0</v>
      </c>
      <c r="L304">
        <v>0</v>
      </c>
      <c r="M304" s="47">
        <v>0</v>
      </c>
      <c r="N304">
        <v>0</v>
      </c>
      <c r="O304">
        <v>0</v>
      </c>
      <c r="P304" s="47">
        <v>0</v>
      </c>
      <c r="Q304">
        <v>0</v>
      </c>
      <c r="R304">
        <v>0</v>
      </c>
      <c r="S304">
        <v>0</v>
      </c>
      <c r="T304" s="15">
        <f t="shared" si="63"/>
        <v>0.2986111111111111</v>
      </c>
      <c r="U304" s="16">
        <f t="shared" si="64"/>
        <v>430</v>
      </c>
      <c r="V304" s="17">
        <f t="shared" si="65"/>
        <v>1.2390502535730751E-3</v>
      </c>
      <c r="W304" s="18">
        <f t="shared" si="66"/>
        <v>1.7842323651452283</v>
      </c>
      <c r="X304" s="19">
        <f t="shared" si="67"/>
        <v>0</v>
      </c>
      <c r="Y304" s="17">
        <v>3.4722222222222224E-4</v>
      </c>
      <c r="Z304" s="17">
        <v>3.4722222222222224E-4</v>
      </c>
      <c r="AA304" s="17">
        <v>1.0416666666666667E-3</v>
      </c>
      <c r="AC304" s="17">
        <v>1.3888888888888889E-3</v>
      </c>
      <c r="AD304" s="17">
        <v>4.1666666666666669E-4</v>
      </c>
      <c r="AE304" s="17">
        <v>4.1666666666666669E-4</v>
      </c>
      <c r="AF304" s="17">
        <v>2.4305555555555556E-3</v>
      </c>
      <c r="AG304" s="17">
        <v>1.6203703703703703E-3</v>
      </c>
      <c r="AH304" s="17">
        <v>1.6203703703703703E-3</v>
      </c>
      <c r="AI304" s="17">
        <v>5.5555555555555556E-4</v>
      </c>
      <c r="AJ304" s="17">
        <v>5.5555555555555556E-4</v>
      </c>
      <c r="AK304" s="17">
        <v>5.5555555555555556E-4</v>
      </c>
      <c r="AL304" s="17">
        <v>5.5555555555555556E-4</v>
      </c>
      <c r="AM304" s="17"/>
      <c r="AN304" s="17"/>
      <c r="AO304" s="17"/>
      <c r="AP304" s="17">
        <v>2.0833333333333333E-3</v>
      </c>
      <c r="AQ304" s="17"/>
      <c r="AR304" s="17">
        <v>2.0833333333333333E-3</v>
      </c>
      <c r="AS304" s="17">
        <v>3.472222222222222E-3</v>
      </c>
      <c r="AT304" s="17">
        <v>3.472222222222222E-3</v>
      </c>
      <c r="AU304" s="17">
        <v>3.472222222222222E-3</v>
      </c>
      <c r="AV304" s="17">
        <v>3.472222222222222E-3</v>
      </c>
      <c r="AW304" s="17">
        <v>3.472222222222222E-3</v>
      </c>
      <c r="AX304" s="17"/>
      <c r="AY304" s="17">
        <v>4.6296296296296293E-4</v>
      </c>
      <c r="AZ304" s="17">
        <v>3.4722222222222224E-4</v>
      </c>
      <c r="BA304" s="17"/>
      <c r="BB304" s="17"/>
      <c r="BC304" s="17"/>
      <c r="BD304" s="17">
        <v>3.4722222222222224E-4</v>
      </c>
      <c r="BE304" s="17">
        <v>6.9444444444444447E-4</v>
      </c>
      <c r="BF304" s="17">
        <v>6.9444444444444447E-4</v>
      </c>
      <c r="BG304" s="17">
        <v>6.9444444444444447E-4</v>
      </c>
      <c r="BH304" s="17">
        <v>6.9444444444444447E-4</v>
      </c>
      <c r="BI304" s="17">
        <v>1.3888888888888889E-3</v>
      </c>
      <c r="BJ304" s="17">
        <v>1.3888888888888889E-3</v>
      </c>
      <c r="BK304" s="17">
        <v>1.3888888888888889E-3</v>
      </c>
      <c r="BL304" s="17">
        <v>1.3888888888888889E-3</v>
      </c>
      <c r="BM304" s="17">
        <v>1.3888888888888889E-3</v>
      </c>
      <c r="BN304" s="17">
        <v>1.3888888888888889E-3</v>
      </c>
      <c r="BO304" s="17">
        <v>1.3888888888888889E-3</v>
      </c>
      <c r="BP304" s="17">
        <f t="shared" si="58"/>
        <v>1.2390502535730751E-3</v>
      </c>
      <c r="BQ304" s="17">
        <f t="shared" si="59"/>
        <v>1.2390502535730751E-3</v>
      </c>
    </row>
    <row r="305" spans="1:69" x14ac:dyDescent="0.25">
      <c r="A305" s="1">
        <f t="shared" si="60"/>
        <v>41</v>
      </c>
      <c r="B305" s="2">
        <f t="shared" si="61"/>
        <v>10</v>
      </c>
      <c r="C305" s="2">
        <f t="shared" si="62"/>
        <v>2021</v>
      </c>
      <c r="D305" s="48">
        <v>44483</v>
      </c>
      <c r="E305" t="s">
        <v>154</v>
      </c>
      <c r="F305" t="s">
        <v>10</v>
      </c>
      <c r="G305" s="47">
        <v>0.33333333333333331</v>
      </c>
      <c r="H305">
        <v>8</v>
      </c>
      <c r="I305">
        <v>158</v>
      </c>
      <c r="J305">
        <v>0</v>
      </c>
      <c r="K305" s="47">
        <v>0</v>
      </c>
      <c r="L305">
        <v>0.33</v>
      </c>
      <c r="M305" s="47">
        <v>1.3888888888888888E-2</v>
      </c>
      <c r="N305">
        <v>59</v>
      </c>
      <c r="O305">
        <v>0</v>
      </c>
      <c r="P305" s="47">
        <v>0</v>
      </c>
      <c r="Q305">
        <v>0</v>
      </c>
      <c r="R305">
        <v>0</v>
      </c>
      <c r="S305">
        <v>0</v>
      </c>
      <c r="T305" s="15">
        <f t="shared" si="63"/>
        <v>0.33333333333333331</v>
      </c>
      <c r="U305" s="16">
        <f t="shared" si="64"/>
        <v>479.99999999999994</v>
      </c>
      <c r="V305" s="17">
        <f t="shared" si="65"/>
        <v>2.1097046413502108E-3</v>
      </c>
      <c r="W305" s="18">
        <f t="shared" si="66"/>
        <v>3.0379746835443036</v>
      </c>
      <c r="X305" s="19">
        <f t="shared" si="67"/>
        <v>37.341772151898731</v>
      </c>
      <c r="Y305" s="17">
        <v>3.4722222222222224E-4</v>
      </c>
      <c r="Z305" s="17">
        <v>3.4722222222222224E-4</v>
      </c>
      <c r="AA305" s="17">
        <v>1.0416666666666667E-3</v>
      </c>
      <c r="AC305" s="17">
        <v>1.3888888888888889E-3</v>
      </c>
      <c r="AD305" s="17">
        <v>4.1666666666666669E-4</v>
      </c>
      <c r="AE305" s="17">
        <v>4.1666666666666669E-4</v>
      </c>
      <c r="AF305" s="17">
        <v>2.4305555555555556E-3</v>
      </c>
      <c r="AG305" s="17">
        <v>1.6203703703703703E-3</v>
      </c>
      <c r="AH305" s="17">
        <v>1.6203703703703703E-3</v>
      </c>
      <c r="AI305" s="17">
        <v>5.5555555555555556E-4</v>
      </c>
      <c r="AJ305" s="17">
        <v>5.5555555555555556E-4</v>
      </c>
      <c r="AK305" s="17">
        <v>5.5555555555555556E-4</v>
      </c>
      <c r="AL305" s="17">
        <v>5.5555555555555556E-4</v>
      </c>
      <c r="AM305" s="17"/>
      <c r="AN305" s="17"/>
      <c r="AO305" s="17"/>
      <c r="AP305" s="17">
        <v>2.0833333333333333E-3</v>
      </c>
      <c r="AQ305" s="17"/>
      <c r="AR305" s="17">
        <v>2.0833333333333333E-3</v>
      </c>
      <c r="AS305" s="17">
        <v>3.472222222222222E-3</v>
      </c>
      <c r="AT305" s="17">
        <v>3.472222222222222E-3</v>
      </c>
      <c r="AU305" s="17">
        <v>3.472222222222222E-3</v>
      </c>
      <c r="AV305" s="17">
        <v>3.472222222222222E-3</v>
      </c>
      <c r="AW305" s="17">
        <v>3.472222222222222E-3</v>
      </c>
      <c r="AX305" s="17"/>
      <c r="AY305" s="17">
        <v>4.6296296296296293E-4</v>
      </c>
      <c r="AZ305" s="17">
        <v>3.4722222222222224E-4</v>
      </c>
      <c r="BA305" s="17"/>
      <c r="BB305" s="17"/>
      <c r="BC305" s="17"/>
      <c r="BD305" s="17">
        <v>3.4722222222222224E-4</v>
      </c>
      <c r="BE305" s="17">
        <v>6.9444444444444447E-4</v>
      </c>
      <c r="BF305" s="17">
        <v>6.9444444444444447E-4</v>
      </c>
      <c r="BG305" s="17">
        <v>6.9444444444444447E-4</v>
      </c>
      <c r="BH305" s="17">
        <v>6.9444444444444447E-4</v>
      </c>
      <c r="BI305" s="17">
        <v>1.3888888888888889E-3</v>
      </c>
      <c r="BJ305" s="17">
        <v>1.3888888888888889E-3</v>
      </c>
      <c r="BK305" s="17">
        <v>1.3888888888888889E-3</v>
      </c>
      <c r="BL305" s="17">
        <v>1.3888888888888889E-3</v>
      </c>
      <c r="BM305" s="17">
        <v>1.3888888888888889E-3</v>
      </c>
      <c r="BN305" s="17">
        <v>1.3888888888888889E-3</v>
      </c>
      <c r="BO305" s="17">
        <v>1.3888888888888889E-3</v>
      </c>
      <c r="BP305" s="17">
        <f t="shared" si="58"/>
        <v>2.1097046413502108E-3</v>
      </c>
      <c r="BQ305" s="17">
        <f t="shared" si="59"/>
        <v>2.1097046413502108E-3</v>
      </c>
    </row>
    <row r="306" spans="1:69" x14ac:dyDescent="0.25">
      <c r="A306" s="1">
        <f t="shared" si="60"/>
        <v>41</v>
      </c>
      <c r="B306" s="2">
        <f t="shared" si="61"/>
        <v>10</v>
      </c>
      <c r="C306" s="2">
        <f t="shared" si="62"/>
        <v>2021</v>
      </c>
      <c r="D306" s="48">
        <v>44483</v>
      </c>
      <c r="E306" t="s">
        <v>60</v>
      </c>
      <c r="F306" t="s">
        <v>10</v>
      </c>
      <c r="G306" s="47">
        <v>0.33333333333333331</v>
      </c>
      <c r="H306">
        <v>8</v>
      </c>
      <c r="I306">
        <v>58</v>
      </c>
      <c r="J306">
        <v>0</v>
      </c>
      <c r="K306" s="47">
        <v>0</v>
      </c>
      <c r="L306">
        <v>0</v>
      </c>
      <c r="M306" s="47">
        <v>0</v>
      </c>
      <c r="N306">
        <v>0</v>
      </c>
      <c r="O306">
        <v>0</v>
      </c>
      <c r="P306" s="47">
        <v>0</v>
      </c>
      <c r="Q306">
        <v>0</v>
      </c>
      <c r="R306">
        <v>0</v>
      </c>
      <c r="S306">
        <v>0</v>
      </c>
      <c r="T306" s="15">
        <f t="shared" si="63"/>
        <v>0.33333333333333331</v>
      </c>
      <c r="U306" s="16">
        <f t="shared" si="64"/>
        <v>479.99999999999994</v>
      </c>
      <c r="V306" s="17">
        <f t="shared" si="65"/>
        <v>5.7471264367816091E-3</v>
      </c>
      <c r="W306" s="18">
        <f t="shared" si="66"/>
        <v>8.275862068965516</v>
      </c>
      <c r="X306" s="19">
        <f t="shared" si="67"/>
        <v>0</v>
      </c>
      <c r="Y306" s="17">
        <v>3.4722222222222224E-4</v>
      </c>
      <c r="Z306" s="17">
        <v>3.4722222222222224E-4</v>
      </c>
      <c r="AA306" s="17">
        <v>1.0416666666666667E-3</v>
      </c>
      <c r="AC306" s="17">
        <v>1.3888888888888889E-3</v>
      </c>
      <c r="AD306" s="17">
        <v>4.1666666666666669E-4</v>
      </c>
      <c r="AE306" s="17">
        <v>4.1666666666666669E-4</v>
      </c>
      <c r="AF306" s="17">
        <v>2.4305555555555556E-3</v>
      </c>
      <c r="AG306" s="17">
        <v>1.6203703703703703E-3</v>
      </c>
      <c r="AH306" s="17">
        <v>1.6203703703703703E-3</v>
      </c>
      <c r="AI306" s="17">
        <v>5.5555555555555556E-4</v>
      </c>
      <c r="AJ306" s="17">
        <v>5.5555555555555556E-4</v>
      </c>
      <c r="AK306" s="17">
        <v>5.5555555555555556E-4</v>
      </c>
      <c r="AL306" s="17">
        <v>5.5555555555555556E-4</v>
      </c>
      <c r="AM306" s="17"/>
      <c r="AN306" s="17"/>
      <c r="AO306" s="17"/>
      <c r="AP306" s="17">
        <v>2.0833333333333333E-3</v>
      </c>
      <c r="AQ306" s="17"/>
      <c r="AR306" s="17">
        <v>2.0833333333333333E-3</v>
      </c>
      <c r="AS306" s="17">
        <v>3.472222222222222E-3</v>
      </c>
      <c r="AT306" s="17">
        <v>3.472222222222222E-3</v>
      </c>
      <c r="AU306" s="17">
        <v>3.472222222222222E-3</v>
      </c>
      <c r="AV306" s="17">
        <v>3.472222222222222E-3</v>
      </c>
      <c r="AW306" s="17">
        <v>3.472222222222222E-3</v>
      </c>
      <c r="AX306" s="17"/>
      <c r="AY306" s="17">
        <v>4.6296296296296293E-4</v>
      </c>
      <c r="AZ306" s="17">
        <v>3.4722222222222224E-4</v>
      </c>
      <c r="BA306" s="17"/>
      <c r="BB306" s="17"/>
      <c r="BC306" s="17"/>
      <c r="BD306" s="17">
        <v>3.4722222222222224E-4</v>
      </c>
      <c r="BE306" s="17">
        <v>6.9444444444444447E-4</v>
      </c>
      <c r="BF306" s="17">
        <v>6.9444444444444447E-4</v>
      </c>
      <c r="BG306" s="17">
        <v>6.9444444444444447E-4</v>
      </c>
      <c r="BH306" s="17">
        <v>6.9444444444444447E-4</v>
      </c>
      <c r="BI306" s="17">
        <v>1.3888888888888889E-3</v>
      </c>
      <c r="BJ306" s="17">
        <v>1.3888888888888889E-3</v>
      </c>
      <c r="BK306" s="17">
        <v>1.3888888888888889E-3</v>
      </c>
      <c r="BL306" s="17">
        <v>1.3888888888888889E-3</v>
      </c>
      <c r="BM306" s="17">
        <v>1.3888888888888889E-3</v>
      </c>
      <c r="BN306" s="17">
        <v>1.3888888888888889E-3</v>
      </c>
      <c r="BO306" s="17">
        <v>1.3888888888888889E-3</v>
      </c>
      <c r="BP306" s="17">
        <f t="shared" si="58"/>
        <v>5.7471264367816091E-3</v>
      </c>
      <c r="BQ306" s="17">
        <f t="shared" si="59"/>
        <v>5.7471264367816091E-3</v>
      </c>
    </row>
    <row r="307" spans="1:69" x14ac:dyDescent="0.25">
      <c r="A307" s="1">
        <f t="shared" si="60"/>
        <v>41</v>
      </c>
      <c r="B307" s="2">
        <f t="shared" si="61"/>
        <v>10</v>
      </c>
      <c r="C307" s="2">
        <f t="shared" si="62"/>
        <v>2021</v>
      </c>
      <c r="D307" s="48">
        <v>44483</v>
      </c>
      <c r="E307" t="s">
        <v>60</v>
      </c>
      <c r="F307" t="s">
        <v>12</v>
      </c>
      <c r="G307" s="47">
        <v>0.33333333333333331</v>
      </c>
      <c r="H307">
        <v>8</v>
      </c>
      <c r="I307">
        <v>80</v>
      </c>
      <c r="J307">
        <v>0</v>
      </c>
      <c r="K307" s="47">
        <v>0</v>
      </c>
      <c r="L307">
        <v>0</v>
      </c>
      <c r="M307" s="47">
        <v>0</v>
      </c>
      <c r="N307">
        <v>0</v>
      </c>
      <c r="O307">
        <v>0</v>
      </c>
      <c r="P307" s="47">
        <v>0</v>
      </c>
      <c r="Q307">
        <v>0</v>
      </c>
      <c r="R307">
        <v>0</v>
      </c>
      <c r="S307">
        <v>0</v>
      </c>
      <c r="T307" s="15">
        <f t="shared" si="63"/>
        <v>0.33333333333333331</v>
      </c>
      <c r="U307" s="16">
        <f t="shared" si="64"/>
        <v>479.99999999999994</v>
      </c>
      <c r="V307" s="17">
        <f t="shared" si="65"/>
        <v>4.1666666666666666E-3</v>
      </c>
      <c r="W307" s="18">
        <f t="shared" si="66"/>
        <v>5.9999999999999991</v>
      </c>
      <c r="X307" s="19">
        <f t="shared" si="67"/>
        <v>0</v>
      </c>
      <c r="Y307" s="17">
        <v>3.4722222222222224E-4</v>
      </c>
      <c r="Z307" s="17">
        <v>3.4722222222222224E-4</v>
      </c>
      <c r="AA307" s="17">
        <v>1.0416666666666667E-3</v>
      </c>
      <c r="AC307" s="17">
        <v>1.3888888888888889E-3</v>
      </c>
      <c r="AD307" s="17">
        <v>4.1666666666666669E-4</v>
      </c>
      <c r="AE307" s="17">
        <v>4.1666666666666669E-4</v>
      </c>
      <c r="AF307" s="17">
        <v>2.4305555555555556E-3</v>
      </c>
      <c r="AG307" s="17">
        <v>1.6203703703703703E-3</v>
      </c>
      <c r="AH307" s="17">
        <v>1.6203703703703703E-3</v>
      </c>
      <c r="AI307" s="17">
        <v>5.5555555555555556E-4</v>
      </c>
      <c r="AJ307" s="17">
        <v>5.5555555555555556E-4</v>
      </c>
      <c r="AK307" s="17">
        <v>5.5555555555555556E-4</v>
      </c>
      <c r="AL307" s="17">
        <v>5.5555555555555556E-4</v>
      </c>
      <c r="AM307" s="17"/>
      <c r="AN307" s="17"/>
      <c r="AO307" s="17"/>
      <c r="AP307" s="17">
        <v>2.0833333333333333E-3</v>
      </c>
      <c r="AQ307" s="17"/>
      <c r="AR307" s="17">
        <v>2.0833333333333333E-3</v>
      </c>
      <c r="AS307" s="17">
        <v>3.472222222222222E-3</v>
      </c>
      <c r="AT307" s="17">
        <v>3.472222222222222E-3</v>
      </c>
      <c r="AU307" s="17">
        <v>3.472222222222222E-3</v>
      </c>
      <c r="AV307" s="17">
        <v>3.472222222222222E-3</v>
      </c>
      <c r="AW307" s="17">
        <v>3.472222222222222E-3</v>
      </c>
      <c r="AX307" s="17"/>
      <c r="AY307" s="17">
        <v>4.6296296296296293E-4</v>
      </c>
      <c r="AZ307" s="17">
        <v>3.4722222222222224E-4</v>
      </c>
      <c r="BA307" s="17"/>
      <c r="BB307" s="17"/>
      <c r="BC307" s="17"/>
      <c r="BD307" s="17">
        <v>3.4722222222222224E-4</v>
      </c>
      <c r="BE307" s="17">
        <v>6.9444444444444447E-4</v>
      </c>
      <c r="BF307" s="17">
        <v>6.9444444444444447E-4</v>
      </c>
      <c r="BG307" s="17">
        <v>6.9444444444444447E-4</v>
      </c>
      <c r="BH307" s="17">
        <v>6.9444444444444447E-4</v>
      </c>
      <c r="BI307" s="17">
        <v>1.3888888888888889E-3</v>
      </c>
      <c r="BJ307" s="17">
        <v>1.3888888888888889E-3</v>
      </c>
      <c r="BK307" s="17">
        <v>1.3888888888888889E-3</v>
      </c>
      <c r="BL307" s="17">
        <v>1.3888888888888889E-3</v>
      </c>
      <c r="BM307" s="17">
        <v>1.3888888888888889E-3</v>
      </c>
      <c r="BN307" s="17">
        <v>1.3888888888888889E-3</v>
      </c>
      <c r="BO307" s="17">
        <v>1.3888888888888889E-3</v>
      </c>
      <c r="BP307" s="17">
        <f t="shared" si="58"/>
        <v>4.1666666666666666E-3</v>
      </c>
      <c r="BQ307" s="17">
        <f t="shared" si="59"/>
        <v>4.1666666666666666E-3</v>
      </c>
    </row>
    <row r="308" spans="1:69" x14ac:dyDescent="0.25">
      <c r="A308" s="1">
        <f t="shared" si="60"/>
        <v>41</v>
      </c>
      <c r="B308" s="2">
        <f t="shared" si="61"/>
        <v>10</v>
      </c>
      <c r="C308" s="2">
        <f t="shared" si="62"/>
        <v>2021</v>
      </c>
      <c r="D308" s="48">
        <v>44483</v>
      </c>
      <c r="E308" t="s">
        <v>20</v>
      </c>
      <c r="F308" t="s">
        <v>14</v>
      </c>
      <c r="G308" s="47">
        <v>0.3125</v>
      </c>
      <c r="H308">
        <v>7.5</v>
      </c>
      <c r="I308">
        <v>66</v>
      </c>
      <c r="J308">
        <v>0</v>
      </c>
      <c r="K308" s="47">
        <v>0</v>
      </c>
      <c r="L308">
        <v>0</v>
      </c>
      <c r="M308" s="47">
        <v>0</v>
      </c>
      <c r="N308">
        <v>44</v>
      </c>
      <c r="O308">
        <v>0</v>
      </c>
      <c r="P308" s="47">
        <v>0</v>
      </c>
      <c r="Q308">
        <v>0</v>
      </c>
      <c r="R308">
        <v>0</v>
      </c>
      <c r="S308">
        <v>0</v>
      </c>
      <c r="T308" s="15">
        <f t="shared" si="63"/>
        <v>0.3125</v>
      </c>
      <c r="U308" s="16">
        <f t="shared" si="64"/>
        <v>450</v>
      </c>
      <c r="V308" s="17">
        <f t="shared" si="65"/>
        <v>4.734848484848485E-3</v>
      </c>
      <c r="W308" s="18">
        <f t="shared" si="66"/>
        <v>6.8181818181818183</v>
      </c>
      <c r="X308" s="19">
        <f t="shared" si="67"/>
        <v>66.666666666666671</v>
      </c>
      <c r="Y308" s="17">
        <v>3.4722222222222224E-4</v>
      </c>
      <c r="Z308" s="17">
        <v>3.4722222222222224E-4</v>
      </c>
      <c r="AA308" s="17">
        <v>1.0416666666666667E-3</v>
      </c>
      <c r="AC308" s="17">
        <v>1.3888888888888889E-3</v>
      </c>
      <c r="AD308" s="17">
        <v>4.1666666666666669E-4</v>
      </c>
      <c r="AE308" s="17">
        <v>4.1666666666666669E-4</v>
      </c>
      <c r="AF308" s="17">
        <v>2.4305555555555556E-3</v>
      </c>
      <c r="AG308" s="17">
        <v>1.6203703703703703E-3</v>
      </c>
      <c r="AH308" s="17">
        <v>1.6203703703703703E-3</v>
      </c>
      <c r="AI308" s="17">
        <v>5.5555555555555556E-4</v>
      </c>
      <c r="AJ308" s="17">
        <v>5.5555555555555556E-4</v>
      </c>
      <c r="AK308" s="17">
        <v>5.5555555555555556E-4</v>
      </c>
      <c r="AL308" s="17">
        <v>5.5555555555555556E-4</v>
      </c>
      <c r="AM308" s="17"/>
      <c r="AN308" s="17"/>
      <c r="AO308" s="17"/>
      <c r="AP308" s="17">
        <v>2.0833333333333333E-3</v>
      </c>
      <c r="AQ308" s="17"/>
      <c r="AR308" s="17">
        <v>2.0833333333333333E-3</v>
      </c>
      <c r="AS308" s="17">
        <v>3.472222222222222E-3</v>
      </c>
      <c r="AT308" s="17">
        <v>3.472222222222222E-3</v>
      </c>
      <c r="AU308" s="17">
        <v>3.472222222222222E-3</v>
      </c>
      <c r="AV308" s="17">
        <v>3.472222222222222E-3</v>
      </c>
      <c r="AW308" s="17">
        <v>3.472222222222222E-3</v>
      </c>
      <c r="AX308" s="17"/>
      <c r="AY308" s="17">
        <v>4.6296296296296293E-4</v>
      </c>
      <c r="AZ308" s="17">
        <v>3.4722222222222224E-4</v>
      </c>
      <c r="BA308" s="17"/>
      <c r="BB308" s="17"/>
      <c r="BC308" s="17"/>
      <c r="BD308" s="17">
        <v>3.4722222222222224E-4</v>
      </c>
      <c r="BE308" s="17">
        <v>6.9444444444444447E-4</v>
      </c>
      <c r="BF308" s="17">
        <v>6.9444444444444447E-4</v>
      </c>
      <c r="BG308" s="17">
        <v>6.9444444444444447E-4</v>
      </c>
      <c r="BH308" s="17">
        <v>6.9444444444444447E-4</v>
      </c>
      <c r="BI308" s="17">
        <v>1.3888888888888889E-3</v>
      </c>
      <c r="BJ308" s="17">
        <v>1.3888888888888889E-3</v>
      </c>
      <c r="BK308" s="17">
        <v>1.3888888888888889E-3</v>
      </c>
      <c r="BL308" s="17">
        <v>1.3888888888888889E-3</v>
      </c>
      <c r="BM308" s="17">
        <v>1.3888888888888889E-3</v>
      </c>
      <c r="BN308" s="17">
        <v>1.3888888888888889E-3</v>
      </c>
      <c r="BO308" s="17">
        <v>1.3888888888888889E-3</v>
      </c>
      <c r="BP308" s="17">
        <f t="shared" si="58"/>
        <v>4.734848484848485E-3</v>
      </c>
      <c r="BQ308" s="17">
        <f t="shared" si="59"/>
        <v>4.734848484848485E-3</v>
      </c>
    </row>
    <row r="309" spans="1:69" x14ac:dyDescent="0.25">
      <c r="A309" s="1">
        <f t="shared" si="60"/>
        <v>41</v>
      </c>
      <c r="B309" s="2">
        <f t="shared" si="61"/>
        <v>10</v>
      </c>
      <c r="C309" s="2">
        <f t="shared" si="62"/>
        <v>2021</v>
      </c>
      <c r="D309" s="48">
        <v>44483</v>
      </c>
      <c r="E309" t="s">
        <v>20</v>
      </c>
      <c r="F309" t="s">
        <v>15</v>
      </c>
      <c r="G309" s="47">
        <v>0.3125</v>
      </c>
      <c r="H309">
        <v>7.5</v>
      </c>
      <c r="I309">
        <v>78</v>
      </c>
      <c r="J309">
        <v>0</v>
      </c>
      <c r="K309" s="47">
        <v>0</v>
      </c>
      <c r="L309">
        <v>0.57999999999999996</v>
      </c>
      <c r="M309" s="47">
        <v>2.4305555555555556E-2</v>
      </c>
      <c r="N309">
        <v>31</v>
      </c>
      <c r="O309">
        <v>0.25</v>
      </c>
      <c r="P309" s="47">
        <v>1.0416666666666666E-2</v>
      </c>
      <c r="Q309">
        <v>0</v>
      </c>
      <c r="R309">
        <v>0</v>
      </c>
      <c r="S309">
        <v>0</v>
      </c>
      <c r="T309" s="15">
        <f t="shared" si="63"/>
        <v>0.30208333333333331</v>
      </c>
      <c r="U309" s="16">
        <f t="shared" si="64"/>
        <v>434.99999999999994</v>
      </c>
      <c r="V309" s="17">
        <f t="shared" si="65"/>
        <v>3.8728632478632475E-3</v>
      </c>
      <c r="W309" s="18">
        <f t="shared" si="66"/>
        <v>5.5769230769230758</v>
      </c>
      <c r="X309" s="19">
        <f t="shared" si="67"/>
        <v>39.743589743589745</v>
      </c>
      <c r="Y309" s="17">
        <v>3.4722222222222224E-4</v>
      </c>
      <c r="Z309" s="17">
        <v>3.4722222222222224E-4</v>
      </c>
      <c r="AA309" s="17">
        <v>1.0416666666666667E-3</v>
      </c>
      <c r="AC309" s="17">
        <v>1.3888888888888889E-3</v>
      </c>
      <c r="AD309" s="17">
        <v>4.1666666666666669E-4</v>
      </c>
      <c r="AE309" s="17">
        <v>4.1666666666666669E-4</v>
      </c>
      <c r="AF309" s="17">
        <v>2.4305555555555556E-3</v>
      </c>
      <c r="AG309" s="17">
        <v>1.6203703703703703E-3</v>
      </c>
      <c r="AH309" s="17">
        <v>1.6203703703703703E-3</v>
      </c>
      <c r="AI309" s="17">
        <v>5.5555555555555556E-4</v>
      </c>
      <c r="AJ309" s="17">
        <v>5.5555555555555556E-4</v>
      </c>
      <c r="AK309" s="17">
        <v>5.5555555555555556E-4</v>
      </c>
      <c r="AL309" s="17">
        <v>5.5555555555555556E-4</v>
      </c>
      <c r="AM309" s="17"/>
      <c r="AN309" s="17"/>
      <c r="AO309" s="17"/>
      <c r="AP309" s="17">
        <v>2.0833333333333333E-3</v>
      </c>
      <c r="AQ309" s="17"/>
      <c r="AR309" s="17">
        <v>2.0833333333333333E-3</v>
      </c>
      <c r="AS309" s="17">
        <v>3.472222222222222E-3</v>
      </c>
      <c r="AT309" s="17">
        <v>3.472222222222222E-3</v>
      </c>
      <c r="AU309" s="17">
        <v>3.472222222222222E-3</v>
      </c>
      <c r="AV309" s="17">
        <v>3.472222222222222E-3</v>
      </c>
      <c r="AW309" s="17">
        <v>3.472222222222222E-3</v>
      </c>
      <c r="AX309" s="17"/>
      <c r="AY309" s="17">
        <v>4.6296296296296293E-4</v>
      </c>
      <c r="AZ309" s="17">
        <v>3.4722222222222224E-4</v>
      </c>
      <c r="BA309" s="17"/>
      <c r="BB309" s="17"/>
      <c r="BC309" s="17"/>
      <c r="BD309" s="17">
        <v>3.4722222222222224E-4</v>
      </c>
      <c r="BE309" s="17">
        <v>6.9444444444444447E-4</v>
      </c>
      <c r="BF309" s="17">
        <v>6.9444444444444447E-4</v>
      </c>
      <c r="BG309" s="17">
        <v>6.9444444444444447E-4</v>
      </c>
      <c r="BH309" s="17">
        <v>6.9444444444444447E-4</v>
      </c>
      <c r="BI309" s="17">
        <v>1.3888888888888889E-3</v>
      </c>
      <c r="BJ309" s="17">
        <v>1.3888888888888889E-3</v>
      </c>
      <c r="BK309" s="17">
        <v>1.3888888888888889E-3</v>
      </c>
      <c r="BL309" s="17">
        <v>1.3888888888888889E-3</v>
      </c>
      <c r="BM309" s="17">
        <v>1.3888888888888889E-3</v>
      </c>
      <c r="BN309" s="17">
        <v>1.3888888888888889E-3</v>
      </c>
      <c r="BO309" s="17">
        <v>1.3888888888888889E-3</v>
      </c>
      <c r="BP309" s="17">
        <f t="shared" si="58"/>
        <v>3.8728632478632475E-3</v>
      </c>
      <c r="BQ309" s="17">
        <f t="shared" si="59"/>
        <v>3.8728632478632475E-3</v>
      </c>
    </row>
    <row r="310" spans="1:69" x14ac:dyDescent="0.25">
      <c r="A310" s="1">
        <f t="shared" si="60"/>
        <v>41</v>
      </c>
      <c r="B310" s="2">
        <f t="shared" si="61"/>
        <v>10</v>
      </c>
      <c r="C310" s="2">
        <f t="shared" si="62"/>
        <v>2021</v>
      </c>
      <c r="D310" s="48">
        <v>44483</v>
      </c>
      <c r="E310" t="s">
        <v>20</v>
      </c>
      <c r="F310" t="s">
        <v>36</v>
      </c>
      <c r="G310" s="47">
        <v>0.3125</v>
      </c>
      <c r="H310">
        <v>7.5</v>
      </c>
      <c r="I310">
        <v>81</v>
      </c>
      <c r="J310">
        <v>0</v>
      </c>
      <c r="K310" s="47">
        <v>0</v>
      </c>
      <c r="L310">
        <v>1</v>
      </c>
      <c r="M310" s="47">
        <v>4.1666666666666664E-2</v>
      </c>
      <c r="N310">
        <v>81</v>
      </c>
      <c r="O310">
        <v>0</v>
      </c>
      <c r="P310" s="47">
        <v>0</v>
      </c>
      <c r="Q310">
        <v>0</v>
      </c>
      <c r="R310">
        <v>0</v>
      </c>
      <c r="S310">
        <v>0</v>
      </c>
      <c r="T310" s="15">
        <f t="shared" si="63"/>
        <v>0.3125</v>
      </c>
      <c r="U310" s="16">
        <f t="shared" si="64"/>
        <v>450</v>
      </c>
      <c r="V310" s="17">
        <f t="shared" si="65"/>
        <v>3.8580246913580245E-3</v>
      </c>
      <c r="W310" s="18">
        <f t="shared" si="66"/>
        <v>5.5555555555555554</v>
      </c>
      <c r="X310" s="19">
        <f t="shared" si="67"/>
        <v>100</v>
      </c>
      <c r="Y310" s="17">
        <v>3.4722222222222224E-4</v>
      </c>
      <c r="Z310" s="17">
        <v>3.4722222222222224E-4</v>
      </c>
      <c r="AA310" s="17">
        <v>1.0416666666666667E-3</v>
      </c>
      <c r="AC310" s="17">
        <v>1.3888888888888889E-3</v>
      </c>
      <c r="AD310" s="17">
        <v>4.1666666666666669E-4</v>
      </c>
      <c r="AE310" s="17">
        <v>4.1666666666666669E-4</v>
      </c>
      <c r="AF310" s="17">
        <v>2.4305555555555556E-3</v>
      </c>
      <c r="AG310" s="17">
        <v>1.6203703703703703E-3</v>
      </c>
      <c r="AH310" s="17">
        <v>1.6203703703703703E-3</v>
      </c>
      <c r="AI310" s="17">
        <v>5.5555555555555556E-4</v>
      </c>
      <c r="AJ310" s="17">
        <v>5.5555555555555556E-4</v>
      </c>
      <c r="AK310" s="17">
        <v>5.5555555555555556E-4</v>
      </c>
      <c r="AL310" s="17">
        <v>5.5555555555555556E-4</v>
      </c>
      <c r="AM310" s="17"/>
      <c r="AN310" s="17"/>
      <c r="AO310" s="17"/>
      <c r="AP310" s="17">
        <v>2.0833333333333333E-3</v>
      </c>
      <c r="AQ310" s="17"/>
      <c r="AR310" s="17">
        <v>2.0833333333333333E-3</v>
      </c>
      <c r="AS310" s="17">
        <v>3.472222222222222E-3</v>
      </c>
      <c r="AT310" s="17">
        <v>3.472222222222222E-3</v>
      </c>
      <c r="AU310" s="17">
        <v>3.472222222222222E-3</v>
      </c>
      <c r="AV310" s="17">
        <v>3.472222222222222E-3</v>
      </c>
      <c r="AW310" s="17">
        <v>3.472222222222222E-3</v>
      </c>
      <c r="AX310" s="17"/>
      <c r="AY310" s="17">
        <v>4.6296296296296293E-4</v>
      </c>
      <c r="AZ310" s="17">
        <v>3.4722222222222224E-4</v>
      </c>
      <c r="BA310" s="17"/>
      <c r="BB310" s="17"/>
      <c r="BC310" s="17"/>
      <c r="BD310" s="17">
        <v>3.4722222222222224E-4</v>
      </c>
      <c r="BE310" s="17">
        <v>6.9444444444444447E-4</v>
      </c>
      <c r="BF310" s="17">
        <v>6.9444444444444447E-4</v>
      </c>
      <c r="BG310" s="17">
        <v>6.9444444444444447E-4</v>
      </c>
      <c r="BH310" s="17">
        <v>6.9444444444444447E-4</v>
      </c>
      <c r="BI310" s="17">
        <v>1.3888888888888889E-3</v>
      </c>
      <c r="BJ310" s="17">
        <v>1.3888888888888889E-3</v>
      </c>
      <c r="BK310" s="17">
        <v>1.3888888888888889E-3</v>
      </c>
      <c r="BL310" s="17">
        <v>1.3888888888888889E-3</v>
      </c>
      <c r="BM310" s="17">
        <v>1.3888888888888889E-3</v>
      </c>
      <c r="BN310" s="17">
        <v>1.3888888888888889E-3</v>
      </c>
      <c r="BO310" s="17">
        <v>1.3888888888888889E-3</v>
      </c>
      <c r="BP310" s="17">
        <f t="shared" si="58"/>
        <v>3.8580246913580245E-3</v>
      </c>
      <c r="BQ310" s="17">
        <f t="shared" si="59"/>
        <v>3.8580246913580245E-3</v>
      </c>
    </row>
    <row r="311" spans="1:69" x14ac:dyDescent="0.25">
      <c r="A311" s="1">
        <f t="shared" si="60"/>
        <v>41</v>
      </c>
      <c r="B311" s="2">
        <f t="shared" si="61"/>
        <v>10</v>
      </c>
      <c r="C311" s="2">
        <f t="shared" si="62"/>
        <v>2021</v>
      </c>
      <c r="D311" s="48">
        <v>44483</v>
      </c>
      <c r="E311" t="s">
        <v>61</v>
      </c>
      <c r="F311" t="s">
        <v>36</v>
      </c>
      <c r="G311" s="47">
        <v>0.3125</v>
      </c>
      <c r="H311">
        <v>7.5</v>
      </c>
      <c r="I311">
        <v>732</v>
      </c>
      <c r="J311">
        <v>0</v>
      </c>
      <c r="K311" s="47">
        <v>0</v>
      </c>
      <c r="L311">
        <v>0.5</v>
      </c>
      <c r="M311" s="47">
        <v>2.0833333333333332E-2</v>
      </c>
      <c r="N311">
        <v>0</v>
      </c>
      <c r="O311">
        <v>0</v>
      </c>
      <c r="P311" s="47">
        <v>0</v>
      </c>
      <c r="Q311">
        <v>57</v>
      </c>
      <c r="R311">
        <v>0</v>
      </c>
      <c r="S311">
        <v>0</v>
      </c>
      <c r="T311" s="15">
        <f t="shared" si="63"/>
        <v>0.3125</v>
      </c>
      <c r="U311" s="16">
        <f t="shared" si="64"/>
        <v>450</v>
      </c>
      <c r="V311" s="17">
        <f t="shared" si="65"/>
        <v>4.2691256830601092E-4</v>
      </c>
      <c r="W311" s="18">
        <f t="shared" si="66"/>
        <v>0.61475409836065575</v>
      </c>
      <c r="X311" s="19">
        <f t="shared" si="67"/>
        <v>0</v>
      </c>
      <c r="Y311" s="17">
        <v>3.4722222222222224E-4</v>
      </c>
      <c r="Z311" s="17">
        <v>3.4722222222222224E-4</v>
      </c>
      <c r="AA311" s="17">
        <v>1.0416666666666667E-3</v>
      </c>
      <c r="AC311" s="17">
        <v>1.3888888888888889E-3</v>
      </c>
      <c r="AD311" s="17">
        <v>4.1666666666666669E-4</v>
      </c>
      <c r="AE311" s="17">
        <v>4.1666666666666669E-4</v>
      </c>
      <c r="AF311" s="17">
        <v>2.4305555555555556E-3</v>
      </c>
      <c r="AG311" s="17">
        <v>1.6203703703703703E-3</v>
      </c>
      <c r="AH311" s="17">
        <v>1.6203703703703703E-3</v>
      </c>
      <c r="AI311" s="17">
        <v>5.5555555555555556E-4</v>
      </c>
      <c r="AJ311" s="17">
        <v>5.5555555555555556E-4</v>
      </c>
      <c r="AK311" s="17">
        <v>5.5555555555555556E-4</v>
      </c>
      <c r="AL311" s="17">
        <v>5.5555555555555556E-4</v>
      </c>
      <c r="AM311" s="17"/>
      <c r="AN311" s="17"/>
      <c r="AO311" s="17"/>
      <c r="AP311" s="17">
        <v>2.0833333333333333E-3</v>
      </c>
      <c r="AQ311" s="17"/>
      <c r="AR311" s="17">
        <v>2.0833333333333333E-3</v>
      </c>
      <c r="AS311" s="17">
        <v>3.472222222222222E-3</v>
      </c>
      <c r="AT311" s="17">
        <v>3.472222222222222E-3</v>
      </c>
      <c r="AU311" s="17">
        <v>3.472222222222222E-3</v>
      </c>
      <c r="AV311" s="17">
        <v>3.472222222222222E-3</v>
      </c>
      <c r="AW311" s="17">
        <v>3.472222222222222E-3</v>
      </c>
      <c r="AX311" s="17"/>
      <c r="AY311" s="17">
        <v>4.6296296296296293E-4</v>
      </c>
      <c r="AZ311" s="17">
        <v>3.4722222222222224E-4</v>
      </c>
      <c r="BA311" s="17"/>
      <c r="BB311" s="17"/>
      <c r="BC311" s="17"/>
      <c r="BD311" s="17">
        <v>3.4722222222222224E-4</v>
      </c>
      <c r="BE311" s="17">
        <v>6.9444444444444447E-4</v>
      </c>
      <c r="BF311" s="17">
        <v>6.9444444444444447E-4</v>
      </c>
      <c r="BG311" s="17">
        <v>6.9444444444444447E-4</v>
      </c>
      <c r="BH311" s="17">
        <v>6.9444444444444447E-4</v>
      </c>
      <c r="BI311" s="17">
        <v>1.3888888888888889E-3</v>
      </c>
      <c r="BJ311" s="17">
        <v>1.3888888888888889E-3</v>
      </c>
      <c r="BK311" s="17">
        <v>1.3888888888888889E-3</v>
      </c>
      <c r="BL311" s="17">
        <v>1.3888888888888889E-3</v>
      </c>
      <c r="BM311" s="17">
        <v>1.3888888888888889E-3</v>
      </c>
      <c r="BN311" s="17">
        <v>1.3888888888888889E-3</v>
      </c>
      <c r="BO311" s="17">
        <v>1.3888888888888889E-3</v>
      </c>
      <c r="BP311" s="17">
        <f t="shared" si="58"/>
        <v>4.2691256830601092E-4</v>
      </c>
      <c r="BQ311" s="17">
        <f t="shared" si="59"/>
        <v>4.2691256830601092E-4</v>
      </c>
    </row>
    <row r="312" spans="1:69" x14ac:dyDescent="0.25">
      <c r="A312" s="1">
        <f t="shared" si="60"/>
        <v>41</v>
      </c>
      <c r="B312" s="2">
        <f t="shared" si="61"/>
        <v>10</v>
      </c>
      <c r="C312" s="2">
        <f t="shared" si="62"/>
        <v>2021</v>
      </c>
      <c r="D312" s="48">
        <v>44483</v>
      </c>
      <c r="E312" t="s">
        <v>61</v>
      </c>
      <c r="F312" t="s">
        <v>14</v>
      </c>
      <c r="G312" s="47">
        <v>0.3125</v>
      </c>
      <c r="H312">
        <v>7.5</v>
      </c>
      <c r="I312">
        <v>643</v>
      </c>
      <c r="J312">
        <v>0</v>
      </c>
      <c r="K312" s="47">
        <v>0</v>
      </c>
      <c r="L312">
        <v>0.5</v>
      </c>
      <c r="M312" s="47">
        <v>2.0833333333333332E-2</v>
      </c>
      <c r="N312">
        <v>0</v>
      </c>
      <c r="O312">
        <v>0</v>
      </c>
      <c r="P312" s="47">
        <v>0</v>
      </c>
      <c r="Q312">
        <v>61</v>
      </c>
      <c r="R312">
        <v>0</v>
      </c>
      <c r="S312">
        <v>0</v>
      </c>
      <c r="T312" s="15">
        <f t="shared" si="63"/>
        <v>0.3125</v>
      </c>
      <c r="U312" s="16">
        <f t="shared" si="64"/>
        <v>450</v>
      </c>
      <c r="V312" s="17">
        <f t="shared" si="65"/>
        <v>4.8600311041990671E-4</v>
      </c>
      <c r="W312" s="18">
        <f t="shared" si="66"/>
        <v>0.69984447900466562</v>
      </c>
      <c r="X312" s="19">
        <f t="shared" si="67"/>
        <v>0</v>
      </c>
      <c r="Y312" s="17">
        <v>3.4722222222222224E-4</v>
      </c>
      <c r="Z312" s="17">
        <v>3.4722222222222224E-4</v>
      </c>
      <c r="AA312" s="17">
        <v>1.0416666666666667E-3</v>
      </c>
      <c r="AC312" s="17">
        <v>1.3888888888888889E-3</v>
      </c>
      <c r="AD312" s="17">
        <v>4.1666666666666669E-4</v>
      </c>
      <c r="AE312" s="17">
        <v>4.1666666666666669E-4</v>
      </c>
      <c r="AF312" s="17">
        <v>2.4305555555555556E-3</v>
      </c>
      <c r="AG312" s="17">
        <v>1.6203703703703703E-3</v>
      </c>
      <c r="AH312" s="17">
        <v>1.6203703703703703E-3</v>
      </c>
      <c r="AI312" s="17">
        <v>5.5555555555555556E-4</v>
      </c>
      <c r="AJ312" s="17">
        <v>5.5555555555555556E-4</v>
      </c>
      <c r="AK312" s="17">
        <v>5.5555555555555556E-4</v>
      </c>
      <c r="AL312" s="17">
        <v>5.5555555555555556E-4</v>
      </c>
      <c r="AM312" s="17"/>
      <c r="AN312" s="17"/>
      <c r="AO312" s="17"/>
      <c r="AP312" s="17">
        <v>2.0833333333333333E-3</v>
      </c>
      <c r="AQ312" s="17"/>
      <c r="AR312" s="17">
        <v>2.0833333333333333E-3</v>
      </c>
      <c r="AS312" s="17">
        <v>3.472222222222222E-3</v>
      </c>
      <c r="AT312" s="17">
        <v>3.472222222222222E-3</v>
      </c>
      <c r="AU312" s="17">
        <v>3.472222222222222E-3</v>
      </c>
      <c r="AV312" s="17">
        <v>3.472222222222222E-3</v>
      </c>
      <c r="AW312" s="17">
        <v>3.472222222222222E-3</v>
      </c>
      <c r="AX312" s="17"/>
      <c r="AY312" s="17">
        <v>4.6296296296296293E-4</v>
      </c>
      <c r="AZ312" s="17">
        <v>3.4722222222222224E-4</v>
      </c>
      <c r="BA312" s="17"/>
      <c r="BB312" s="17"/>
      <c r="BC312" s="17"/>
      <c r="BD312" s="17">
        <v>3.4722222222222224E-4</v>
      </c>
      <c r="BE312" s="17">
        <v>6.9444444444444447E-4</v>
      </c>
      <c r="BF312" s="17">
        <v>6.9444444444444447E-4</v>
      </c>
      <c r="BG312" s="17">
        <v>6.9444444444444447E-4</v>
      </c>
      <c r="BH312" s="17">
        <v>6.9444444444444447E-4</v>
      </c>
      <c r="BI312" s="17">
        <v>1.3888888888888889E-3</v>
      </c>
      <c r="BJ312" s="17">
        <v>1.3888888888888889E-3</v>
      </c>
      <c r="BK312" s="17">
        <v>1.3888888888888889E-3</v>
      </c>
      <c r="BL312" s="17">
        <v>1.3888888888888889E-3</v>
      </c>
      <c r="BM312" s="17">
        <v>1.3888888888888889E-3</v>
      </c>
      <c r="BN312" s="17">
        <v>1.3888888888888889E-3</v>
      </c>
      <c r="BO312" s="17">
        <v>1.3888888888888889E-3</v>
      </c>
      <c r="BP312" s="17">
        <f t="shared" si="58"/>
        <v>4.8600311041990671E-4</v>
      </c>
      <c r="BQ312" s="17">
        <f t="shared" si="59"/>
        <v>4.8600311041990671E-4</v>
      </c>
    </row>
    <row r="313" spans="1:69" x14ac:dyDescent="0.25">
      <c r="A313" s="1">
        <f t="shared" si="60"/>
        <v>41</v>
      </c>
      <c r="B313" s="2">
        <f t="shared" si="61"/>
        <v>10</v>
      </c>
      <c r="C313" s="2">
        <f t="shared" si="62"/>
        <v>2021</v>
      </c>
      <c r="D313" s="48">
        <v>44483</v>
      </c>
      <c r="E313" t="s">
        <v>61</v>
      </c>
      <c r="F313" t="s">
        <v>15</v>
      </c>
      <c r="G313" s="47">
        <v>0.3125</v>
      </c>
      <c r="H313">
        <v>7.5</v>
      </c>
      <c r="I313">
        <v>433</v>
      </c>
      <c r="J313">
        <v>0</v>
      </c>
      <c r="K313" s="47">
        <v>0</v>
      </c>
      <c r="L313">
        <v>0</v>
      </c>
      <c r="M313" s="47">
        <v>0</v>
      </c>
      <c r="N313">
        <v>0</v>
      </c>
      <c r="O313">
        <v>0</v>
      </c>
      <c r="P313" s="47">
        <v>0</v>
      </c>
      <c r="Q313">
        <v>69</v>
      </c>
      <c r="R313">
        <v>0</v>
      </c>
      <c r="S313">
        <v>0</v>
      </c>
      <c r="T313" s="15">
        <f t="shared" si="63"/>
        <v>0.3125</v>
      </c>
      <c r="U313" s="16">
        <f t="shared" si="64"/>
        <v>450</v>
      </c>
      <c r="V313" s="17">
        <f t="shared" si="65"/>
        <v>7.2170900692840648E-4</v>
      </c>
      <c r="W313" s="18">
        <f t="shared" si="66"/>
        <v>1.0392609699769053</v>
      </c>
      <c r="X313" s="19">
        <f t="shared" si="67"/>
        <v>0</v>
      </c>
      <c r="Y313" s="17">
        <v>3.4722222222222224E-4</v>
      </c>
      <c r="Z313" s="17">
        <v>3.4722222222222224E-4</v>
      </c>
      <c r="AA313" s="17">
        <v>1.0416666666666667E-3</v>
      </c>
      <c r="AC313" s="17">
        <v>1.3888888888888889E-3</v>
      </c>
      <c r="AD313" s="17">
        <v>4.1666666666666669E-4</v>
      </c>
      <c r="AE313" s="17">
        <v>4.1666666666666669E-4</v>
      </c>
      <c r="AF313" s="17">
        <v>2.4305555555555556E-3</v>
      </c>
      <c r="AG313" s="17">
        <v>1.6203703703703703E-3</v>
      </c>
      <c r="AH313" s="17">
        <v>1.6203703703703703E-3</v>
      </c>
      <c r="AI313" s="17">
        <v>5.5555555555555556E-4</v>
      </c>
      <c r="AJ313" s="17">
        <v>5.5555555555555556E-4</v>
      </c>
      <c r="AK313" s="17">
        <v>5.5555555555555556E-4</v>
      </c>
      <c r="AL313" s="17">
        <v>5.5555555555555556E-4</v>
      </c>
      <c r="AM313" s="17"/>
      <c r="AN313" s="17"/>
      <c r="AO313" s="17"/>
      <c r="AP313" s="17">
        <v>2.0833333333333333E-3</v>
      </c>
      <c r="AQ313" s="17"/>
      <c r="AR313" s="17">
        <v>2.0833333333333333E-3</v>
      </c>
      <c r="AS313" s="17">
        <v>3.472222222222222E-3</v>
      </c>
      <c r="AT313" s="17">
        <v>3.472222222222222E-3</v>
      </c>
      <c r="AU313" s="17">
        <v>3.472222222222222E-3</v>
      </c>
      <c r="AV313" s="17">
        <v>3.472222222222222E-3</v>
      </c>
      <c r="AW313" s="17">
        <v>3.472222222222222E-3</v>
      </c>
      <c r="AX313" s="17"/>
      <c r="AY313" s="17">
        <v>4.6296296296296293E-4</v>
      </c>
      <c r="AZ313" s="17">
        <v>3.4722222222222224E-4</v>
      </c>
      <c r="BA313" s="17"/>
      <c r="BB313" s="17"/>
      <c r="BC313" s="17"/>
      <c r="BD313" s="17">
        <v>3.4722222222222224E-4</v>
      </c>
      <c r="BE313" s="17">
        <v>6.9444444444444447E-4</v>
      </c>
      <c r="BF313" s="17">
        <v>6.9444444444444447E-4</v>
      </c>
      <c r="BG313" s="17">
        <v>6.9444444444444447E-4</v>
      </c>
      <c r="BH313" s="17">
        <v>6.9444444444444447E-4</v>
      </c>
      <c r="BI313" s="17">
        <v>1.3888888888888889E-3</v>
      </c>
      <c r="BJ313" s="17">
        <v>1.3888888888888889E-3</v>
      </c>
      <c r="BK313" s="17">
        <v>1.3888888888888889E-3</v>
      </c>
      <c r="BL313" s="17">
        <v>1.3888888888888889E-3</v>
      </c>
      <c r="BM313" s="17">
        <v>1.3888888888888889E-3</v>
      </c>
      <c r="BN313" s="17">
        <v>1.3888888888888889E-3</v>
      </c>
      <c r="BO313" s="17">
        <v>1.3888888888888889E-3</v>
      </c>
      <c r="BP313" s="17">
        <f t="shared" si="58"/>
        <v>7.2170900692840648E-4</v>
      </c>
      <c r="BQ313" s="17">
        <f t="shared" si="59"/>
        <v>7.2170900692840648E-4</v>
      </c>
    </row>
    <row r="314" spans="1:69" x14ac:dyDescent="0.25">
      <c r="A314" s="1">
        <f t="shared" si="60"/>
        <v>41</v>
      </c>
      <c r="B314" s="2">
        <f t="shared" si="61"/>
        <v>10</v>
      </c>
      <c r="C314" s="2">
        <f t="shared" si="62"/>
        <v>2021</v>
      </c>
      <c r="D314" s="48">
        <v>44483</v>
      </c>
      <c r="E314" t="s">
        <v>78</v>
      </c>
      <c r="F314" t="s">
        <v>14</v>
      </c>
      <c r="G314" s="47">
        <v>0.3125</v>
      </c>
      <c r="H314">
        <v>7.5</v>
      </c>
      <c r="I314">
        <v>445</v>
      </c>
      <c r="J314">
        <v>0</v>
      </c>
      <c r="K314" s="47">
        <v>0</v>
      </c>
      <c r="L314">
        <v>0</v>
      </c>
      <c r="M314" s="47">
        <v>0</v>
      </c>
      <c r="N314">
        <v>0</v>
      </c>
      <c r="O314">
        <v>1.5</v>
      </c>
      <c r="P314" s="47">
        <v>6.25E-2</v>
      </c>
      <c r="Q314">
        <v>0</v>
      </c>
      <c r="R314">
        <v>0</v>
      </c>
      <c r="S314">
        <v>0</v>
      </c>
      <c r="T314" s="15">
        <f t="shared" si="63"/>
        <v>0.25</v>
      </c>
      <c r="U314" s="16">
        <f t="shared" si="64"/>
        <v>360</v>
      </c>
      <c r="V314" s="17">
        <f t="shared" si="65"/>
        <v>5.6179775280898881E-4</v>
      </c>
      <c r="W314" s="18">
        <f t="shared" si="66"/>
        <v>0.8089887640449438</v>
      </c>
      <c r="X314" s="19">
        <f t="shared" si="67"/>
        <v>0</v>
      </c>
      <c r="Y314" s="17">
        <v>3.4722222222222224E-4</v>
      </c>
      <c r="Z314" s="17">
        <v>3.4722222222222224E-4</v>
      </c>
      <c r="AA314" s="17">
        <v>1.0416666666666667E-3</v>
      </c>
      <c r="AC314" s="17">
        <v>1.3888888888888889E-3</v>
      </c>
      <c r="AD314" s="17">
        <v>4.1666666666666669E-4</v>
      </c>
      <c r="AE314" s="17">
        <v>4.1666666666666669E-4</v>
      </c>
      <c r="AF314" s="17">
        <v>2.4305555555555556E-3</v>
      </c>
      <c r="AG314" s="17">
        <v>1.6203703703703703E-3</v>
      </c>
      <c r="AH314" s="17">
        <v>1.6203703703703703E-3</v>
      </c>
      <c r="AI314" s="17">
        <v>5.5555555555555556E-4</v>
      </c>
      <c r="AJ314" s="17">
        <v>5.5555555555555556E-4</v>
      </c>
      <c r="AK314" s="17">
        <v>5.5555555555555556E-4</v>
      </c>
      <c r="AL314" s="17">
        <v>5.5555555555555556E-4</v>
      </c>
      <c r="AM314" s="17"/>
      <c r="AN314" s="17"/>
      <c r="AO314" s="17"/>
      <c r="AP314" s="17">
        <v>2.0833333333333333E-3</v>
      </c>
      <c r="AQ314" s="17"/>
      <c r="AR314" s="17">
        <v>2.0833333333333333E-3</v>
      </c>
      <c r="AS314" s="17">
        <v>3.472222222222222E-3</v>
      </c>
      <c r="AT314" s="17">
        <v>3.472222222222222E-3</v>
      </c>
      <c r="AU314" s="17">
        <v>3.472222222222222E-3</v>
      </c>
      <c r="AV314" s="17">
        <v>3.472222222222222E-3</v>
      </c>
      <c r="AW314" s="17">
        <v>3.472222222222222E-3</v>
      </c>
      <c r="AX314" s="17"/>
      <c r="AY314" s="17">
        <v>4.6296296296296293E-4</v>
      </c>
      <c r="AZ314" s="17">
        <v>3.4722222222222224E-4</v>
      </c>
      <c r="BA314" s="17"/>
      <c r="BB314" s="17"/>
      <c r="BC314" s="17"/>
      <c r="BD314" s="17">
        <v>3.4722222222222224E-4</v>
      </c>
      <c r="BE314" s="17">
        <v>6.9444444444444447E-4</v>
      </c>
      <c r="BF314" s="17">
        <v>6.9444444444444447E-4</v>
      </c>
      <c r="BG314" s="17">
        <v>6.9444444444444447E-4</v>
      </c>
      <c r="BH314" s="17">
        <v>6.9444444444444447E-4</v>
      </c>
      <c r="BI314" s="17">
        <v>1.3888888888888889E-3</v>
      </c>
      <c r="BJ314" s="17">
        <v>1.3888888888888889E-3</v>
      </c>
      <c r="BK314" s="17">
        <v>1.3888888888888889E-3</v>
      </c>
      <c r="BL314" s="17">
        <v>1.3888888888888889E-3</v>
      </c>
      <c r="BM314" s="17">
        <v>1.3888888888888889E-3</v>
      </c>
      <c r="BN314" s="17">
        <v>1.3888888888888889E-3</v>
      </c>
      <c r="BO314" s="17">
        <v>1.3888888888888889E-3</v>
      </c>
      <c r="BP314" s="17">
        <f t="shared" si="58"/>
        <v>5.6179775280898881E-4</v>
      </c>
      <c r="BQ314" s="17">
        <f t="shared" si="59"/>
        <v>5.6179775280898881E-4</v>
      </c>
    </row>
    <row r="315" spans="1:69" x14ac:dyDescent="0.25">
      <c r="A315" s="1">
        <f t="shared" si="60"/>
        <v>41</v>
      </c>
      <c r="B315" s="2">
        <f t="shared" si="61"/>
        <v>10</v>
      </c>
      <c r="C315" s="2">
        <f t="shared" si="62"/>
        <v>2021</v>
      </c>
      <c r="D315" s="48">
        <v>44483</v>
      </c>
      <c r="E315" t="s">
        <v>78</v>
      </c>
      <c r="F315" t="s">
        <v>36</v>
      </c>
      <c r="G315" s="47">
        <v>0.3125</v>
      </c>
      <c r="H315">
        <v>7.5</v>
      </c>
      <c r="I315">
        <v>462</v>
      </c>
      <c r="J315">
        <v>0</v>
      </c>
      <c r="K315" s="47">
        <v>0</v>
      </c>
      <c r="L315">
        <v>0</v>
      </c>
      <c r="M315" s="47">
        <v>0</v>
      </c>
      <c r="N315">
        <v>0</v>
      </c>
      <c r="O315">
        <v>0</v>
      </c>
      <c r="P315" s="47">
        <v>0</v>
      </c>
      <c r="Q315">
        <v>0</v>
      </c>
      <c r="R315">
        <v>0</v>
      </c>
      <c r="S315">
        <v>0</v>
      </c>
      <c r="T315" s="15">
        <f t="shared" si="63"/>
        <v>0.3125</v>
      </c>
      <c r="U315" s="16">
        <f t="shared" si="64"/>
        <v>450</v>
      </c>
      <c r="V315" s="17">
        <f t="shared" si="65"/>
        <v>6.7640692640692638E-4</v>
      </c>
      <c r="W315" s="18">
        <f t="shared" si="66"/>
        <v>0.97402597402597402</v>
      </c>
      <c r="X315" s="19">
        <f t="shared" si="67"/>
        <v>0</v>
      </c>
      <c r="Y315" s="17">
        <v>3.4722222222222224E-4</v>
      </c>
      <c r="Z315" s="17">
        <v>3.4722222222222224E-4</v>
      </c>
      <c r="AA315" s="17">
        <v>1.0416666666666667E-3</v>
      </c>
      <c r="AC315" s="17">
        <v>1.3888888888888889E-3</v>
      </c>
      <c r="AD315" s="17">
        <v>4.1666666666666669E-4</v>
      </c>
      <c r="AE315" s="17">
        <v>4.1666666666666669E-4</v>
      </c>
      <c r="AF315" s="17">
        <v>2.4305555555555556E-3</v>
      </c>
      <c r="AG315" s="17">
        <v>1.6203703703703703E-3</v>
      </c>
      <c r="AH315" s="17">
        <v>1.6203703703703703E-3</v>
      </c>
      <c r="AI315" s="17">
        <v>5.5555555555555556E-4</v>
      </c>
      <c r="AJ315" s="17">
        <v>5.5555555555555556E-4</v>
      </c>
      <c r="AK315" s="17">
        <v>5.5555555555555556E-4</v>
      </c>
      <c r="AL315" s="17">
        <v>5.5555555555555556E-4</v>
      </c>
      <c r="AM315" s="17"/>
      <c r="AN315" s="17"/>
      <c r="AO315" s="17"/>
      <c r="AP315" s="17">
        <v>2.0833333333333333E-3</v>
      </c>
      <c r="AQ315" s="17"/>
      <c r="AR315" s="17">
        <v>2.0833333333333333E-3</v>
      </c>
      <c r="AS315" s="17">
        <v>3.472222222222222E-3</v>
      </c>
      <c r="AT315" s="17">
        <v>3.472222222222222E-3</v>
      </c>
      <c r="AU315" s="17">
        <v>3.472222222222222E-3</v>
      </c>
      <c r="AV315" s="17">
        <v>3.472222222222222E-3</v>
      </c>
      <c r="AW315" s="17">
        <v>3.472222222222222E-3</v>
      </c>
      <c r="AX315" s="17"/>
      <c r="AY315" s="17">
        <v>4.6296296296296293E-4</v>
      </c>
      <c r="AZ315" s="17">
        <v>3.4722222222222224E-4</v>
      </c>
      <c r="BA315" s="17"/>
      <c r="BB315" s="17"/>
      <c r="BC315" s="17"/>
      <c r="BD315" s="17">
        <v>3.4722222222222224E-4</v>
      </c>
      <c r="BE315" s="17">
        <v>6.9444444444444447E-4</v>
      </c>
      <c r="BF315" s="17">
        <v>6.9444444444444447E-4</v>
      </c>
      <c r="BG315" s="17">
        <v>6.9444444444444447E-4</v>
      </c>
      <c r="BH315" s="17">
        <v>6.9444444444444447E-4</v>
      </c>
      <c r="BI315" s="17">
        <v>1.3888888888888889E-3</v>
      </c>
      <c r="BJ315" s="17">
        <v>1.3888888888888889E-3</v>
      </c>
      <c r="BK315" s="17">
        <v>1.3888888888888889E-3</v>
      </c>
      <c r="BL315" s="17">
        <v>1.3888888888888889E-3</v>
      </c>
      <c r="BM315" s="17">
        <v>1.3888888888888889E-3</v>
      </c>
      <c r="BN315" s="17">
        <v>1.3888888888888889E-3</v>
      </c>
      <c r="BO315" s="17">
        <v>1.3888888888888889E-3</v>
      </c>
      <c r="BP315" s="17">
        <f t="shared" si="58"/>
        <v>6.7640692640692638E-4</v>
      </c>
      <c r="BQ315" s="17">
        <f t="shared" si="59"/>
        <v>6.7640692640692638E-4</v>
      </c>
    </row>
    <row r="316" spans="1:69" x14ac:dyDescent="0.25">
      <c r="A316" s="1">
        <f t="shared" si="60"/>
        <v>41</v>
      </c>
      <c r="B316" s="2">
        <f t="shared" si="61"/>
        <v>10</v>
      </c>
      <c r="C316" s="2">
        <f t="shared" si="62"/>
        <v>2021</v>
      </c>
      <c r="D316" s="48">
        <v>44483</v>
      </c>
      <c r="E316" t="s">
        <v>78</v>
      </c>
      <c r="F316" t="s">
        <v>15</v>
      </c>
      <c r="G316" s="47">
        <v>0.3125</v>
      </c>
      <c r="H316">
        <v>7.5</v>
      </c>
      <c r="I316">
        <v>404</v>
      </c>
      <c r="J316">
        <v>0</v>
      </c>
      <c r="K316" s="47">
        <v>0</v>
      </c>
      <c r="L316">
        <v>1.25</v>
      </c>
      <c r="M316" s="47">
        <v>5.2083333333333336E-2</v>
      </c>
      <c r="N316">
        <v>0</v>
      </c>
      <c r="O316">
        <v>1</v>
      </c>
      <c r="P316" s="47">
        <v>4.1666666666666664E-2</v>
      </c>
      <c r="Q316">
        <v>0</v>
      </c>
      <c r="R316">
        <v>0</v>
      </c>
      <c r="S316">
        <v>0</v>
      </c>
      <c r="T316" s="15">
        <f t="shared" si="63"/>
        <v>0.27083333333333331</v>
      </c>
      <c r="U316" s="16">
        <f t="shared" si="64"/>
        <v>389.99999999999994</v>
      </c>
      <c r="V316" s="17">
        <f t="shared" si="65"/>
        <v>6.7037953795379536E-4</v>
      </c>
      <c r="W316" s="18">
        <f t="shared" si="66"/>
        <v>0.9653465346534652</v>
      </c>
      <c r="X316" s="19">
        <f t="shared" si="67"/>
        <v>0</v>
      </c>
      <c r="Y316" s="17">
        <v>3.4722222222222224E-4</v>
      </c>
      <c r="Z316" s="17">
        <v>3.4722222222222224E-4</v>
      </c>
      <c r="AA316" s="17">
        <v>1.0416666666666667E-3</v>
      </c>
      <c r="AC316" s="17">
        <v>1.3888888888888889E-3</v>
      </c>
      <c r="AD316" s="17">
        <v>4.1666666666666669E-4</v>
      </c>
      <c r="AE316" s="17">
        <v>4.1666666666666669E-4</v>
      </c>
      <c r="AF316" s="17">
        <v>2.4305555555555556E-3</v>
      </c>
      <c r="AG316" s="17">
        <v>1.6203703703703703E-3</v>
      </c>
      <c r="AH316" s="17">
        <v>1.6203703703703703E-3</v>
      </c>
      <c r="AI316" s="17">
        <v>5.5555555555555556E-4</v>
      </c>
      <c r="AJ316" s="17">
        <v>5.5555555555555556E-4</v>
      </c>
      <c r="AK316" s="17">
        <v>5.5555555555555556E-4</v>
      </c>
      <c r="AL316" s="17">
        <v>5.5555555555555556E-4</v>
      </c>
      <c r="AM316" s="17"/>
      <c r="AN316" s="17"/>
      <c r="AO316" s="17"/>
      <c r="AP316" s="17">
        <v>2.0833333333333333E-3</v>
      </c>
      <c r="AQ316" s="17"/>
      <c r="AR316" s="17">
        <v>2.0833333333333333E-3</v>
      </c>
      <c r="AS316" s="17">
        <v>3.472222222222222E-3</v>
      </c>
      <c r="AT316" s="17">
        <v>3.472222222222222E-3</v>
      </c>
      <c r="AU316" s="17">
        <v>3.472222222222222E-3</v>
      </c>
      <c r="AV316" s="17">
        <v>3.472222222222222E-3</v>
      </c>
      <c r="AW316" s="17">
        <v>3.472222222222222E-3</v>
      </c>
      <c r="AX316" s="17"/>
      <c r="AY316" s="17">
        <v>4.6296296296296293E-4</v>
      </c>
      <c r="AZ316" s="17">
        <v>3.4722222222222224E-4</v>
      </c>
      <c r="BA316" s="17"/>
      <c r="BB316" s="17"/>
      <c r="BC316" s="17"/>
      <c r="BD316" s="17">
        <v>3.4722222222222224E-4</v>
      </c>
      <c r="BE316" s="17">
        <v>6.9444444444444447E-4</v>
      </c>
      <c r="BF316" s="17">
        <v>6.9444444444444447E-4</v>
      </c>
      <c r="BG316" s="17">
        <v>6.9444444444444447E-4</v>
      </c>
      <c r="BH316" s="17">
        <v>6.9444444444444447E-4</v>
      </c>
      <c r="BI316" s="17">
        <v>1.3888888888888889E-3</v>
      </c>
      <c r="BJ316" s="17">
        <v>1.3888888888888889E-3</v>
      </c>
      <c r="BK316" s="17">
        <v>1.3888888888888889E-3</v>
      </c>
      <c r="BL316" s="17">
        <v>1.3888888888888889E-3</v>
      </c>
      <c r="BM316" s="17">
        <v>1.3888888888888889E-3</v>
      </c>
      <c r="BN316" s="17">
        <v>1.3888888888888889E-3</v>
      </c>
      <c r="BO316" s="17">
        <v>1.3888888888888889E-3</v>
      </c>
      <c r="BP316" s="17">
        <f t="shared" si="58"/>
        <v>6.7037953795379536E-4</v>
      </c>
      <c r="BQ316" s="17">
        <f t="shared" si="59"/>
        <v>6.7037953795379536E-4</v>
      </c>
    </row>
    <row r="317" spans="1:69" x14ac:dyDescent="0.25">
      <c r="A317" s="1">
        <f t="shared" si="60"/>
        <v>41</v>
      </c>
      <c r="B317" s="2">
        <f t="shared" si="61"/>
        <v>10</v>
      </c>
      <c r="C317" s="2">
        <f t="shared" si="62"/>
        <v>2021</v>
      </c>
      <c r="D317" s="48">
        <v>44483</v>
      </c>
      <c r="E317" t="s">
        <v>174</v>
      </c>
      <c r="F317" t="s">
        <v>12</v>
      </c>
      <c r="G317" s="47">
        <v>0.33333333333333331</v>
      </c>
      <c r="H317">
        <v>8</v>
      </c>
      <c r="I317">
        <v>252</v>
      </c>
      <c r="J317">
        <v>0</v>
      </c>
      <c r="K317" s="47">
        <v>0</v>
      </c>
      <c r="L317">
        <v>0</v>
      </c>
      <c r="M317" s="47">
        <v>0</v>
      </c>
      <c r="N317">
        <v>0</v>
      </c>
      <c r="O317">
        <v>0</v>
      </c>
      <c r="P317" s="47">
        <v>0</v>
      </c>
      <c r="Q317">
        <v>0</v>
      </c>
      <c r="R317">
        <v>0</v>
      </c>
      <c r="S317">
        <v>0</v>
      </c>
      <c r="T317" s="15">
        <f t="shared" si="63"/>
        <v>0.33333333333333331</v>
      </c>
      <c r="U317" s="16">
        <f t="shared" si="64"/>
        <v>479.99999999999994</v>
      </c>
      <c r="V317" s="17">
        <f t="shared" si="65"/>
        <v>1.3227513227513227E-3</v>
      </c>
      <c r="W317" s="18">
        <f t="shared" si="66"/>
        <v>1.9047619047619044</v>
      </c>
      <c r="X317" s="19">
        <f t="shared" si="67"/>
        <v>0</v>
      </c>
      <c r="Y317" s="17">
        <v>3.4722222222222224E-4</v>
      </c>
      <c r="Z317" s="17">
        <v>3.4722222222222224E-4</v>
      </c>
      <c r="AA317" s="17">
        <v>1.0416666666666667E-3</v>
      </c>
      <c r="AC317" s="17">
        <v>1.3888888888888889E-3</v>
      </c>
      <c r="AD317" s="17">
        <v>4.1666666666666669E-4</v>
      </c>
      <c r="AE317" s="17">
        <v>4.1666666666666669E-4</v>
      </c>
      <c r="AF317" s="17">
        <v>2.4305555555555556E-3</v>
      </c>
      <c r="AG317" s="17">
        <v>1.6203703703703703E-3</v>
      </c>
      <c r="AH317" s="17">
        <v>1.6203703703703703E-3</v>
      </c>
      <c r="AI317" s="17">
        <v>5.5555555555555556E-4</v>
      </c>
      <c r="AJ317" s="17">
        <v>5.5555555555555556E-4</v>
      </c>
      <c r="AK317" s="17">
        <v>5.5555555555555556E-4</v>
      </c>
      <c r="AL317" s="17">
        <v>5.5555555555555556E-4</v>
      </c>
      <c r="AM317" s="17"/>
      <c r="AN317" s="17"/>
      <c r="AO317" s="17"/>
      <c r="AP317" s="17">
        <v>2.0833333333333333E-3</v>
      </c>
      <c r="AQ317" s="17"/>
      <c r="AR317" s="17">
        <v>2.0833333333333333E-3</v>
      </c>
      <c r="AS317" s="17">
        <v>3.472222222222222E-3</v>
      </c>
      <c r="AT317" s="17">
        <v>3.472222222222222E-3</v>
      </c>
      <c r="AU317" s="17">
        <v>3.472222222222222E-3</v>
      </c>
      <c r="AV317" s="17">
        <v>3.472222222222222E-3</v>
      </c>
      <c r="AW317" s="17">
        <v>3.472222222222222E-3</v>
      </c>
      <c r="AX317" s="17"/>
      <c r="AY317" s="17">
        <v>4.6296296296296293E-4</v>
      </c>
      <c r="AZ317" s="17">
        <v>3.4722222222222224E-4</v>
      </c>
      <c r="BA317" s="17"/>
      <c r="BB317" s="17"/>
      <c r="BC317" s="17"/>
      <c r="BD317" s="17">
        <v>3.4722222222222224E-4</v>
      </c>
      <c r="BE317" s="17">
        <v>6.9444444444444447E-4</v>
      </c>
      <c r="BF317" s="17">
        <v>6.9444444444444447E-4</v>
      </c>
      <c r="BG317" s="17">
        <v>6.9444444444444447E-4</v>
      </c>
      <c r="BH317" s="17">
        <v>6.9444444444444447E-4</v>
      </c>
      <c r="BI317" s="17">
        <v>1.3888888888888889E-3</v>
      </c>
      <c r="BJ317" s="17">
        <v>1.3888888888888889E-3</v>
      </c>
      <c r="BK317" s="17">
        <v>1.3888888888888889E-3</v>
      </c>
      <c r="BL317" s="17">
        <v>1.3888888888888889E-3</v>
      </c>
      <c r="BM317" s="17">
        <v>1.3888888888888889E-3</v>
      </c>
      <c r="BN317" s="17">
        <v>1.3888888888888889E-3</v>
      </c>
      <c r="BO317" s="17">
        <v>1.3888888888888889E-3</v>
      </c>
      <c r="BP317" s="17">
        <f t="shared" si="58"/>
        <v>1.3227513227513227E-3</v>
      </c>
      <c r="BQ317" s="17">
        <f t="shared" si="59"/>
        <v>1.3227513227513227E-3</v>
      </c>
    </row>
    <row r="318" spans="1:69" x14ac:dyDescent="0.25">
      <c r="A318" s="1">
        <f t="shared" si="60"/>
        <v>41</v>
      </c>
      <c r="B318" s="2">
        <f t="shared" si="61"/>
        <v>10</v>
      </c>
      <c r="C318" s="2">
        <f t="shared" si="62"/>
        <v>2021</v>
      </c>
      <c r="D318" s="48">
        <v>44483</v>
      </c>
      <c r="E318" t="s">
        <v>157</v>
      </c>
      <c r="F318" t="s">
        <v>12</v>
      </c>
      <c r="G318" s="47">
        <v>0.33333333333333331</v>
      </c>
      <c r="H318">
        <v>8</v>
      </c>
      <c r="I318">
        <v>440</v>
      </c>
      <c r="J318">
        <v>0</v>
      </c>
      <c r="K318" s="47">
        <v>0</v>
      </c>
      <c r="L318">
        <v>0.5</v>
      </c>
      <c r="M318" s="47">
        <v>2.0833333333333332E-2</v>
      </c>
      <c r="N318">
        <v>2</v>
      </c>
      <c r="O318">
        <v>0.75</v>
      </c>
      <c r="P318" s="47">
        <v>3.125E-2</v>
      </c>
      <c r="Q318">
        <v>51</v>
      </c>
      <c r="R318">
        <v>0</v>
      </c>
      <c r="S318">
        <v>0</v>
      </c>
      <c r="T318" s="15">
        <f t="shared" si="63"/>
        <v>0.30208333333333331</v>
      </c>
      <c r="U318" s="16">
        <f t="shared" si="64"/>
        <v>434.99999999999994</v>
      </c>
      <c r="V318" s="17">
        <f t="shared" si="65"/>
        <v>6.8655303030303028E-4</v>
      </c>
      <c r="W318" s="18">
        <f t="shared" si="66"/>
        <v>0.98863636363636354</v>
      </c>
      <c r="X318" s="19">
        <f t="shared" si="67"/>
        <v>0.45454545454545453</v>
      </c>
      <c r="Y318" s="17">
        <v>3.4722222222222224E-4</v>
      </c>
      <c r="Z318" s="17">
        <v>3.4722222222222224E-4</v>
      </c>
      <c r="AA318" s="17">
        <v>1.0416666666666667E-3</v>
      </c>
      <c r="AC318" s="17">
        <v>1.3888888888888889E-3</v>
      </c>
      <c r="AD318" s="17">
        <v>4.1666666666666669E-4</v>
      </c>
      <c r="AE318" s="17">
        <v>4.1666666666666669E-4</v>
      </c>
      <c r="AF318" s="17">
        <v>2.4305555555555556E-3</v>
      </c>
      <c r="AG318" s="17">
        <v>1.6203703703703703E-3</v>
      </c>
      <c r="AH318" s="17">
        <v>1.6203703703703703E-3</v>
      </c>
      <c r="AI318" s="17">
        <v>5.5555555555555556E-4</v>
      </c>
      <c r="AJ318" s="17">
        <v>5.5555555555555556E-4</v>
      </c>
      <c r="AK318" s="17">
        <v>5.5555555555555556E-4</v>
      </c>
      <c r="AL318" s="17">
        <v>5.5555555555555556E-4</v>
      </c>
      <c r="AM318" s="17"/>
      <c r="AN318" s="17"/>
      <c r="AO318" s="17"/>
      <c r="AP318" s="17">
        <v>2.0833333333333333E-3</v>
      </c>
      <c r="AQ318" s="17"/>
      <c r="AR318" s="17">
        <v>2.0833333333333333E-3</v>
      </c>
      <c r="AS318" s="17">
        <v>3.472222222222222E-3</v>
      </c>
      <c r="AT318" s="17">
        <v>3.472222222222222E-3</v>
      </c>
      <c r="AU318" s="17">
        <v>3.472222222222222E-3</v>
      </c>
      <c r="AV318" s="17">
        <v>3.472222222222222E-3</v>
      </c>
      <c r="AW318" s="17">
        <v>3.472222222222222E-3</v>
      </c>
      <c r="AX318" s="17"/>
      <c r="AY318" s="17">
        <v>4.6296296296296293E-4</v>
      </c>
      <c r="AZ318" s="17">
        <v>3.4722222222222224E-4</v>
      </c>
      <c r="BA318" s="17"/>
      <c r="BB318" s="17"/>
      <c r="BC318" s="17"/>
      <c r="BD318" s="17">
        <v>3.4722222222222224E-4</v>
      </c>
      <c r="BE318" s="17">
        <v>6.9444444444444447E-4</v>
      </c>
      <c r="BF318" s="17">
        <v>6.9444444444444447E-4</v>
      </c>
      <c r="BG318" s="17">
        <v>6.9444444444444447E-4</v>
      </c>
      <c r="BH318" s="17">
        <v>6.9444444444444447E-4</v>
      </c>
      <c r="BI318" s="17">
        <v>1.3888888888888889E-3</v>
      </c>
      <c r="BJ318" s="17">
        <v>1.3888888888888889E-3</v>
      </c>
      <c r="BK318" s="17">
        <v>1.3888888888888889E-3</v>
      </c>
      <c r="BL318" s="17">
        <v>1.3888888888888889E-3</v>
      </c>
      <c r="BM318" s="17">
        <v>1.3888888888888889E-3</v>
      </c>
      <c r="BN318" s="17">
        <v>1.3888888888888889E-3</v>
      </c>
      <c r="BO318" s="17">
        <v>1.3888888888888889E-3</v>
      </c>
      <c r="BP318" s="17">
        <f t="shared" si="58"/>
        <v>6.8655303030303028E-4</v>
      </c>
      <c r="BQ318" s="17">
        <f t="shared" si="59"/>
        <v>6.8655303030303028E-4</v>
      </c>
    </row>
    <row r="319" spans="1:69" x14ac:dyDescent="0.25">
      <c r="A319" s="1">
        <f t="shared" si="60"/>
        <v>41</v>
      </c>
      <c r="B319" s="2">
        <f t="shared" si="61"/>
        <v>10</v>
      </c>
      <c r="C319" s="2">
        <f t="shared" si="62"/>
        <v>2021</v>
      </c>
      <c r="D319" s="48">
        <v>44483</v>
      </c>
      <c r="E319" t="s">
        <v>157</v>
      </c>
      <c r="F319" t="s">
        <v>10</v>
      </c>
      <c r="G319" s="47">
        <v>0.33333333333333331</v>
      </c>
      <c r="H319">
        <v>8</v>
      </c>
      <c r="I319">
        <v>270</v>
      </c>
      <c r="J319">
        <v>0</v>
      </c>
      <c r="K319" s="47">
        <v>0</v>
      </c>
      <c r="L319">
        <v>0.5</v>
      </c>
      <c r="M319" s="47">
        <v>2.0833333333333332E-2</v>
      </c>
      <c r="N319">
        <v>0</v>
      </c>
      <c r="O319">
        <v>0</v>
      </c>
      <c r="P319" s="47">
        <v>0</v>
      </c>
      <c r="Q319">
        <v>0</v>
      </c>
      <c r="R319">
        <v>0</v>
      </c>
      <c r="S319">
        <v>0</v>
      </c>
      <c r="T319" s="15">
        <f t="shared" si="63"/>
        <v>0.33333333333333331</v>
      </c>
      <c r="U319" s="16">
        <f t="shared" si="64"/>
        <v>479.99999999999994</v>
      </c>
      <c r="V319" s="17">
        <f t="shared" si="65"/>
        <v>1.2345679012345679E-3</v>
      </c>
      <c r="W319" s="18">
        <f t="shared" si="66"/>
        <v>1.7777777777777775</v>
      </c>
      <c r="X319" s="19">
        <f t="shared" si="67"/>
        <v>0</v>
      </c>
      <c r="Y319" s="17">
        <v>3.4722222222222224E-4</v>
      </c>
      <c r="Z319" s="17">
        <v>3.4722222222222224E-4</v>
      </c>
      <c r="AA319" s="17">
        <v>1.0416666666666667E-3</v>
      </c>
      <c r="AC319" s="17">
        <v>1.3888888888888889E-3</v>
      </c>
      <c r="AD319" s="17">
        <v>4.1666666666666669E-4</v>
      </c>
      <c r="AE319" s="17">
        <v>4.1666666666666669E-4</v>
      </c>
      <c r="AF319" s="17">
        <v>2.4305555555555556E-3</v>
      </c>
      <c r="AG319" s="17">
        <v>1.6203703703703703E-3</v>
      </c>
      <c r="AH319" s="17">
        <v>1.6203703703703703E-3</v>
      </c>
      <c r="AI319" s="17">
        <v>5.5555555555555556E-4</v>
      </c>
      <c r="AJ319" s="17">
        <v>5.5555555555555556E-4</v>
      </c>
      <c r="AK319" s="17">
        <v>5.5555555555555556E-4</v>
      </c>
      <c r="AL319" s="17">
        <v>5.5555555555555556E-4</v>
      </c>
      <c r="AM319" s="17"/>
      <c r="AN319" s="17"/>
      <c r="AO319" s="17"/>
      <c r="AP319" s="17">
        <v>2.0833333333333333E-3</v>
      </c>
      <c r="AQ319" s="17"/>
      <c r="AR319" s="17">
        <v>2.0833333333333333E-3</v>
      </c>
      <c r="AS319" s="17">
        <v>3.472222222222222E-3</v>
      </c>
      <c r="AT319" s="17">
        <v>3.472222222222222E-3</v>
      </c>
      <c r="AU319" s="17">
        <v>3.472222222222222E-3</v>
      </c>
      <c r="AV319" s="17">
        <v>3.472222222222222E-3</v>
      </c>
      <c r="AW319" s="17">
        <v>3.472222222222222E-3</v>
      </c>
      <c r="AX319" s="17"/>
      <c r="AY319" s="17">
        <v>4.6296296296296293E-4</v>
      </c>
      <c r="AZ319" s="17">
        <v>3.4722222222222224E-4</v>
      </c>
      <c r="BA319" s="17"/>
      <c r="BB319" s="17"/>
      <c r="BC319" s="17"/>
      <c r="BD319" s="17">
        <v>3.4722222222222224E-4</v>
      </c>
      <c r="BE319" s="17">
        <v>6.9444444444444447E-4</v>
      </c>
      <c r="BF319" s="17">
        <v>6.9444444444444447E-4</v>
      </c>
      <c r="BG319" s="17">
        <v>6.9444444444444447E-4</v>
      </c>
      <c r="BH319" s="17">
        <v>6.9444444444444447E-4</v>
      </c>
      <c r="BI319" s="17">
        <v>1.3888888888888889E-3</v>
      </c>
      <c r="BJ319" s="17">
        <v>1.3888888888888889E-3</v>
      </c>
      <c r="BK319" s="17">
        <v>1.3888888888888889E-3</v>
      </c>
      <c r="BL319" s="17">
        <v>1.3888888888888889E-3</v>
      </c>
      <c r="BM319" s="17">
        <v>1.3888888888888889E-3</v>
      </c>
      <c r="BN319" s="17">
        <v>1.3888888888888889E-3</v>
      </c>
      <c r="BO319" s="17">
        <v>1.3888888888888889E-3</v>
      </c>
      <c r="BP319" s="17">
        <f t="shared" si="58"/>
        <v>1.2345679012345679E-3</v>
      </c>
      <c r="BQ319" s="17">
        <f t="shared" si="59"/>
        <v>1.2345679012345679E-3</v>
      </c>
    </row>
    <row r="320" spans="1:69" x14ac:dyDescent="0.25">
      <c r="A320" s="1">
        <f t="shared" si="60"/>
        <v>41</v>
      </c>
      <c r="B320" s="2">
        <f t="shared" si="61"/>
        <v>10</v>
      </c>
      <c r="C320" s="2">
        <f t="shared" si="62"/>
        <v>2021</v>
      </c>
      <c r="D320" s="48">
        <v>44483</v>
      </c>
      <c r="E320" t="s">
        <v>66</v>
      </c>
      <c r="F320" t="s">
        <v>15</v>
      </c>
      <c r="G320" s="47">
        <v>0.3125</v>
      </c>
      <c r="H320">
        <v>7.5</v>
      </c>
      <c r="I320">
        <v>539</v>
      </c>
      <c r="J320">
        <v>0</v>
      </c>
      <c r="K320" s="47">
        <v>0</v>
      </c>
      <c r="L320">
        <v>0</v>
      </c>
      <c r="M320" s="47">
        <v>0</v>
      </c>
      <c r="N320">
        <v>0</v>
      </c>
      <c r="O320">
        <v>0</v>
      </c>
      <c r="P320" s="47">
        <v>0</v>
      </c>
      <c r="Q320">
        <v>80</v>
      </c>
      <c r="R320">
        <v>0</v>
      </c>
      <c r="S320">
        <v>0</v>
      </c>
      <c r="T320" s="15">
        <f t="shared" si="63"/>
        <v>0.3125</v>
      </c>
      <c r="U320" s="16">
        <f t="shared" si="64"/>
        <v>450</v>
      </c>
      <c r="V320" s="17">
        <f t="shared" si="65"/>
        <v>5.7977736549165123E-4</v>
      </c>
      <c r="W320" s="18">
        <f t="shared" si="66"/>
        <v>0.83487940630797774</v>
      </c>
      <c r="X320" s="19">
        <f t="shared" si="67"/>
        <v>0</v>
      </c>
      <c r="Y320" s="17">
        <v>3.4722222222222224E-4</v>
      </c>
      <c r="Z320" s="17">
        <v>3.4722222222222224E-4</v>
      </c>
      <c r="AA320" s="17">
        <v>1.0416666666666667E-3</v>
      </c>
      <c r="AC320" s="17">
        <v>1.3888888888888889E-3</v>
      </c>
      <c r="AD320" s="17">
        <v>4.1666666666666669E-4</v>
      </c>
      <c r="AE320" s="17">
        <v>4.1666666666666669E-4</v>
      </c>
      <c r="AF320" s="17">
        <v>2.4305555555555556E-3</v>
      </c>
      <c r="AG320" s="17">
        <v>1.6203703703703703E-3</v>
      </c>
      <c r="AH320" s="17">
        <v>1.6203703703703703E-3</v>
      </c>
      <c r="AI320" s="17">
        <v>5.5555555555555556E-4</v>
      </c>
      <c r="AJ320" s="17">
        <v>5.5555555555555556E-4</v>
      </c>
      <c r="AK320" s="17">
        <v>5.5555555555555556E-4</v>
      </c>
      <c r="AL320" s="17">
        <v>5.5555555555555556E-4</v>
      </c>
      <c r="AM320" s="17"/>
      <c r="AN320" s="17"/>
      <c r="AO320" s="17"/>
      <c r="AP320" s="17">
        <v>2.0833333333333333E-3</v>
      </c>
      <c r="AQ320" s="17"/>
      <c r="AR320" s="17">
        <v>2.0833333333333333E-3</v>
      </c>
      <c r="AS320" s="17">
        <v>3.472222222222222E-3</v>
      </c>
      <c r="AT320" s="17">
        <v>3.472222222222222E-3</v>
      </c>
      <c r="AU320" s="17">
        <v>3.472222222222222E-3</v>
      </c>
      <c r="AV320" s="17">
        <v>3.472222222222222E-3</v>
      </c>
      <c r="AW320" s="17">
        <v>3.472222222222222E-3</v>
      </c>
      <c r="AX320" s="17"/>
      <c r="AY320" s="17">
        <v>4.6296296296296293E-4</v>
      </c>
      <c r="AZ320" s="17">
        <v>3.4722222222222224E-4</v>
      </c>
      <c r="BA320" s="17"/>
      <c r="BB320" s="17"/>
      <c r="BC320" s="17"/>
      <c r="BD320" s="17">
        <v>3.4722222222222224E-4</v>
      </c>
      <c r="BE320" s="17">
        <v>6.9444444444444447E-4</v>
      </c>
      <c r="BF320" s="17">
        <v>6.9444444444444447E-4</v>
      </c>
      <c r="BG320" s="17">
        <v>6.9444444444444447E-4</v>
      </c>
      <c r="BH320" s="17">
        <v>6.9444444444444447E-4</v>
      </c>
      <c r="BI320" s="17">
        <v>1.3888888888888889E-3</v>
      </c>
      <c r="BJ320" s="17">
        <v>1.3888888888888889E-3</v>
      </c>
      <c r="BK320" s="17">
        <v>1.3888888888888889E-3</v>
      </c>
      <c r="BL320" s="17">
        <v>1.3888888888888889E-3</v>
      </c>
      <c r="BM320" s="17">
        <v>1.3888888888888889E-3</v>
      </c>
      <c r="BN320" s="17">
        <v>1.3888888888888889E-3</v>
      </c>
      <c r="BO320" s="17">
        <v>1.3888888888888889E-3</v>
      </c>
      <c r="BP320" s="17">
        <f t="shared" si="58"/>
        <v>5.7977736549165123E-4</v>
      </c>
      <c r="BQ320" s="17">
        <f t="shared" si="59"/>
        <v>5.7977736549165123E-4</v>
      </c>
    </row>
    <row r="321" spans="1:69" x14ac:dyDescent="0.25">
      <c r="A321" s="1">
        <f t="shared" si="60"/>
        <v>41</v>
      </c>
      <c r="B321" s="2">
        <f t="shared" si="61"/>
        <v>10</v>
      </c>
      <c r="C321" s="2">
        <f t="shared" si="62"/>
        <v>2021</v>
      </c>
      <c r="D321" s="48">
        <v>44483</v>
      </c>
      <c r="E321" t="s">
        <v>66</v>
      </c>
      <c r="F321" t="s">
        <v>14</v>
      </c>
      <c r="G321" s="47">
        <v>0.3125</v>
      </c>
      <c r="H321">
        <v>7.5</v>
      </c>
      <c r="I321">
        <v>505</v>
      </c>
      <c r="J321">
        <v>0</v>
      </c>
      <c r="K321" s="47">
        <v>0</v>
      </c>
      <c r="L321">
        <v>0.5</v>
      </c>
      <c r="M321" s="47">
        <v>2.0833333333333332E-2</v>
      </c>
      <c r="N321">
        <v>0</v>
      </c>
      <c r="O321">
        <v>0</v>
      </c>
      <c r="P321" s="47">
        <v>0</v>
      </c>
      <c r="Q321">
        <v>68</v>
      </c>
      <c r="R321">
        <v>0</v>
      </c>
      <c r="S321">
        <v>0</v>
      </c>
      <c r="T321" s="15">
        <f t="shared" si="63"/>
        <v>0.3125</v>
      </c>
      <c r="U321" s="16">
        <f t="shared" si="64"/>
        <v>450</v>
      </c>
      <c r="V321" s="17">
        <f t="shared" si="65"/>
        <v>6.1881188118811882E-4</v>
      </c>
      <c r="W321" s="18">
        <f t="shared" si="66"/>
        <v>0.8910891089108911</v>
      </c>
      <c r="X321" s="19">
        <f t="shared" si="67"/>
        <v>0</v>
      </c>
      <c r="Y321" s="17">
        <v>3.4722222222222224E-4</v>
      </c>
      <c r="Z321" s="17">
        <v>3.4722222222222224E-4</v>
      </c>
      <c r="AA321" s="17">
        <v>1.0416666666666667E-3</v>
      </c>
      <c r="AC321" s="17">
        <v>1.3888888888888889E-3</v>
      </c>
      <c r="AD321" s="17">
        <v>4.1666666666666669E-4</v>
      </c>
      <c r="AE321" s="17">
        <v>4.1666666666666669E-4</v>
      </c>
      <c r="AF321" s="17">
        <v>2.4305555555555556E-3</v>
      </c>
      <c r="AG321" s="17">
        <v>1.6203703703703703E-3</v>
      </c>
      <c r="AH321" s="17">
        <v>1.6203703703703703E-3</v>
      </c>
      <c r="AI321" s="17">
        <v>5.5555555555555556E-4</v>
      </c>
      <c r="AJ321" s="17">
        <v>5.5555555555555556E-4</v>
      </c>
      <c r="AK321" s="17">
        <v>5.5555555555555556E-4</v>
      </c>
      <c r="AL321" s="17">
        <v>5.5555555555555556E-4</v>
      </c>
      <c r="AM321" s="17"/>
      <c r="AN321" s="17"/>
      <c r="AO321" s="17"/>
      <c r="AP321" s="17">
        <v>2.0833333333333333E-3</v>
      </c>
      <c r="AQ321" s="17"/>
      <c r="AR321" s="17">
        <v>2.0833333333333333E-3</v>
      </c>
      <c r="AS321" s="17">
        <v>3.472222222222222E-3</v>
      </c>
      <c r="AT321" s="17">
        <v>3.472222222222222E-3</v>
      </c>
      <c r="AU321" s="17">
        <v>3.472222222222222E-3</v>
      </c>
      <c r="AV321" s="17">
        <v>3.472222222222222E-3</v>
      </c>
      <c r="AW321" s="17">
        <v>3.472222222222222E-3</v>
      </c>
      <c r="AX321" s="17"/>
      <c r="AY321" s="17">
        <v>4.6296296296296293E-4</v>
      </c>
      <c r="AZ321" s="17">
        <v>3.4722222222222224E-4</v>
      </c>
      <c r="BA321" s="17"/>
      <c r="BB321" s="17"/>
      <c r="BC321" s="17"/>
      <c r="BD321" s="17">
        <v>3.4722222222222224E-4</v>
      </c>
      <c r="BE321" s="17">
        <v>6.9444444444444447E-4</v>
      </c>
      <c r="BF321" s="17">
        <v>6.9444444444444447E-4</v>
      </c>
      <c r="BG321" s="17">
        <v>6.9444444444444447E-4</v>
      </c>
      <c r="BH321" s="17">
        <v>6.9444444444444447E-4</v>
      </c>
      <c r="BI321" s="17">
        <v>1.3888888888888889E-3</v>
      </c>
      <c r="BJ321" s="17">
        <v>1.3888888888888889E-3</v>
      </c>
      <c r="BK321" s="17">
        <v>1.3888888888888889E-3</v>
      </c>
      <c r="BL321" s="17">
        <v>1.3888888888888889E-3</v>
      </c>
      <c r="BM321" s="17">
        <v>1.3888888888888889E-3</v>
      </c>
      <c r="BN321" s="17">
        <v>1.3888888888888889E-3</v>
      </c>
      <c r="BO321" s="17">
        <v>1.3888888888888889E-3</v>
      </c>
      <c r="BP321" s="17">
        <f t="shared" si="58"/>
        <v>6.1881188118811882E-4</v>
      </c>
      <c r="BQ321" s="17">
        <f t="shared" si="59"/>
        <v>6.1881188118811882E-4</v>
      </c>
    </row>
    <row r="322" spans="1:69" x14ac:dyDescent="0.25">
      <c r="A322" s="1">
        <f t="shared" si="60"/>
        <v>41</v>
      </c>
      <c r="B322" s="2">
        <f t="shared" si="61"/>
        <v>10</v>
      </c>
      <c r="C322" s="2">
        <f t="shared" si="62"/>
        <v>2021</v>
      </c>
      <c r="D322" s="48">
        <v>44483</v>
      </c>
      <c r="E322" t="s">
        <v>52</v>
      </c>
      <c r="F322" t="s">
        <v>13</v>
      </c>
      <c r="G322" s="47">
        <v>0.33333333333333331</v>
      </c>
      <c r="H322">
        <v>8</v>
      </c>
      <c r="I322">
        <v>16</v>
      </c>
      <c r="J322">
        <v>0</v>
      </c>
      <c r="K322" s="47">
        <v>0</v>
      </c>
      <c r="L322">
        <v>0</v>
      </c>
      <c r="M322" s="47">
        <v>0</v>
      </c>
      <c r="N322">
        <v>2</v>
      </c>
      <c r="O322">
        <v>0</v>
      </c>
      <c r="P322" s="47">
        <v>0</v>
      </c>
      <c r="Q322">
        <v>0</v>
      </c>
      <c r="R322">
        <v>0</v>
      </c>
      <c r="S322">
        <v>0</v>
      </c>
      <c r="T322" s="15">
        <f t="shared" si="63"/>
        <v>0.33333333333333331</v>
      </c>
      <c r="U322" s="16">
        <f t="shared" si="64"/>
        <v>479.99999999999994</v>
      </c>
      <c r="V322" s="17">
        <f t="shared" si="65"/>
        <v>2.0833333333333332E-2</v>
      </c>
      <c r="W322" s="18">
        <f t="shared" si="66"/>
        <v>29.999999999999996</v>
      </c>
      <c r="X322" s="19">
        <f t="shared" si="67"/>
        <v>12.5</v>
      </c>
      <c r="Y322" s="17">
        <v>3.4722222222222224E-4</v>
      </c>
      <c r="Z322" s="17">
        <v>3.4722222222222224E-4</v>
      </c>
      <c r="AA322" s="17">
        <v>1.0416666666666667E-3</v>
      </c>
      <c r="AC322" s="17">
        <v>1.3888888888888889E-3</v>
      </c>
      <c r="AD322" s="17">
        <v>4.1666666666666669E-4</v>
      </c>
      <c r="AE322" s="17">
        <v>4.1666666666666669E-4</v>
      </c>
      <c r="AF322" s="17">
        <v>2.4305555555555556E-3</v>
      </c>
      <c r="AG322" s="17">
        <v>1.6203703703703703E-3</v>
      </c>
      <c r="AH322" s="17">
        <v>1.6203703703703703E-3</v>
      </c>
      <c r="AI322" s="17">
        <v>5.5555555555555556E-4</v>
      </c>
      <c r="AJ322" s="17">
        <v>5.5555555555555556E-4</v>
      </c>
      <c r="AK322" s="17">
        <v>5.5555555555555556E-4</v>
      </c>
      <c r="AL322" s="17">
        <v>5.5555555555555556E-4</v>
      </c>
      <c r="AM322" s="17"/>
      <c r="AN322" s="17"/>
      <c r="AO322" s="17"/>
      <c r="AP322" s="17">
        <v>2.0833333333333333E-3</v>
      </c>
      <c r="AQ322" s="17"/>
      <c r="AR322" s="17">
        <v>2.0833333333333333E-3</v>
      </c>
      <c r="AS322" s="17">
        <v>3.472222222222222E-3</v>
      </c>
      <c r="AT322" s="17">
        <v>3.472222222222222E-3</v>
      </c>
      <c r="AU322" s="17">
        <v>3.472222222222222E-3</v>
      </c>
      <c r="AV322" s="17">
        <v>3.472222222222222E-3</v>
      </c>
      <c r="AW322" s="17">
        <v>3.472222222222222E-3</v>
      </c>
      <c r="AX322" s="17"/>
      <c r="AY322" s="17">
        <v>4.6296296296296293E-4</v>
      </c>
      <c r="AZ322" s="17">
        <v>3.4722222222222224E-4</v>
      </c>
      <c r="BA322" s="17"/>
      <c r="BB322" s="17"/>
      <c r="BC322" s="17"/>
      <c r="BD322" s="17">
        <v>3.4722222222222224E-4</v>
      </c>
      <c r="BE322" s="17">
        <v>6.9444444444444447E-4</v>
      </c>
      <c r="BF322" s="17">
        <v>6.9444444444444447E-4</v>
      </c>
      <c r="BG322" s="17">
        <v>6.9444444444444447E-4</v>
      </c>
      <c r="BH322" s="17">
        <v>6.9444444444444447E-4</v>
      </c>
      <c r="BI322" s="17">
        <v>1.3888888888888889E-3</v>
      </c>
      <c r="BJ322" s="17">
        <v>1.3888888888888889E-3</v>
      </c>
      <c r="BK322" s="17">
        <v>1.3888888888888889E-3</v>
      </c>
      <c r="BL322" s="17">
        <v>1.3888888888888889E-3</v>
      </c>
      <c r="BM322" s="17">
        <v>1.3888888888888889E-3</v>
      </c>
      <c r="BN322" s="17">
        <v>1.3888888888888889E-3</v>
      </c>
      <c r="BO322" s="17">
        <v>1.3888888888888889E-3</v>
      </c>
      <c r="BP322" s="17">
        <f t="shared" si="58"/>
        <v>2.0833333333333332E-2</v>
      </c>
      <c r="BQ322" s="17">
        <f t="shared" si="59"/>
        <v>2.0833333333333332E-2</v>
      </c>
    </row>
    <row r="323" spans="1:69" x14ac:dyDescent="0.25">
      <c r="A323" s="1">
        <f t="shared" si="60"/>
        <v>41</v>
      </c>
      <c r="B323" s="2">
        <f t="shared" si="61"/>
        <v>10</v>
      </c>
      <c r="C323" s="2">
        <f t="shared" si="62"/>
        <v>2021</v>
      </c>
      <c r="D323" s="48">
        <v>44483</v>
      </c>
      <c r="E323" t="s">
        <v>52</v>
      </c>
      <c r="F323" t="s">
        <v>13</v>
      </c>
      <c r="G323" s="47">
        <v>0.33333333333333331</v>
      </c>
      <c r="H323">
        <v>8</v>
      </c>
      <c r="I323">
        <v>49</v>
      </c>
      <c r="J323">
        <v>0</v>
      </c>
      <c r="K323" s="47">
        <v>0</v>
      </c>
      <c r="L323">
        <v>0</v>
      </c>
      <c r="M323" s="47">
        <v>0</v>
      </c>
      <c r="N323">
        <v>7</v>
      </c>
      <c r="O323">
        <v>0</v>
      </c>
      <c r="P323" s="47">
        <v>0</v>
      </c>
      <c r="Q323">
        <v>0</v>
      </c>
      <c r="R323">
        <v>0</v>
      </c>
      <c r="S323">
        <v>0</v>
      </c>
      <c r="T323" s="15">
        <f t="shared" si="63"/>
        <v>0.33333333333333331</v>
      </c>
      <c r="U323" s="16">
        <f t="shared" si="64"/>
        <v>479.99999999999994</v>
      </c>
      <c r="V323" s="17">
        <f t="shared" si="65"/>
        <v>6.8027210884353739E-3</v>
      </c>
      <c r="W323" s="18">
        <f t="shared" si="66"/>
        <v>9.7959183673469372</v>
      </c>
      <c r="X323" s="19">
        <f t="shared" si="67"/>
        <v>14.285714285714286</v>
      </c>
      <c r="Y323" s="17">
        <v>3.4722222222222224E-4</v>
      </c>
      <c r="Z323" s="17">
        <v>3.4722222222222224E-4</v>
      </c>
      <c r="AA323" s="17">
        <v>1.0416666666666667E-3</v>
      </c>
      <c r="AC323" s="17">
        <v>1.3888888888888889E-3</v>
      </c>
      <c r="AD323" s="17">
        <v>4.1666666666666669E-4</v>
      </c>
      <c r="AE323" s="17">
        <v>4.1666666666666669E-4</v>
      </c>
      <c r="AF323" s="17">
        <v>2.4305555555555556E-3</v>
      </c>
      <c r="AG323" s="17">
        <v>1.6203703703703703E-3</v>
      </c>
      <c r="AH323" s="17">
        <v>1.6203703703703703E-3</v>
      </c>
      <c r="AI323" s="17">
        <v>5.5555555555555556E-4</v>
      </c>
      <c r="AJ323" s="17">
        <v>5.5555555555555556E-4</v>
      </c>
      <c r="AK323" s="17">
        <v>5.5555555555555556E-4</v>
      </c>
      <c r="AL323" s="17">
        <v>5.5555555555555556E-4</v>
      </c>
      <c r="AM323" s="17"/>
      <c r="AN323" s="17"/>
      <c r="AO323" s="17"/>
      <c r="AP323" s="17">
        <v>2.0833333333333333E-3</v>
      </c>
      <c r="AQ323" s="17"/>
      <c r="AR323" s="17">
        <v>2.0833333333333333E-3</v>
      </c>
      <c r="AS323" s="17">
        <v>3.472222222222222E-3</v>
      </c>
      <c r="AT323" s="17">
        <v>3.472222222222222E-3</v>
      </c>
      <c r="AU323" s="17">
        <v>3.472222222222222E-3</v>
      </c>
      <c r="AV323" s="17">
        <v>3.472222222222222E-3</v>
      </c>
      <c r="AW323" s="17">
        <v>3.472222222222222E-3</v>
      </c>
      <c r="AX323" s="17"/>
      <c r="AY323" s="17">
        <v>4.6296296296296293E-4</v>
      </c>
      <c r="AZ323" s="17">
        <v>3.4722222222222224E-4</v>
      </c>
      <c r="BA323" s="17"/>
      <c r="BB323" s="17"/>
      <c r="BC323" s="17"/>
      <c r="BD323" s="17">
        <v>3.4722222222222224E-4</v>
      </c>
      <c r="BE323" s="17">
        <v>6.9444444444444447E-4</v>
      </c>
      <c r="BF323" s="17">
        <v>6.9444444444444447E-4</v>
      </c>
      <c r="BG323" s="17">
        <v>6.9444444444444447E-4</v>
      </c>
      <c r="BH323" s="17">
        <v>6.9444444444444447E-4</v>
      </c>
      <c r="BI323" s="17">
        <v>1.3888888888888889E-3</v>
      </c>
      <c r="BJ323" s="17">
        <v>1.3888888888888889E-3</v>
      </c>
      <c r="BK323" s="17">
        <v>1.3888888888888889E-3</v>
      </c>
      <c r="BL323" s="17">
        <v>1.3888888888888889E-3</v>
      </c>
      <c r="BM323" s="17">
        <v>1.3888888888888889E-3</v>
      </c>
      <c r="BN323" s="17">
        <v>1.3888888888888889E-3</v>
      </c>
      <c r="BO323" s="17">
        <v>1.3888888888888889E-3</v>
      </c>
      <c r="BP323" s="17">
        <f t="shared" si="58"/>
        <v>6.8027210884353739E-3</v>
      </c>
      <c r="BQ323" s="17">
        <f t="shared" si="59"/>
        <v>6.8027210884353739E-3</v>
      </c>
    </row>
  </sheetData>
  <autoFilter ref="A1:T323" xr:uid="{00000000-0009-0000-0000-000001000000}"/>
  <sortState xmlns:xlrd2="http://schemas.microsoft.com/office/spreadsheetml/2017/richdata2" ref="D2:U11250">
    <sortCondition ref="D2:D11250"/>
  </sortState>
  <conditionalFormatting sqref="I1:I1048576">
    <cfRule type="cellIs" dxfId="52" priority="12" operator="equal">
      <formula>0</formula>
    </cfRule>
  </conditionalFormatting>
  <conditionalFormatting sqref="G1:G1048576">
    <cfRule type="cellIs" dxfId="51" priority="213" operator="equal">
      <formula>#REF!</formula>
    </cfRule>
  </conditionalFormatting>
  <printOptions horizontalCentered="1" verticalCentered="1"/>
  <pageMargins left="0" right="0" top="0" bottom="0" header="0.31496062992125984" footer="0.31496062992125984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CG420"/>
  <sheetViews>
    <sheetView tabSelected="1" zoomScale="55" zoomScaleNormal="55" zoomScaleSheetLayoutView="55" workbookViewId="0">
      <selection activeCell="J1" sqref="J1:M1"/>
    </sheetView>
  </sheetViews>
  <sheetFormatPr baseColWidth="10" defaultRowHeight="33.75" x14ac:dyDescent="0.25"/>
  <cols>
    <col min="1" max="1" width="38.7109375" style="27" customWidth="1"/>
    <col min="2" max="2" width="16.7109375" style="25" customWidth="1"/>
    <col min="3" max="3" width="22.7109375" style="74" customWidth="1"/>
    <col min="4" max="4" width="16.7109375" style="26" customWidth="1"/>
    <col min="5" max="5" width="8.7109375" style="66" customWidth="1"/>
    <col min="6" max="6" width="11.7109375" style="31" customWidth="1"/>
    <col min="7" max="7" width="1.7109375" style="23" customWidth="1"/>
    <col min="8" max="8" width="38.7109375" style="23" customWidth="1"/>
    <col min="9" max="9" width="16.7109375" style="23" customWidth="1"/>
    <col min="10" max="10" width="22.7109375" style="23" customWidth="1"/>
    <col min="11" max="11" width="16.7109375" style="23" customWidth="1"/>
    <col min="12" max="12" width="8.7109375" style="23" customWidth="1"/>
    <col min="13" max="13" width="11.7109375" style="23" customWidth="1"/>
    <col min="14" max="14" width="2.28515625" style="23" customWidth="1"/>
    <col min="15" max="15" width="38.7109375" style="23" customWidth="1"/>
    <col min="16" max="16" width="16.7109375" style="23" customWidth="1"/>
    <col min="17" max="17" width="22.7109375" style="23" customWidth="1"/>
    <col min="18" max="18" width="16.7109375" style="23" customWidth="1"/>
    <col min="19" max="19" width="8.7109375" style="23" customWidth="1"/>
    <col min="20" max="20" width="11.7109375" style="23" customWidth="1"/>
    <col min="21" max="21" width="1.7109375" style="23" customWidth="1"/>
    <col min="22" max="22" width="38.7109375" style="23" customWidth="1"/>
    <col min="23" max="23" width="16.7109375" style="23" customWidth="1"/>
    <col min="24" max="24" width="22.7109375" style="23" customWidth="1"/>
    <col min="25" max="25" width="16.7109375" style="23" customWidth="1"/>
    <col min="26" max="26" width="8.7109375" style="23" customWidth="1"/>
    <col min="27" max="27" width="11.7109375" style="23" customWidth="1"/>
    <col min="28" max="28" width="1.7109375" style="23" customWidth="1"/>
    <col min="29" max="29" width="38.7109375" style="23" customWidth="1"/>
    <col min="30" max="30" width="16.7109375" style="23" customWidth="1"/>
    <col min="31" max="31" width="22.7109375" style="23" customWidth="1"/>
    <col min="32" max="32" width="16.7109375" style="23" customWidth="1"/>
    <col min="33" max="33" width="8.7109375" style="23" customWidth="1"/>
    <col min="34" max="34" width="11.7109375" style="23" customWidth="1"/>
    <col min="35" max="35" width="1.7109375" style="23" customWidth="1"/>
    <col min="36" max="36" width="38.7109375" style="23" customWidth="1"/>
    <col min="37" max="37" width="16.7109375" style="23" customWidth="1"/>
    <col min="38" max="38" width="22.7109375" style="23" customWidth="1"/>
    <col min="39" max="39" width="16.7109375" style="23" customWidth="1"/>
    <col min="40" max="40" width="8.7109375" style="23" customWidth="1"/>
    <col min="41" max="41" width="11.7109375" style="23" customWidth="1"/>
    <col min="42" max="42" width="1.7109375" style="23" customWidth="1"/>
    <col min="43" max="43" width="38.7109375" style="23" customWidth="1"/>
    <col min="44" max="44" width="16.7109375" style="23" customWidth="1"/>
    <col min="45" max="45" width="22.7109375" style="23" customWidth="1"/>
    <col min="46" max="46" width="16.7109375" style="23" customWidth="1"/>
    <col min="47" max="47" width="8.7109375" style="23" customWidth="1"/>
    <col min="48" max="48" width="11.7109375" style="23" customWidth="1"/>
    <col min="49" max="49" width="1.7109375" style="23" customWidth="1"/>
    <col min="50" max="50" width="38.7109375" style="23" customWidth="1"/>
    <col min="51" max="51" width="16.7109375" style="23" customWidth="1"/>
    <col min="52" max="52" width="22.7109375" style="23" customWidth="1"/>
    <col min="53" max="53" width="16.7109375" style="23" customWidth="1"/>
    <col min="54" max="54" width="8.7109375" style="23" customWidth="1"/>
    <col min="55" max="55" width="11.7109375" style="23" customWidth="1"/>
    <col min="56" max="56" width="1.7109375" style="23" customWidth="1"/>
    <col min="57" max="57" width="38.7109375" style="23" customWidth="1"/>
    <col min="58" max="58" width="16.7109375" style="23" customWidth="1"/>
    <col min="59" max="59" width="22.7109375" style="23" customWidth="1"/>
    <col min="60" max="60" width="16.7109375" style="23" customWidth="1"/>
    <col min="61" max="61" width="8.7109375" style="23" customWidth="1"/>
    <col min="62" max="62" width="11.7109375" style="23" customWidth="1"/>
    <col min="63" max="63" width="1.7109375" style="23" customWidth="1"/>
    <col min="64" max="64" width="38.7109375" style="23" customWidth="1"/>
    <col min="65" max="65" width="16.7109375" style="23" customWidth="1"/>
    <col min="66" max="66" width="22.7109375" style="23" customWidth="1"/>
    <col min="67" max="67" width="16.7109375" style="23" customWidth="1"/>
    <col min="68" max="68" width="8.7109375" style="23" customWidth="1"/>
    <col min="69" max="69" width="11.7109375" style="23" customWidth="1"/>
    <col min="70" max="70" width="1.7109375" style="23" customWidth="1"/>
    <col min="71" max="71" width="38.7109375" style="23" customWidth="1"/>
    <col min="72" max="72" width="14.7109375" style="23" customWidth="1"/>
    <col min="73" max="73" width="22.7109375" style="23" customWidth="1"/>
    <col min="74" max="74" width="14.7109375" style="23" customWidth="1"/>
    <col min="75" max="75" width="8.7109375" style="23" customWidth="1"/>
    <col min="76" max="76" width="11.7109375" style="23" customWidth="1"/>
    <col min="77" max="77" width="9.7109375" style="23" customWidth="1"/>
    <col min="78" max="78" width="1.7109375" style="23" customWidth="1"/>
    <col min="79" max="79" width="38.7109375" style="23" customWidth="1"/>
    <col min="80" max="80" width="14.7109375" style="23" customWidth="1"/>
    <col min="81" max="81" width="22.7109375" style="23" customWidth="1"/>
    <col min="82" max="82" width="14.7109375" style="23" customWidth="1"/>
    <col min="83" max="83" width="8.7109375" style="23" customWidth="1"/>
    <col min="84" max="84" width="11.7109375" style="23" customWidth="1"/>
    <col min="85" max="85" width="9.7109375" style="23" customWidth="1"/>
    <col min="86" max="86" width="1.7109375" style="23" customWidth="1"/>
    <col min="87" max="16384" width="11.42578125" style="23"/>
  </cols>
  <sheetData>
    <row r="1" spans="1:85" s="28" customFormat="1" ht="76.5" customHeight="1" x14ac:dyDescent="0.45">
      <c r="A1" s="92" t="s">
        <v>162</v>
      </c>
      <c r="B1" s="92"/>
      <c r="C1" s="92"/>
      <c r="D1" s="92"/>
      <c r="E1" s="92"/>
      <c r="F1" s="92"/>
      <c r="G1" s="92"/>
      <c r="H1" s="92"/>
      <c r="I1" s="92"/>
      <c r="J1" s="91">
        <f t="shared" ref="J1" ca="1" si="0">TODAY()-1</f>
        <v>44483</v>
      </c>
      <c r="K1" s="91"/>
      <c r="L1" s="91"/>
      <c r="M1" s="91"/>
      <c r="O1" s="92" t="s">
        <v>169</v>
      </c>
      <c r="P1" s="92"/>
      <c r="Q1" s="92"/>
      <c r="R1" s="92"/>
      <c r="S1" s="92"/>
      <c r="T1" s="92"/>
      <c r="U1" s="92"/>
      <c r="V1" s="92"/>
      <c r="W1" s="92"/>
      <c r="X1" s="91">
        <f t="shared" ref="X1" ca="1" si="1">TODAY()-1</f>
        <v>44483</v>
      </c>
      <c r="Y1" s="91"/>
      <c r="Z1" s="91"/>
      <c r="AA1" s="91"/>
      <c r="AC1" s="92" t="s">
        <v>170</v>
      </c>
      <c r="AD1" s="92"/>
      <c r="AE1" s="92"/>
      <c r="AF1" s="92"/>
      <c r="AG1" s="92"/>
      <c r="AH1" s="92"/>
      <c r="AI1" s="92"/>
      <c r="AJ1" s="92"/>
      <c r="AK1" s="92"/>
      <c r="AL1" s="91">
        <f t="shared" ref="AL1" ca="1" si="2">TODAY()-1</f>
        <v>44483</v>
      </c>
      <c r="AM1" s="91"/>
      <c r="AN1" s="91"/>
      <c r="AO1" s="91"/>
      <c r="AQ1" s="92" t="s">
        <v>141</v>
      </c>
      <c r="AR1" s="92"/>
      <c r="AS1" s="92"/>
      <c r="AT1" s="92"/>
      <c r="AU1" s="92"/>
      <c r="AV1" s="92"/>
      <c r="AW1" s="92"/>
      <c r="AX1" s="92"/>
      <c r="AY1" s="92"/>
      <c r="AZ1" s="91">
        <f t="shared" ref="AZ1" ca="1" si="3">TODAY()-1</f>
        <v>44483</v>
      </c>
      <c r="BA1" s="91"/>
      <c r="BB1" s="91"/>
      <c r="BC1" s="91"/>
      <c r="BE1" s="92" t="s">
        <v>171</v>
      </c>
      <c r="BF1" s="92"/>
      <c r="BG1" s="92"/>
      <c r="BH1" s="92"/>
      <c r="BI1" s="92"/>
      <c r="BJ1" s="92"/>
      <c r="BK1" s="92"/>
      <c r="BL1" s="92"/>
      <c r="BM1" s="92"/>
      <c r="BN1" s="91">
        <f t="shared" ref="BN1" ca="1" si="4">TODAY()-1</f>
        <v>44483</v>
      </c>
      <c r="BO1" s="91"/>
      <c r="BP1" s="91"/>
      <c r="BQ1" s="91"/>
      <c r="BS1" s="92" t="s">
        <v>172</v>
      </c>
      <c r="BT1" s="92"/>
      <c r="BU1" s="92"/>
      <c r="BV1" s="92"/>
      <c r="BW1" s="92"/>
      <c r="BX1" s="92"/>
      <c r="BY1" s="92"/>
      <c r="BZ1" s="92"/>
      <c r="CA1" s="92"/>
      <c r="CB1" s="92"/>
      <c r="CC1" s="91">
        <f t="shared" ref="CC1" ca="1" si="5">TODAY()-1</f>
        <v>44483</v>
      </c>
      <c r="CD1" s="91"/>
      <c r="CE1" s="91"/>
      <c r="CF1" s="91"/>
      <c r="CG1" s="91"/>
    </row>
    <row r="2" spans="1:85" ht="20.100000000000001" customHeight="1" x14ac:dyDescent="0.4">
      <c r="A2" s="86" t="s">
        <v>160</v>
      </c>
      <c r="B2" s="24"/>
      <c r="C2" s="87" t="s">
        <v>150</v>
      </c>
      <c r="D2" s="88" t="s">
        <v>179</v>
      </c>
      <c r="E2" s="88"/>
      <c r="F2" s="29"/>
      <c r="H2" s="86" t="s">
        <v>161</v>
      </c>
      <c r="I2" s="24"/>
      <c r="J2" s="87" t="s">
        <v>150</v>
      </c>
      <c r="K2" s="88" t="s">
        <v>179</v>
      </c>
      <c r="L2" s="88"/>
      <c r="M2" s="29"/>
      <c r="O2" s="86" t="s">
        <v>151</v>
      </c>
      <c r="P2" s="24"/>
      <c r="Q2" s="87" t="s">
        <v>150</v>
      </c>
      <c r="R2" s="88" t="s">
        <v>129</v>
      </c>
      <c r="S2" s="88"/>
      <c r="T2" s="29"/>
      <c r="V2" s="86" t="s">
        <v>163</v>
      </c>
      <c r="W2" s="24"/>
      <c r="X2" s="87" t="s">
        <v>150</v>
      </c>
      <c r="Y2" s="88" t="s">
        <v>129</v>
      </c>
      <c r="Z2" s="88"/>
      <c r="AA2" s="29"/>
      <c r="AC2" s="86" t="s">
        <v>165</v>
      </c>
      <c r="AD2" s="24"/>
      <c r="AE2" s="87" t="s">
        <v>150</v>
      </c>
      <c r="AF2" s="88" t="s">
        <v>132</v>
      </c>
      <c r="AG2" s="88"/>
      <c r="AH2" s="29"/>
      <c r="AJ2" s="86" t="s">
        <v>164</v>
      </c>
      <c r="AK2" s="24"/>
      <c r="AL2" s="87" t="s">
        <v>150</v>
      </c>
      <c r="AM2" s="88" t="s">
        <v>135</v>
      </c>
      <c r="AN2" s="88"/>
      <c r="AO2" s="24"/>
      <c r="AQ2" s="86" t="s">
        <v>166</v>
      </c>
      <c r="AR2" s="24"/>
      <c r="AS2" s="87" t="s">
        <v>150</v>
      </c>
      <c r="AT2" s="88" t="s">
        <v>138</v>
      </c>
      <c r="AU2" s="88"/>
      <c r="AV2" s="29"/>
      <c r="AX2" s="86" t="s">
        <v>178</v>
      </c>
      <c r="AY2" s="24"/>
      <c r="AZ2" s="87" t="s">
        <v>150</v>
      </c>
      <c r="BA2" s="88" t="s">
        <v>138</v>
      </c>
      <c r="BB2" s="88"/>
      <c r="BC2" s="29"/>
      <c r="BE2" s="86" t="s">
        <v>167</v>
      </c>
      <c r="BF2" s="24"/>
      <c r="BG2" s="87" t="s">
        <v>150</v>
      </c>
      <c r="BH2" s="88" t="s">
        <v>142</v>
      </c>
      <c r="BI2" s="88"/>
      <c r="BJ2" s="24"/>
      <c r="BL2" s="86" t="s">
        <v>168</v>
      </c>
      <c r="BM2" s="24"/>
      <c r="BN2" s="87" t="s">
        <v>150</v>
      </c>
      <c r="BO2" s="88" t="s">
        <v>148</v>
      </c>
      <c r="BP2" s="88"/>
      <c r="BQ2" s="29"/>
      <c r="BS2" s="86" t="s">
        <v>46</v>
      </c>
      <c r="BT2" s="24"/>
      <c r="BU2" s="87" t="s">
        <v>150</v>
      </c>
      <c r="BV2" s="88" t="s">
        <v>145</v>
      </c>
      <c r="BW2" s="88"/>
      <c r="BX2" s="24"/>
      <c r="BY2" s="24"/>
      <c r="CA2" s="86" t="s">
        <v>47</v>
      </c>
      <c r="CB2" s="24"/>
      <c r="CC2" s="87" t="s">
        <v>150</v>
      </c>
      <c r="CD2" s="88" t="s">
        <v>145</v>
      </c>
      <c r="CE2" s="88"/>
      <c r="CF2" s="24"/>
      <c r="CG2" s="24"/>
    </row>
    <row r="3" spans="1:85" ht="37.5" customHeight="1" x14ac:dyDescent="0.4">
      <c r="A3" s="86"/>
      <c r="B3" s="24"/>
      <c r="C3" s="87"/>
      <c r="D3" s="90" t="s">
        <v>180</v>
      </c>
      <c r="E3" s="90"/>
      <c r="F3" s="29"/>
      <c r="H3" s="86"/>
      <c r="I3" s="24"/>
      <c r="J3" s="87"/>
      <c r="K3" s="90" t="s">
        <v>180</v>
      </c>
      <c r="L3" s="90"/>
      <c r="M3" s="29"/>
      <c r="O3" s="86"/>
      <c r="P3" s="24"/>
      <c r="Q3" s="87"/>
      <c r="R3" s="90" t="s">
        <v>130</v>
      </c>
      <c r="S3" s="90"/>
      <c r="T3" s="29"/>
      <c r="V3" s="86"/>
      <c r="W3" s="24"/>
      <c r="X3" s="87"/>
      <c r="Y3" s="90" t="s">
        <v>130</v>
      </c>
      <c r="Z3" s="90"/>
      <c r="AA3" s="29"/>
      <c r="AC3" s="86"/>
      <c r="AD3" s="24"/>
      <c r="AE3" s="87"/>
      <c r="AF3" s="90" t="s">
        <v>133</v>
      </c>
      <c r="AG3" s="90"/>
      <c r="AH3" s="29"/>
      <c r="AJ3" s="86"/>
      <c r="AK3" s="24"/>
      <c r="AL3" s="87"/>
      <c r="AM3" s="90" t="s">
        <v>136</v>
      </c>
      <c r="AN3" s="90"/>
      <c r="AO3" s="24"/>
      <c r="AQ3" s="86"/>
      <c r="AR3" s="24"/>
      <c r="AS3" s="87"/>
      <c r="AT3" s="90" t="s">
        <v>139</v>
      </c>
      <c r="AU3" s="90"/>
      <c r="AV3" s="29"/>
      <c r="AX3" s="86"/>
      <c r="AY3" s="24"/>
      <c r="AZ3" s="87"/>
      <c r="BA3" s="90" t="s">
        <v>139</v>
      </c>
      <c r="BB3" s="90"/>
      <c r="BC3" s="29"/>
      <c r="BE3" s="86"/>
      <c r="BF3" s="24"/>
      <c r="BG3" s="87"/>
      <c r="BH3" s="90" t="s">
        <v>143</v>
      </c>
      <c r="BI3" s="90"/>
      <c r="BJ3" s="24"/>
      <c r="BL3" s="86"/>
      <c r="BM3" s="24"/>
      <c r="BN3" s="87"/>
      <c r="BO3" s="90" t="s">
        <v>158</v>
      </c>
      <c r="BP3" s="90"/>
      <c r="BQ3" s="29"/>
      <c r="BS3" s="86"/>
      <c r="BT3" s="24"/>
      <c r="BU3" s="87"/>
      <c r="BV3" s="90" t="s">
        <v>146</v>
      </c>
      <c r="BW3" s="90"/>
      <c r="BX3" s="24"/>
      <c r="BY3" s="24"/>
      <c r="CA3" s="86"/>
      <c r="CB3" s="24"/>
      <c r="CC3" s="87"/>
      <c r="CD3" s="90" t="s">
        <v>146</v>
      </c>
      <c r="CE3" s="90"/>
      <c r="CF3" s="24"/>
      <c r="CG3" s="24"/>
    </row>
    <row r="4" spans="1:85" ht="26.25" x14ac:dyDescent="0.4">
      <c r="A4" s="61" t="s">
        <v>1</v>
      </c>
      <c r="B4" s="62">
        <v>2021</v>
      </c>
      <c r="C4" s="87"/>
      <c r="D4" s="89" t="s">
        <v>181</v>
      </c>
      <c r="E4" s="89"/>
      <c r="F4" s="30"/>
      <c r="H4" s="61" t="s">
        <v>1</v>
      </c>
      <c r="I4" s="62">
        <v>2021</v>
      </c>
      <c r="J4" s="87"/>
      <c r="K4" s="89" t="s">
        <v>181</v>
      </c>
      <c r="L4" s="89"/>
      <c r="M4" s="30"/>
      <c r="O4" s="61" t="s">
        <v>1</v>
      </c>
      <c r="P4" s="62">
        <v>2021</v>
      </c>
      <c r="Q4" s="87"/>
      <c r="R4" s="89" t="s">
        <v>131</v>
      </c>
      <c r="S4" s="89"/>
      <c r="T4" s="30"/>
      <c r="V4" s="61" t="s">
        <v>1</v>
      </c>
      <c r="W4" s="62">
        <v>2021</v>
      </c>
      <c r="X4" s="87"/>
      <c r="Y4" s="89" t="s">
        <v>131</v>
      </c>
      <c r="Z4" s="89"/>
      <c r="AA4" s="30"/>
      <c r="AC4" s="61" t="s">
        <v>1</v>
      </c>
      <c r="AD4" s="62">
        <v>2021</v>
      </c>
      <c r="AE4" s="87"/>
      <c r="AF4" s="89" t="s">
        <v>134</v>
      </c>
      <c r="AG4" s="89"/>
      <c r="AH4" s="30"/>
      <c r="AJ4" s="61" t="s">
        <v>1</v>
      </c>
      <c r="AK4" s="62">
        <v>2021</v>
      </c>
      <c r="AL4" s="87"/>
      <c r="AM4" s="89" t="s">
        <v>137</v>
      </c>
      <c r="AN4" s="89"/>
      <c r="AO4" s="24"/>
      <c r="AQ4" s="61" t="s">
        <v>1</v>
      </c>
      <c r="AR4" s="62">
        <v>2021</v>
      </c>
      <c r="AS4" s="87"/>
      <c r="AT4" s="89" t="s">
        <v>140</v>
      </c>
      <c r="AU4" s="89"/>
      <c r="AV4" s="29"/>
      <c r="AX4" s="61" t="s">
        <v>1</v>
      </c>
      <c r="AY4" s="62">
        <v>2021</v>
      </c>
      <c r="AZ4" s="87"/>
      <c r="BA4" s="89" t="s">
        <v>140</v>
      </c>
      <c r="BB4" s="89"/>
      <c r="BC4" s="30"/>
      <c r="BE4" s="61" t="s">
        <v>1</v>
      </c>
      <c r="BF4" s="62">
        <v>2021</v>
      </c>
      <c r="BG4" s="87"/>
      <c r="BH4" s="89" t="s">
        <v>144</v>
      </c>
      <c r="BI4" s="89"/>
      <c r="BJ4" s="24"/>
      <c r="BL4" s="61" t="s">
        <v>1</v>
      </c>
      <c r="BM4" s="62">
        <v>2021</v>
      </c>
      <c r="BN4" s="87"/>
      <c r="BO4" s="89" t="s">
        <v>159</v>
      </c>
      <c r="BP4" s="89"/>
      <c r="BQ4" s="30"/>
      <c r="BS4" s="61" t="s">
        <v>1</v>
      </c>
      <c r="BT4" s="62">
        <v>2021</v>
      </c>
      <c r="BU4" s="87"/>
      <c r="BV4" s="89" t="s">
        <v>147</v>
      </c>
      <c r="BW4" s="89"/>
      <c r="BX4" s="24"/>
      <c r="BY4" s="24"/>
      <c r="CA4" s="61" t="s">
        <v>1</v>
      </c>
      <c r="CB4" s="62">
        <v>2021</v>
      </c>
      <c r="CC4" s="87"/>
      <c r="CD4" s="89" t="s">
        <v>147</v>
      </c>
      <c r="CE4" s="89"/>
      <c r="CF4" s="24"/>
      <c r="CG4" s="24"/>
    </row>
    <row r="5" spans="1:85" ht="6.75" customHeight="1" x14ac:dyDescent="0.25">
      <c r="H5" s="27"/>
      <c r="I5" s="25"/>
      <c r="J5" s="74"/>
      <c r="K5" s="26"/>
      <c r="L5" s="66"/>
      <c r="M5" s="31"/>
      <c r="O5" s="27"/>
      <c r="P5" s="25"/>
      <c r="Q5" s="74"/>
      <c r="R5" s="26"/>
      <c r="S5" s="66"/>
      <c r="T5" s="31"/>
      <c r="V5" s="27"/>
      <c r="W5" s="25"/>
      <c r="X5" s="74"/>
      <c r="Y5" s="26"/>
      <c r="Z5" s="66"/>
      <c r="AA5" s="31"/>
      <c r="AC5" s="27"/>
      <c r="AD5" s="25"/>
      <c r="AE5" s="74"/>
      <c r="AF5" s="26"/>
      <c r="AG5" s="66"/>
      <c r="AH5" s="31"/>
      <c r="AJ5" s="27"/>
      <c r="AK5" s="25"/>
      <c r="AL5" s="74"/>
      <c r="AM5" s="26"/>
      <c r="AN5" s="66"/>
      <c r="AO5" s="31"/>
      <c r="AQ5" s="27"/>
      <c r="AR5" s="25"/>
      <c r="AS5" s="74"/>
      <c r="AT5" s="26"/>
      <c r="AU5" s="66"/>
      <c r="AV5" s="31"/>
      <c r="AX5" s="27"/>
      <c r="AY5" s="25"/>
      <c r="AZ5" s="74"/>
      <c r="BA5" s="26"/>
      <c r="BB5" s="66"/>
      <c r="BC5" s="31"/>
      <c r="BE5" s="27"/>
      <c r="BF5" s="25"/>
      <c r="BG5" s="74"/>
      <c r="BH5" s="26"/>
      <c r="BI5" s="66"/>
      <c r="BJ5" s="31"/>
      <c r="BL5" s="27"/>
      <c r="BM5" s="25"/>
      <c r="BN5" s="74"/>
      <c r="BO5" s="26"/>
      <c r="BP5" s="66"/>
      <c r="BQ5" s="31"/>
      <c r="BS5" s="27"/>
      <c r="BT5" s="25"/>
      <c r="BU5" s="74"/>
      <c r="BV5" s="26"/>
      <c r="BW5" s="66"/>
      <c r="BX5" s="31"/>
      <c r="BY5" s="31"/>
      <c r="CA5" s="27"/>
      <c r="CB5" s="25"/>
      <c r="CC5" s="74"/>
      <c r="CD5" s="26"/>
      <c r="CE5" s="66"/>
      <c r="CF5" s="31"/>
      <c r="CG5" s="31"/>
    </row>
    <row r="6" spans="1:85" s="54" customFormat="1" ht="18.75" x14ac:dyDescent="0.3">
      <c r="A6" s="50"/>
      <c r="B6" s="52" t="s">
        <v>32</v>
      </c>
      <c r="C6" s="53"/>
      <c r="D6" s="53"/>
      <c r="E6" s="53"/>
      <c r="F6" s="53"/>
      <c r="H6" s="50"/>
      <c r="I6" s="52" t="s">
        <v>32</v>
      </c>
      <c r="J6" s="53"/>
      <c r="K6" s="53"/>
      <c r="L6" s="53"/>
      <c r="M6" s="53"/>
      <c r="O6" s="50"/>
      <c r="P6" s="52" t="s">
        <v>32</v>
      </c>
      <c r="Q6" s="53"/>
      <c r="R6" s="53"/>
      <c r="S6" s="53"/>
      <c r="T6" s="53"/>
      <c r="V6" s="50"/>
      <c r="W6" s="52" t="s">
        <v>32</v>
      </c>
      <c r="X6" s="53"/>
      <c r="Y6" s="53"/>
      <c r="Z6" s="53"/>
      <c r="AA6" s="53"/>
      <c r="AC6" s="50"/>
      <c r="AD6" s="52" t="s">
        <v>32</v>
      </c>
      <c r="AE6" s="53"/>
      <c r="AF6" s="53"/>
      <c r="AG6" s="53"/>
      <c r="AH6"/>
      <c r="AJ6" s="50"/>
      <c r="AK6" s="52" t="s">
        <v>32</v>
      </c>
      <c r="AL6" s="53"/>
      <c r="AM6" s="53"/>
      <c r="AN6" s="53"/>
      <c r="AO6" s="53"/>
      <c r="AQ6" s="50"/>
      <c r="AR6" s="52" t="s">
        <v>32</v>
      </c>
      <c r="AS6" s="53"/>
      <c r="AT6" s="53"/>
      <c r="AU6" s="53"/>
      <c r="AV6" s="53"/>
      <c r="AX6" s="50"/>
      <c r="AY6" s="52" t="s">
        <v>32</v>
      </c>
      <c r="AZ6" s="53"/>
      <c r="BA6" s="53"/>
      <c r="BB6" s="53"/>
      <c r="BC6" s="53"/>
      <c r="BE6" s="50"/>
      <c r="BF6" s="52" t="s">
        <v>32</v>
      </c>
      <c r="BG6" s="53"/>
      <c r="BH6" s="53"/>
      <c r="BI6" s="53"/>
      <c r="BJ6" s="53"/>
      <c r="BL6" s="50"/>
      <c r="BM6" s="52" t="s">
        <v>32</v>
      </c>
      <c r="BN6" s="53"/>
      <c r="BO6" s="53"/>
      <c r="BP6" s="53"/>
      <c r="BQ6"/>
      <c r="BS6" s="50"/>
      <c r="BT6" s="52" t="s">
        <v>32</v>
      </c>
      <c r="BU6" s="53"/>
      <c r="BV6" s="53"/>
      <c r="BW6" s="53"/>
      <c r="BX6" s="53"/>
      <c r="BY6" s="53"/>
      <c r="CA6" s="50"/>
      <c r="CB6" s="52" t="s">
        <v>32</v>
      </c>
      <c r="CC6" s="53"/>
      <c r="CD6" s="53"/>
      <c r="CE6" s="53"/>
      <c r="CF6" s="53"/>
      <c r="CG6" s="53"/>
    </row>
    <row r="7" spans="1:85" s="51" customFormat="1" ht="37.5" x14ac:dyDescent="0.3">
      <c r="A7" s="55" t="s">
        <v>25</v>
      </c>
      <c r="B7" s="54" t="s">
        <v>28</v>
      </c>
      <c r="C7" s="56" t="s">
        <v>37</v>
      </c>
      <c r="D7" s="57" t="s">
        <v>29</v>
      </c>
      <c r="E7" s="54" t="s">
        <v>152</v>
      </c>
      <c r="F7" s="58" t="s">
        <v>58</v>
      </c>
      <c r="H7" s="55" t="s">
        <v>25</v>
      </c>
      <c r="I7" s="54" t="s">
        <v>28</v>
      </c>
      <c r="J7" s="56" t="s">
        <v>37</v>
      </c>
      <c r="K7" s="57" t="s">
        <v>29</v>
      </c>
      <c r="L7" s="54" t="s">
        <v>152</v>
      </c>
      <c r="M7" s="58" t="s">
        <v>58</v>
      </c>
      <c r="O7" s="55" t="s">
        <v>25</v>
      </c>
      <c r="P7" s="54" t="s">
        <v>28</v>
      </c>
      <c r="Q7" s="56" t="s">
        <v>37</v>
      </c>
      <c r="R7" s="57" t="s">
        <v>29</v>
      </c>
      <c r="S7" s="54" t="s">
        <v>152</v>
      </c>
      <c r="T7" s="58" t="s">
        <v>58</v>
      </c>
      <c r="V7" s="55" t="s">
        <v>25</v>
      </c>
      <c r="W7" s="54" t="s">
        <v>28</v>
      </c>
      <c r="X7" s="56" t="s">
        <v>37</v>
      </c>
      <c r="Y7" s="57" t="s">
        <v>29</v>
      </c>
      <c r="Z7" s="54" t="s">
        <v>152</v>
      </c>
      <c r="AA7" s="58" t="s">
        <v>58</v>
      </c>
      <c r="AC7" s="55" t="s">
        <v>25</v>
      </c>
      <c r="AD7" s="54" t="s">
        <v>28</v>
      </c>
      <c r="AE7" s="56" t="s">
        <v>37</v>
      </c>
      <c r="AF7" s="57" t="s">
        <v>29</v>
      </c>
      <c r="AG7" s="54" t="s">
        <v>152</v>
      </c>
      <c r="AH7"/>
      <c r="AJ7" s="55" t="s">
        <v>25</v>
      </c>
      <c r="AK7" s="54" t="s">
        <v>28</v>
      </c>
      <c r="AL7" s="56" t="s">
        <v>37</v>
      </c>
      <c r="AM7" s="57" t="s">
        <v>29</v>
      </c>
      <c r="AN7" s="54" t="s">
        <v>152</v>
      </c>
      <c r="AO7" s="58" t="s">
        <v>58</v>
      </c>
      <c r="AQ7" s="55" t="s">
        <v>25</v>
      </c>
      <c r="AR7" s="54" t="s">
        <v>28</v>
      </c>
      <c r="AS7" s="56" t="s">
        <v>37</v>
      </c>
      <c r="AT7" s="57" t="s">
        <v>29</v>
      </c>
      <c r="AU7" s="54" t="s">
        <v>152</v>
      </c>
      <c r="AV7" s="58" t="s">
        <v>58</v>
      </c>
      <c r="AX7" s="55" t="s">
        <v>25</v>
      </c>
      <c r="AY7" s="54" t="s">
        <v>28</v>
      </c>
      <c r="AZ7" s="56" t="s">
        <v>37</v>
      </c>
      <c r="BA7" s="57" t="s">
        <v>29</v>
      </c>
      <c r="BB7" s="54" t="s">
        <v>152</v>
      </c>
      <c r="BC7" s="58" t="s">
        <v>58</v>
      </c>
      <c r="BE7" s="55" t="s">
        <v>25</v>
      </c>
      <c r="BF7" s="54" t="s">
        <v>28</v>
      </c>
      <c r="BG7" s="56" t="s">
        <v>37</v>
      </c>
      <c r="BH7" s="57" t="s">
        <v>29</v>
      </c>
      <c r="BI7" s="54" t="s">
        <v>152</v>
      </c>
      <c r="BJ7" s="58" t="s">
        <v>58</v>
      </c>
      <c r="BL7" s="55" t="s">
        <v>25</v>
      </c>
      <c r="BM7" s="54" t="s">
        <v>28</v>
      </c>
      <c r="BN7" s="56" t="s">
        <v>37</v>
      </c>
      <c r="BO7" s="57" t="s">
        <v>29</v>
      </c>
      <c r="BP7" s="54" t="s">
        <v>152</v>
      </c>
      <c r="BQ7"/>
      <c r="BS7" s="55" t="s">
        <v>25</v>
      </c>
      <c r="BT7" s="54" t="s">
        <v>28</v>
      </c>
      <c r="BU7" s="56" t="s">
        <v>37</v>
      </c>
      <c r="BV7" s="57" t="s">
        <v>29</v>
      </c>
      <c r="BW7" s="54" t="s">
        <v>152</v>
      </c>
      <c r="BX7" s="54" t="s">
        <v>173</v>
      </c>
      <c r="BY7" s="58" t="s">
        <v>58</v>
      </c>
      <c r="CA7" s="55" t="s">
        <v>25</v>
      </c>
      <c r="CB7" s="54" t="s">
        <v>28</v>
      </c>
      <c r="CC7" s="56" t="s">
        <v>37</v>
      </c>
      <c r="CD7" s="57" t="s">
        <v>29</v>
      </c>
      <c r="CE7" s="54" t="s">
        <v>152</v>
      </c>
      <c r="CF7" s="54" t="s">
        <v>173</v>
      </c>
      <c r="CG7" s="58" t="s">
        <v>58</v>
      </c>
    </row>
    <row r="8" spans="1:85" s="60" customFormat="1" ht="50.1" customHeight="1" x14ac:dyDescent="0.5">
      <c r="A8" s="72">
        <v>41</v>
      </c>
      <c r="B8" s="68">
        <v>1414</v>
      </c>
      <c r="C8" s="69">
        <v>7.1083333333333316</v>
      </c>
      <c r="D8" s="70">
        <v>5.3452932098765433E-3</v>
      </c>
      <c r="E8" s="31">
        <v>7.6960449283656729</v>
      </c>
      <c r="F8" s="31">
        <v>67.25</v>
      </c>
      <c r="G8" s="73"/>
      <c r="H8" s="72">
        <v>41</v>
      </c>
      <c r="I8" s="68">
        <v>998</v>
      </c>
      <c r="J8" s="69">
        <v>5.5972222222222223</v>
      </c>
      <c r="K8" s="70">
        <v>6.4826998050682262E-3</v>
      </c>
      <c r="L8" s="31">
        <v>9.3345480820807669</v>
      </c>
      <c r="M8" s="31">
        <v>53.631578947368418</v>
      </c>
      <c r="N8"/>
      <c r="O8" s="72">
        <v>41</v>
      </c>
      <c r="P8" s="68">
        <v>1193</v>
      </c>
      <c r="Q8" s="69">
        <v>2.0034722222222223</v>
      </c>
      <c r="R8" s="70">
        <v>1.662326388888889E-3</v>
      </c>
      <c r="S8" s="31">
        <v>2.3929331191577785</v>
      </c>
      <c r="T8" s="31">
        <v>62.375</v>
      </c>
      <c r="U8" s="73"/>
      <c r="V8" s="72">
        <v>41</v>
      </c>
      <c r="W8" s="68">
        <v>2315</v>
      </c>
      <c r="X8" s="69">
        <v>4.9062499999999982</v>
      </c>
      <c r="Y8" s="70">
        <v>2.3408564814814811E-3</v>
      </c>
      <c r="Z8" s="31">
        <v>3.3737959351181921</v>
      </c>
      <c r="AA8" s="31">
        <v>35.8125</v>
      </c>
      <c r="AC8" s="72">
        <v>41</v>
      </c>
      <c r="AD8" s="68">
        <v>1034</v>
      </c>
      <c r="AE8" s="69">
        <v>3.197916666666667</v>
      </c>
      <c r="AF8" s="70">
        <v>3.7374614197530861E-3</v>
      </c>
      <c r="AG8" s="31">
        <v>5.3826061457186078</v>
      </c>
      <c r="AH8"/>
      <c r="AI8" s="73"/>
      <c r="AJ8" s="72">
        <v>41</v>
      </c>
      <c r="AK8" s="68">
        <v>1998</v>
      </c>
      <c r="AL8" s="69">
        <v>1.1722222222222223</v>
      </c>
      <c r="AM8" s="70">
        <v>6.9155092592592586E-4</v>
      </c>
      <c r="AN8" s="31">
        <v>0.99584487842265457</v>
      </c>
      <c r="AO8" s="31">
        <v>66.25</v>
      </c>
      <c r="AQ8" s="72">
        <v>41</v>
      </c>
      <c r="AR8" s="68">
        <v>15994</v>
      </c>
      <c r="AS8" s="69">
        <v>10.659722222222223</v>
      </c>
      <c r="AT8" s="70">
        <v>8.6419753086419736E-4</v>
      </c>
      <c r="AU8" s="31">
        <v>1.2451312217899726</v>
      </c>
      <c r="AV8" s="31">
        <v>37.333333333333336</v>
      </c>
      <c r="AW8" s="73"/>
      <c r="AX8" s="72">
        <v>41</v>
      </c>
      <c r="AY8" s="68">
        <v>5406</v>
      </c>
      <c r="AZ8" s="69">
        <v>4.197916666666667</v>
      </c>
      <c r="BA8" s="70">
        <v>8.9409722222222202E-4</v>
      </c>
      <c r="BB8" s="31">
        <v>1.2881106027466143</v>
      </c>
      <c r="BC8" s="31">
        <v>32</v>
      </c>
      <c r="BE8" s="72">
        <v>41</v>
      </c>
      <c r="BF8" s="68">
        <v>12522</v>
      </c>
      <c r="BG8" s="69">
        <v>5.385416666666667</v>
      </c>
      <c r="BH8" s="70">
        <v>5.6849128540305011E-4</v>
      </c>
      <c r="BI8" s="31">
        <v>0.81819962708405836</v>
      </c>
      <c r="BJ8" s="31">
        <v>12.411764705882353</v>
      </c>
      <c r="BK8" s="73"/>
      <c r="BL8" s="72">
        <v>41</v>
      </c>
      <c r="BM8" s="68">
        <v>304</v>
      </c>
      <c r="BN8" s="69">
        <v>0.52083333333333337</v>
      </c>
      <c r="BO8" s="70">
        <v>1.8518518518518519E-3</v>
      </c>
      <c r="BP8" s="31">
        <v>2.6640986229574288</v>
      </c>
      <c r="BQ8"/>
      <c r="BS8" s="72">
        <v>41</v>
      </c>
      <c r="BT8" s="68">
        <v>6900</v>
      </c>
      <c r="BU8" s="69">
        <v>3.7708333333333335</v>
      </c>
      <c r="BV8" s="70">
        <v>6.5794159544159555E-4</v>
      </c>
      <c r="BW8" s="31">
        <v>0.94849707873153788</v>
      </c>
      <c r="BX8" s="62">
        <v>7966</v>
      </c>
      <c r="BY8" s="31">
        <v>35.384615384615387</v>
      </c>
      <c r="BZ8" s="73"/>
      <c r="CA8" s="72">
        <v>41</v>
      </c>
      <c r="CB8" s="68">
        <v>3957</v>
      </c>
      <c r="CC8" s="69">
        <v>1.9479166666666665</v>
      </c>
      <c r="CD8" s="70">
        <v>3.2957175925925931E-3</v>
      </c>
      <c r="CE8" s="31">
        <v>4.7470423864146793</v>
      </c>
      <c r="CF8" s="62">
        <v>3760</v>
      </c>
      <c r="CG8" s="31">
        <v>19.75</v>
      </c>
    </row>
    <row r="9" spans="1:85" s="60" customFormat="1" ht="50.1" customHeight="1" x14ac:dyDescent="0.5">
      <c r="A9" s="63">
        <v>44480</v>
      </c>
      <c r="B9" s="68">
        <v>480</v>
      </c>
      <c r="C9" s="69">
        <v>1.8576388888888888</v>
      </c>
      <c r="D9" s="70">
        <v>4.153439153439153E-3</v>
      </c>
      <c r="E9" s="31">
        <v>5.9800999278653313</v>
      </c>
      <c r="F9" s="31">
        <v>76.142857142857139</v>
      </c>
      <c r="G9" s="73"/>
      <c r="H9" s="63">
        <v>44480</v>
      </c>
      <c r="I9" s="68">
        <v>186</v>
      </c>
      <c r="J9" s="69">
        <v>1.2395833333333333</v>
      </c>
      <c r="K9" s="70">
        <v>7.1759259259259259E-3</v>
      </c>
      <c r="L9" s="31">
        <v>10.335863659933533</v>
      </c>
      <c r="M9" s="31">
        <v>59.5</v>
      </c>
      <c r="N9"/>
      <c r="O9" s="63">
        <v>44480</v>
      </c>
      <c r="P9" s="68">
        <v>290</v>
      </c>
      <c r="Q9" s="69">
        <v>0.625</v>
      </c>
      <c r="R9" s="70">
        <v>2.204861111111111E-3</v>
      </c>
      <c r="S9" s="31">
        <v>3.1699378157792459</v>
      </c>
      <c r="T9" s="31">
        <v>69.5</v>
      </c>
      <c r="U9" s="73"/>
      <c r="V9" s="63">
        <v>44480</v>
      </c>
      <c r="W9" s="68">
        <v>644</v>
      </c>
      <c r="X9" s="69">
        <v>1.2395833333333333</v>
      </c>
      <c r="Y9" s="70">
        <v>2.0138888888888888E-3</v>
      </c>
      <c r="Z9" s="31">
        <v>2.9017923759039048</v>
      </c>
      <c r="AA9" s="31">
        <v>32.5</v>
      </c>
      <c r="AC9" s="63">
        <v>44480</v>
      </c>
      <c r="AD9" s="68">
        <v>302</v>
      </c>
      <c r="AE9" s="69">
        <v>0.66666666666666674</v>
      </c>
      <c r="AF9" s="70">
        <v>2.017746913580247E-3</v>
      </c>
      <c r="AG9" s="31">
        <v>2.9067790460195524</v>
      </c>
      <c r="AH9"/>
      <c r="AI9" s="73"/>
      <c r="AJ9" s="63">
        <v>44480</v>
      </c>
      <c r="AK9" s="68">
        <v>394</v>
      </c>
      <c r="AL9" s="69">
        <v>0.29166666666666669</v>
      </c>
      <c r="AM9" s="70">
        <v>7.407407407407407E-4</v>
      </c>
      <c r="AN9" s="31">
        <v>1.0659898477157361</v>
      </c>
      <c r="AO9" s="31">
        <v>71</v>
      </c>
      <c r="AQ9" s="63">
        <v>44480</v>
      </c>
      <c r="AR9" s="68">
        <v>4334</v>
      </c>
      <c r="AS9" s="69">
        <v>2.71875</v>
      </c>
      <c r="AT9" s="70">
        <v>6.3271604938271598E-4</v>
      </c>
      <c r="AU9" s="31">
        <v>0.91364235123749138</v>
      </c>
      <c r="AV9" s="31">
        <v>30.666666666666668</v>
      </c>
      <c r="AW9" s="73"/>
      <c r="AX9" s="63">
        <v>44480</v>
      </c>
      <c r="AY9" s="68">
        <v>1524</v>
      </c>
      <c r="AZ9" s="69">
        <v>0.97916666666666674</v>
      </c>
      <c r="BA9" s="70">
        <v>6.9444444444444436E-4</v>
      </c>
      <c r="BB9" s="31">
        <v>1.0000902707374706</v>
      </c>
      <c r="BC9" s="31">
        <v>35.25</v>
      </c>
      <c r="BE9" s="63">
        <v>44480</v>
      </c>
      <c r="BF9" s="68">
        <v>3413</v>
      </c>
      <c r="BG9" s="69">
        <v>1.4409722222222223</v>
      </c>
      <c r="BH9" s="70">
        <v>5.5324074074074075E-4</v>
      </c>
      <c r="BI9" s="31">
        <v>0.79578060655226213</v>
      </c>
      <c r="BJ9" s="31">
        <v>10</v>
      </c>
      <c r="BK9" s="73"/>
      <c r="BL9" s="63">
        <v>44480</v>
      </c>
      <c r="BM9" s="68">
        <v>69</v>
      </c>
      <c r="BN9" s="69">
        <v>0.1875</v>
      </c>
      <c r="BO9" s="70">
        <v>2.7199074074074074E-3</v>
      </c>
      <c r="BP9" s="31">
        <v>3.9130434782608696</v>
      </c>
      <c r="BQ9"/>
      <c r="BS9" s="63">
        <v>44480</v>
      </c>
      <c r="BT9" s="68">
        <v>1746</v>
      </c>
      <c r="BU9" s="69">
        <v>0.95833333333333337</v>
      </c>
      <c r="BV9" s="70">
        <v>6.8576388888888897E-4</v>
      </c>
      <c r="BW9" s="31">
        <v>0.98628549373687668</v>
      </c>
      <c r="BX9" s="62">
        <v>1127</v>
      </c>
      <c r="BY9" s="31">
        <v>21</v>
      </c>
      <c r="BZ9" s="73"/>
      <c r="CA9" s="63">
        <v>44480</v>
      </c>
      <c r="CB9" s="68">
        <v>660</v>
      </c>
      <c r="CC9" s="69">
        <v>0.32291666666666663</v>
      </c>
      <c r="CD9" s="70">
        <v>1.0648148148148148E-2</v>
      </c>
      <c r="CE9" s="31">
        <v>15.330045523520484</v>
      </c>
      <c r="CF9" s="62">
        <v>886</v>
      </c>
      <c r="CG9" s="31">
        <v>11.5</v>
      </c>
    </row>
    <row r="10" spans="1:85" s="60" customFormat="1" ht="50.1" customHeight="1" x14ac:dyDescent="0.5">
      <c r="A10" s="63">
        <v>44481</v>
      </c>
      <c r="B10" s="68">
        <v>272</v>
      </c>
      <c r="C10" s="69">
        <v>1.5381944444444444</v>
      </c>
      <c r="D10" s="70">
        <v>5.7546296296296286E-3</v>
      </c>
      <c r="E10" s="31">
        <v>8.2795662848908282</v>
      </c>
      <c r="F10" s="31">
        <v>70.400000000000006</v>
      </c>
      <c r="G10" s="73"/>
      <c r="H10" s="63">
        <v>44481</v>
      </c>
      <c r="I10" s="68">
        <v>276</v>
      </c>
      <c r="J10" s="69">
        <v>1.59375</v>
      </c>
      <c r="K10" s="70">
        <v>6.3518518518518516E-3</v>
      </c>
      <c r="L10" s="31">
        <v>9.1453457587631029</v>
      </c>
      <c r="M10" s="31">
        <v>75.599999999999994</v>
      </c>
      <c r="N10"/>
      <c r="O10" s="63">
        <v>44481</v>
      </c>
      <c r="P10" s="68">
        <v>446</v>
      </c>
      <c r="Q10" s="69">
        <v>0.625</v>
      </c>
      <c r="R10" s="70">
        <v>1.417824074074074E-3</v>
      </c>
      <c r="S10" s="31">
        <v>2.0457464375267569</v>
      </c>
      <c r="T10" s="31">
        <v>76</v>
      </c>
      <c r="U10" s="73"/>
      <c r="V10" s="63">
        <v>44481</v>
      </c>
      <c r="W10" s="68">
        <v>503</v>
      </c>
      <c r="X10" s="69">
        <v>1.2777777777777777</v>
      </c>
      <c r="Y10" s="70">
        <v>2.7951388888888887E-3</v>
      </c>
      <c r="Z10" s="31">
        <v>4.0298238622287652</v>
      </c>
      <c r="AA10" s="31">
        <v>38.25</v>
      </c>
      <c r="AC10" s="63">
        <v>44481</v>
      </c>
      <c r="AD10" s="68">
        <v>360</v>
      </c>
      <c r="AE10" s="69">
        <v>0.66666666666666674</v>
      </c>
      <c r="AF10" s="70">
        <v>1.736111111111111E-3</v>
      </c>
      <c r="AG10" s="31">
        <v>2.5025042312873476</v>
      </c>
      <c r="AH10"/>
      <c r="AI10" s="73"/>
      <c r="AJ10" s="63">
        <v>44481</v>
      </c>
      <c r="AK10" s="68">
        <v>485</v>
      </c>
      <c r="AL10" s="69">
        <v>0.29722222222222222</v>
      </c>
      <c r="AM10" s="70">
        <v>6.134259259259259E-4</v>
      </c>
      <c r="AN10" s="31">
        <v>0.88247422680412368</v>
      </c>
      <c r="AO10" s="31">
        <v>61</v>
      </c>
      <c r="AQ10" s="63">
        <v>44481</v>
      </c>
      <c r="AR10" s="68">
        <v>3519</v>
      </c>
      <c r="AS10" s="69">
        <v>2.6666666666666665</v>
      </c>
      <c r="AT10" s="70">
        <v>7.8189300411522636E-4</v>
      </c>
      <c r="AU10" s="31">
        <v>1.1252190894703524</v>
      </c>
      <c r="AV10" s="31">
        <v>42.888888888888886</v>
      </c>
      <c r="AW10" s="73"/>
      <c r="AX10" s="63">
        <v>44481</v>
      </c>
      <c r="AY10" s="68">
        <v>1799</v>
      </c>
      <c r="AZ10" s="69">
        <v>1.3125</v>
      </c>
      <c r="BA10" s="70">
        <v>7.5925925925925922E-4</v>
      </c>
      <c r="BB10" s="31">
        <v>1.0922772988356511</v>
      </c>
      <c r="BC10" s="31">
        <v>39.799999999999997</v>
      </c>
      <c r="BE10" s="63">
        <v>44481</v>
      </c>
      <c r="BF10" s="68">
        <v>2759</v>
      </c>
      <c r="BG10" s="69">
        <v>1.3159722222222223</v>
      </c>
      <c r="BH10" s="70">
        <v>6.076388888888889E-4</v>
      </c>
      <c r="BI10" s="31">
        <v>0.87223071680376707</v>
      </c>
      <c r="BJ10" s="31">
        <v>15</v>
      </c>
      <c r="BK10" s="73"/>
      <c r="BL10" s="63">
        <v>44482</v>
      </c>
      <c r="BM10" s="68">
        <v>116</v>
      </c>
      <c r="BN10" s="69">
        <v>0.14583333333333334</v>
      </c>
      <c r="BO10" s="70">
        <v>1.261574074074074E-3</v>
      </c>
      <c r="BP10" s="31">
        <v>1.8103448275862069</v>
      </c>
      <c r="BQ10"/>
      <c r="BS10" s="63">
        <v>44481</v>
      </c>
      <c r="BT10" s="68">
        <v>1372</v>
      </c>
      <c r="BU10" s="69">
        <v>0.9375</v>
      </c>
      <c r="BV10" s="70">
        <v>7.1759259259259259E-4</v>
      </c>
      <c r="BW10" s="31">
        <v>1.0366032084356795</v>
      </c>
      <c r="BX10" s="62">
        <v>1488</v>
      </c>
      <c r="BY10" s="31">
        <v>38.666666666666664</v>
      </c>
      <c r="BZ10" s="73"/>
      <c r="CA10" s="63">
        <v>44481</v>
      </c>
      <c r="CB10" s="68">
        <v>783</v>
      </c>
      <c r="CC10" s="69">
        <v>0.35416666666666663</v>
      </c>
      <c r="CD10" s="70">
        <v>1.5162037037037036E-3</v>
      </c>
      <c r="CE10" s="31">
        <v>2.1846774193548386</v>
      </c>
      <c r="CF10" s="62">
        <v>886</v>
      </c>
      <c r="CG10" s="31">
        <v>11.5</v>
      </c>
    </row>
    <row r="11" spans="1:85" s="60" customFormat="1" ht="50.1" customHeight="1" x14ac:dyDescent="0.5">
      <c r="A11" s="63">
        <v>44482</v>
      </c>
      <c r="B11" s="68">
        <v>346</v>
      </c>
      <c r="C11" s="69">
        <v>1.8409722222222222</v>
      </c>
      <c r="D11" s="70">
        <v>5.6095679012345681E-3</v>
      </c>
      <c r="E11" s="31">
        <v>8.0785349542570195</v>
      </c>
      <c r="F11" s="31">
        <v>65</v>
      </c>
      <c r="G11" s="73"/>
      <c r="H11" s="63">
        <v>44482</v>
      </c>
      <c r="I11" s="68">
        <v>321</v>
      </c>
      <c r="J11" s="69">
        <v>1.4583333333333333</v>
      </c>
      <c r="K11" s="70">
        <v>4.6759259259259254E-3</v>
      </c>
      <c r="L11" s="31">
        <v>6.7309797914307499</v>
      </c>
      <c r="M11" s="31">
        <v>39.4</v>
      </c>
      <c r="N11"/>
      <c r="O11" s="63">
        <v>44482</v>
      </c>
      <c r="P11" s="68">
        <v>125</v>
      </c>
      <c r="Q11" s="69">
        <v>0.1701388888888889</v>
      </c>
      <c r="R11" s="70">
        <v>1.261574074074074E-3</v>
      </c>
      <c r="S11" s="31">
        <v>1.8181818181818181</v>
      </c>
      <c r="T11" s="31">
        <v>25</v>
      </c>
      <c r="U11" s="73"/>
      <c r="V11" s="63">
        <v>44482</v>
      </c>
      <c r="W11" s="68">
        <v>451</v>
      </c>
      <c r="X11" s="69">
        <v>1.1319444444444444</v>
      </c>
      <c r="Y11" s="70">
        <v>2.6909722222222222E-3</v>
      </c>
      <c r="Z11" s="31">
        <v>3.8769551341071109</v>
      </c>
      <c r="AA11" s="31">
        <v>31.5</v>
      </c>
      <c r="AC11" s="63">
        <v>44482</v>
      </c>
      <c r="AD11" s="68">
        <v>147</v>
      </c>
      <c r="AE11" s="69">
        <v>0.9375</v>
      </c>
      <c r="AF11" s="70">
        <v>7.0408950617283951E-3</v>
      </c>
      <c r="AG11" s="31">
        <v>10.137587822014053</v>
      </c>
      <c r="AH11"/>
      <c r="AI11" s="73"/>
      <c r="AJ11" s="63">
        <v>44482</v>
      </c>
      <c r="AK11" s="68">
        <v>273</v>
      </c>
      <c r="AL11" s="69">
        <v>0.29166666666666669</v>
      </c>
      <c r="AM11" s="70">
        <v>1.0648148148148147E-3</v>
      </c>
      <c r="AN11" s="31">
        <v>1.5384615384615385</v>
      </c>
      <c r="AO11" s="31">
        <v>65</v>
      </c>
      <c r="AQ11" s="63">
        <v>44482</v>
      </c>
      <c r="AR11" s="68">
        <v>3978</v>
      </c>
      <c r="AS11" s="69">
        <v>2.8784722222222223</v>
      </c>
      <c r="AT11" s="70">
        <v>1.3645833333333335E-3</v>
      </c>
      <c r="AU11" s="31">
        <v>1.9646781682782941</v>
      </c>
      <c r="AV11" s="31">
        <v>34.700000000000003</v>
      </c>
      <c r="AW11" s="73"/>
      <c r="AX11" s="63">
        <v>44482</v>
      </c>
      <c r="AY11" s="68">
        <v>1121</v>
      </c>
      <c r="AZ11" s="69">
        <v>0.9375</v>
      </c>
      <c r="BA11" s="70">
        <v>1.1226851851851853E-3</v>
      </c>
      <c r="BB11" s="31">
        <v>1.6192115051604103</v>
      </c>
      <c r="BC11" s="31">
        <v>30.25</v>
      </c>
      <c r="BE11" s="63">
        <v>44482</v>
      </c>
      <c r="BF11" s="68">
        <v>3376</v>
      </c>
      <c r="BG11" s="69">
        <v>1.3125</v>
      </c>
      <c r="BH11" s="70">
        <v>5.6134259259259267E-4</v>
      </c>
      <c r="BI11" s="31">
        <v>0.80739157287042906</v>
      </c>
      <c r="BJ11" s="31">
        <v>12.25</v>
      </c>
      <c r="BK11" s="73"/>
      <c r="BL11" s="63">
        <v>44483</v>
      </c>
      <c r="BM11" s="68"/>
      <c r="BN11" s="69"/>
      <c r="BO11" s="70"/>
      <c r="BP11" s="31"/>
      <c r="BQ11"/>
      <c r="BS11" s="63">
        <v>44482</v>
      </c>
      <c r="BT11" s="68">
        <v>1789</v>
      </c>
      <c r="BU11" s="69">
        <v>0.9375</v>
      </c>
      <c r="BV11" s="70">
        <v>5.6712962962962956E-4</v>
      </c>
      <c r="BW11" s="31">
        <v>0.82155785261702918</v>
      </c>
      <c r="BX11" s="62">
        <v>1706</v>
      </c>
      <c r="BY11" s="31">
        <v>43.666666666666664</v>
      </c>
      <c r="BZ11" s="73"/>
      <c r="CA11" s="63">
        <v>44482</v>
      </c>
      <c r="CB11" s="68">
        <v>1302</v>
      </c>
      <c r="CC11" s="69">
        <v>0.625</v>
      </c>
      <c r="CD11" s="70">
        <v>4.803240740740741E-4</v>
      </c>
      <c r="CE11" s="31">
        <v>0.69222054380664644</v>
      </c>
      <c r="CF11" s="62">
        <v>1020</v>
      </c>
      <c r="CG11" s="31">
        <v>17.5</v>
      </c>
    </row>
    <row r="12" spans="1:85" s="60" customFormat="1" ht="50.1" customHeight="1" x14ac:dyDescent="0.5">
      <c r="A12" s="63">
        <v>44483</v>
      </c>
      <c r="B12" s="68"/>
      <c r="C12" s="69"/>
      <c r="D12" s="70"/>
      <c r="E12" s="31"/>
      <c r="F12" s="31"/>
      <c r="G12" s="73"/>
      <c r="H12" s="63">
        <v>44483</v>
      </c>
      <c r="I12" s="68"/>
      <c r="J12" s="69"/>
      <c r="K12" s="70"/>
      <c r="L12" s="31"/>
      <c r="M12" s="31"/>
      <c r="N12"/>
      <c r="O12" s="63">
        <v>44483</v>
      </c>
      <c r="P12" s="68"/>
      <c r="Q12" s="69"/>
      <c r="R12" s="70"/>
      <c r="S12" s="31"/>
      <c r="T12" s="31"/>
      <c r="U12" s="73"/>
      <c r="V12" s="63">
        <v>44483</v>
      </c>
      <c r="W12" s="68"/>
      <c r="X12" s="69"/>
      <c r="Y12" s="70"/>
      <c r="Z12" s="31"/>
      <c r="AA12" s="31"/>
      <c r="AC12" s="63">
        <v>44483</v>
      </c>
      <c r="AD12" s="68"/>
      <c r="AE12" s="69"/>
      <c r="AF12" s="70"/>
      <c r="AG12" s="31"/>
      <c r="AH12"/>
      <c r="AI12" s="73"/>
      <c r="AJ12" s="63">
        <v>44483</v>
      </c>
      <c r="AK12" s="68"/>
      <c r="AL12" s="69"/>
      <c r="AM12" s="70"/>
      <c r="AN12" s="31"/>
      <c r="AO12" s="31"/>
      <c r="AQ12" s="63">
        <v>44483</v>
      </c>
      <c r="AR12" s="68"/>
      <c r="AS12" s="69"/>
      <c r="AT12" s="70"/>
      <c r="AU12" s="31"/>
      <c r="AV12" s="31"/>
      <c r="AW12" s="73"/>
      <c r="AX12" s="63">
        <v>44483</v>
      </c>
      <c r="AY12" s="68"/>
      <c r="AZ12" s="69"/>
      <c r="BA12" s="70"/>
      <c r="BB12" s="31"/>
      <c r="BC12" s="31"/>
      <c r="BE12" s="63">
        <v>44483</v>
      </c>
      <c r="BF12" s="68"/>
      <c r="BG12" s="69"/>
      <c r="BH12" s="70"/>
      <c r="BI12" s="31"/>
      <c r="BJ12" s="31"/>
      <c r="BK12" s="73"/>
      <c r="BL12" s="64" t="s">
        <v>54</v>
      </c>
      <c r="BM12" s="68">
        <v>119</v>
      </c>
      <c r="BN12" s="69">
        <v>0.1875</v>
      </c>
      <c r="BO12" s="70">
        <v>1.5740740740740741E-3</v>
      </c>
      <c r="BP12" s="31">
        <v>2.26890756302521</v>
      </c>
      <c r="BQ12"/>
      <c r="BS12" s="63">
        <v>44483</v>
      </c>
      <c r="BT12" s="68"/>
      <c r="BU12" s="69"/>
      <c r="BV12" s="70"/>
      <c r="BW12" s="31"/>
      <c r="BX12" s="62"/>
      <c r="BY12" s="31"/>
      <c r="BZ12" s="73"/>
      <c r="CA12" s="63">
        <v>44483</v>
      </c>
      <c r="CB12" s="68"/>
      <c r="CC12" s="69"/>
      <c r="CD12" s="70"/>
      <c r="CE12" s="31"/>
      <c r="CF12" s="62"/>
      <c r="CG12" s="31"/>
    </row>
    <row r="13" spans="1:85" s="60" customFormat="1" ht="50.1" customHeight="1" x14ac:dyDescent="0.5">
      <c r="A13" s="64" t="s">
        <v>16</v>
      </c>
      <c r="B13" s="68">
        <v>79</v>
      </c>
      <c r="C13" s="69">
        <v>0.60069444444444442</v>
      </c>
      <c r="D13" s="70">
        <v>7.6620370370370366E-3</v>
      </c>
      <c r="E13" s="31">
        <v>11.030361757105943</v>
      </c>
      <c r="F13" s="31">
        <v>73.5</v>
      </c>
      <c r="G13" s="73"/>
      <c r="H13" s="64" t="s">
        <v>18</v>
      </c>
      <c r="I13" s="68">
        <v>56</v>
      </c>
      <c r="J13" s="69">
        <v>0.63888888888888884</v>
      </c>
      <c r="K13" s="70">
        <v>1.0304783950617284E-2</v>
      </c>
      <c r="L13" s="31">
        <v>14.83901515151515</v>
      </c>
      <c r="M13" s="31">
        <v>17.666666666666668</v>
      </c>
      <c r="N13"/>
      <c r="O13" s="64" t="s">
        <v>34</v>
      </c>
      <c r="P13" s="68">
        <v>332</v>
      </c>
      <c r="Q13" s="69">
        <v>0.58333333333333326</v>
      </c>
      <c r="R13" s="70">
        <v>1.765046296296296E-3</v>
      </c>
      <c r="S13" s="31">
        <v>2.5378664051432929</v>
      </c>
      <c r="T13" s="31">
        <v>79</v>
      </c>
      <c r="U13" s="73"/>
      <c r="V13" s="64" t="s">
        <v>19</v>
      </c>
      <c r="W13" s="68">
        <v>318</v>
      </c>
      <c r="X13" s="69">
        <v>0.625</v>
      </c>
      <c r="Y13" s="70">
        <v>2.0543981481481481E-3</v>
      </c>
      <c r="Z13" s="31">
        <v>2.9621212121212119</v>
      </c>
      <c r="AA13" s="31">
        <v>82</v>
      </c>
      <c r="AC13" s="64" t="s">
        <v>20</v>
      </c>
      <c r="AD13" s="68">
        <v>225</v>
      </c>
      <c r="AE13" s="69">
        <v>0.92708333333333326</v>
      </c>
      <c r="AF13" s="70">
        <v>4.155092592592593E-3</v>
      </c>
      <c r="AG13" s="31">
        <v>5.9835534835534832</v>
      </c>
      <c r="AH13"/>
      <c r="AI13" s="73"/>
      <c r="AJ13" s="64" t="s">
        <v>11</v>
      </c>
      <c r="AK13" s="68">
        <v>846</v>
      </c>
      <c r="AL13" s="69">
        <v>0.29166666666666669</v>
      </c>
      <c r="AM13" s="70">
        <v>3.4722222222222224E-4</v>
      </c>
      <c r="AN13" s="31">
        <v>0.49645390070921985</v>
      </c>
      <c r="AO13" s="31">
        <v>68</v>
      </c>
      <c r="AQ13" s="64" t="s">
        <v>61</v>
      </c>
      <c r="AR13" s="68">
        <v>1808</v>
      </c>
      <c r="AS13" s="69">
        <v>0.9375</v>
      </c>
      <c r="AT13" s="70">
        <v>5.4398148148148155E-4</v>
      </c>
      <c r="AU13" s="31">
        <v>0.78461984911407556</v>
      </c>
      <c r="AV13" s="31">
        <v>62.333333333333336</v>
      </c>
      <c r="AW13" s="73"/>
      <c r="AX13" s="64" t="s">
        <v>157</v>
      </c>
      <c r="AY13" s="68">
        <v>710</v>
      </c>
      <c r="AZ13" s="69">
        <v>0.63541666666666663</v>
      </c>
      <c r="BA13" s="70">
        <v>9.6064814814814797E-4</v>
      </c>
      <c r="BB13" s="31">
        <v>1.3832070707070705</v>
      </c>
      <c r="BC13" s="31">
        <v>25.5</v>
      </c>
      <c r="BE13" s="64" t="s">
        <v>65</v>
      </c>
      <c r="BF13" s="68">
        <v>1077</v>
      </c>
      <c r="BG13" s="69">
        <v>0.37847222222222227</v>
      </c>
      <c r="BH13" s="70">
        <v>3.4722222222222224E-4</v>
      </c>
      <c r="BI13" s="31">
        <v>0.50603528319405755</v>
      </c>
      <c r="BJ13" s="31">
        <v>0</v>
      </c>
      <c r="BK13" s="73"/>
      <c r="BL13" s="65" t="s">
        <v>13</v>
      </c>
      <c r="BM13" s="68">
        <v>119</v>
      </c>
      <c r="BN13" s="69">
        <v>0.1875</v>
      </c>
      <c r="BO13" s="70">
        <v>1.5740740740740741E-3</v>
      </c>
      <c r="BP13" s="31">
        <v>2.26890756302521</v>
      </c>
      <c r="BQ13"/>
      <c r="BS13" s="64" t="s">
        <v>46</v>
      </c>
      <c r="BT13" s="68">
        <v>1993</v>
      </c>
      <c r="BU13" s="69">
        <v>0.9375</v>
      </c>
      <c r="BV13" s="70">
        <v>6.5200617283950617E-4</v>
      </c>
      <c r="BW13" s="31">
        <v>0.93694562180145347</v>
      </c>
      <c r="BX13" s="62">
        <v>3645</v>
      </c>
      <c r="BY13" s="31">
        <v>43</v>
      </c>
      <c r="BZ13" s="73"/>
      <c r="CA13" s="64" t="s">
        <v>47</v>
      </c>
      <c r="CB13" s="68">
        <v>1212</v>
      </c>
      <c r="CC13" s="69">
        <v>0.64583333333333326</v>
      </c>
      <c r="CD13" s="70">
        <v>5.3819444444444444E-4</v>
      </c>
      <c r="CE13" s="31">
        <v>0.7812260589767519</v>
      </c>
      <c r="CF13" s="62">
        <v>968</v>
      </c>
      <c r="CG13" s="31">
        <v>38.5</v>
      </c>
    </row>
    <row r="14" spans="1:85" s="60" customFormat="1" ht="50.1" customHeight="1" x14ac:dyDescent="0.5">
      <c r="A14" s="65" t="s">
        <v>14</v>
      </c>
      <c r="B14" s="68">
        <v>43</v>
      </c>
      <c r="C14" s="69">
        <v>0.30208333333333331</v>
      </c>
      <c r="D14" s="70">
        <v>7.0254629629629634E-3</v>
      </c>
      <c r="E14" s="31">
        <v>10.11627906976744</v>
      </c>
      <c r="F14" s="31">
        <v>70</v>
      </c>
      <c r="G14" s="73"/>
      <c r="H14" s="65" t="s">
        <v>14</v>
      </c>
      <c r="I14" s="68">
        <v>22</v>
      </c>
      <c r="J14" s="69">
        <v>0.3125</v>
      </c>
      <c r="K14" s="70">
        <v>1.4201388888888888E-2</v>
      </c>
      <c r="L14" s="31">
        <v>20.454545454545453</v>
      </c>
      <c r="M14" s="31">
        <v>0</v>
      </c>
      <c r="N14"/>
      <c r="O14" s="65" t="s">
        <v>14</v>
      </c>
      <c r="P14" s="68">
        <v>161</v>
      </c>
      <c r="Q14" s="69">
        <v>0.3125</v>
      </c>
      <c r="R14" s="70">
        <v>1.9444444444444442E-3</v>
      </c>
      <c r="S14" s="31">
        <v>2.7950310559006213</v>
      </c>
      <c r="T14" s="31">
        <v>86</v>
      </c>
      <c r="U14" s="73"/>
      <c r="V14" s="65" t="s">
        <v>10</v>
      </c>
      <c r="W14" s="68">
        <v>120</v>
      </c>
      <c r="X14" s="69">
        <v>0.29166666666666669</v>
      </c>
      <c r="Y14" s="70">
        <v>2.4305555555555556E-3</v>
      </c>
      <c r="Z14" s="31">
        <v>3.5</v>
      </c>
      <c r="AA14" s="31">
        <v>77</v>
      </c>
      <c r="AC14" s="65" t="s">
        <v>14</v>
      </c>
      <c r="AD14" s="68">
        <v>66</v>
      </c>
      <c r="AE14" s="69">
        <v>0.3125</v>
      </c>
      <c r="AF14" s="70">
        <v>4.7337962962962958E-3</v>
      </c>
      <c r="AG14" s="31">
        <v>6.8181818181818183</v>
      </c>
      <c r="AH14"/>
      <c r="AI14" s="73"/>
      <c r="AJ14" s="65" t="s">
        <v>13</v>
      </c>
      <c r="AK14" s="68">
        <v>846</v>
      </c>
      <c r="AL14" s="69">
        <v>0.29166666666666669</v>
      </c>
      <c r="AM14" s="70">
        <v>3.4722222222222224E-4</v>
      </c>
      <c r="AN14" s="31">
        <v>0.49645390070921985</v>
      </c>
      <c r="AO14" s="31">
        <v>68</v>
      </c>
      <c r="AQ14" s="65" t="s">
        <v>14</v>
      </c>
      <c r="AR14" s="68">
        <v>643</v>
      </c>
      <c r="AS14" s="69">
        <v>0.3125</v>
      </c>
      <c r="AT14" s="70">
        <v>4.8611111111111104E-4</v>
      </c>
      <c r="AU14" s="31">
        <v>0.69984447900466562</v>
      </c>
      <c r="AV14" s="31">
        <v>61</v>
      </c>
      <c r="AW14" s="73"/>
      <c r="AX14" s="65" t="s">
        <v>10</v>
      </c>
      <c r="AY14" s="68">
        <v>270</v>
      </c>
      <c r="AZ14" s="69">
        <v>0.33333333333333331</v>
      </c>
      <c r="BA14" s="70">
        <v>1.2384259259259258E-3</v>
      </c>
      <c r="BB14" s="31">
        <v>1.7777777777777775</v>
      </c>
      <c r="BC14" s="31">
        <v>0</v>
      </c>
      <c r="BE14" s="65" t="s">
        <v>13</v>
      </c>
      <c r="BF14" s="68">
        <v>1077</v>
      </c>
      <c r="BG14" s="69">
        <v>0.37847222222222227</v>
      </c>
      <c r="BH14" s="70">
        <v>3.4722222222222224E-4</v>
      </c>
      <c r="BI14" s="31">
        <v>0.50603528319405755</v>
      </c>
      <c r="BJ14" s="31">
        <v>0</v>
      </c>
      <c r="BK14" s="73"/>
      <c r="BL14" s="72" t="s">
        <v>26</v>
      </c>
      <c r="BM14" s="68">
        <v>304</v>
      </c>
      <c r="BN14" s="69">
        <v>0.52083333333333337</v>
      </c>
      <c r="BO14" s="71">
        <v>1.8518518518518519E-3</v>
      </c>
      <c r="BP14" s="31">
        <v>2.6640986229574288</v>
      </c>
      <c r="BQ14"/>
      <c r="BS14" s="65" t="s">
        <v>14</v>
      </c>
      <c r="BT14" s="68">
        <v>258</v>
      </c>
      <c r="BU14" s="69">
        <v>0.3125</v>
      </c>
      <c r="BV14" s="70">
        <v>1.2152777777777778E-3</v>
      </c>
      <c r="BW14" s="31">
        <v>1.7441860465116279</v>
      </c>
      <c r="BX14" s="62">
        <v>438</v>
      </c>
      <c r="BY14" s="31">
        <v>33</v>
      </c>
      <c r="BZ14" s="73"/>
      <c r="CA14" s="65" t="s">
        <v>10</v>
      </c>
      <c r="CB14" s="68">
        <v>697</v>
      </c>
      <c r="CC14" s="69">
        <v>0.33333333333333331</v>
      </c>
      <c r="CD14" s="70">
        <v>4.7453703703703704E-4</v>
      </c>
      <c r="CE14" s="31">
        <v>0.68866571018651357</v>
      </c>
      <c r="CF14" s="62">
        <v>484</v>
      </c>
      <c r="CG14" s="31">
        <v>38</v>
      </c>
    </row>
    <row r="15" spans="1:85" s="60" customFormat="1" ht="50.1" customHeight="1" x14ac:dyDescent="0.5">
      <c r="A15" s="65" t="s">
        <v>36</v>
      </c>
      <c r="B15" s="68">
        <v>36</v>
      </c>
      <c r="C15" s="69">
        <v>0.2986111111111111</v>
      </c>
      <c r="D15" s="70">
        <v>8.2986111111111108E-3</v>
      </c>
      <c r="E15" s="31">
        <v>11.944444444444445</v>
      </c>
      <c r="F15" s="31">
        <v>77</v>
      </c>
      <c r="G15" s="73"/>
      <c r="H15" s="65" t="s">
        <v>15</v>
      </c>
      <c r="I15" s="68">
        <v>2</v>
      </c>
      <c r="J15" s="69">
        <v>1.3888888888888888E-2</v>
      </c>
      <c r="K15" s="70">
        <v>6.9444444444444441E-3</v>
      </c>
      <c r="L15" s="31">
        <v>9.9999999999999982</v>
      </c>
      <c r="M15" s="31">
        <v>0</v>
      </c>
      <c r="N15"/>
      <c r="O15" s="65" t="s">
        <v>15</v>
      </c>
      <c r="P15" s="68">
        <v>171</v>
      </c>
      <c r="Q15" s="69">
        <v>0.27083333333333331</v>
      </c>
      <c r="R15" s="70">
        <v>1.5856481481481479E-3</v>
      </c>
      <c r="S15" s="31">
        <v>2.2807017543859645</v>
      </c>
      <c r="T15" s="31">
        <v>72</v>
      </c>
      <c r="U15" s="73"/>
      <c r="V15" s="65" t="s">
        <v>12</v>
      </c>
      <c r="W15" s="68">
        <v>198</v>
      </c>
      <c r="X15" s="69">
        <v>0.33333333333333331</v>
      </c>
      <c r="Y15" s="70">
        <v>1.6782407407407406E-3</v>
      </c>
      <c r="Z15" s="31">
        <v>2.4242424242424239</v>
      </c>
      <c r="AA15" s="31">
        <v>87</v>
      </c>
      <c r="AC15" s="65" t="s">
        <v>15</v>
      </c>
      <c r="AD15" s="68">
        <v>78</v>
      </c>
      <c r="AE15" s="69">
        <v>0.30208333333333331</v>
      </c>
      <c r="AF15" s="70">
        <v>3.8773148148148143E-3</v>
      </c>
      <c r="AG15" s="31">
        <v>5.5769230769230758</v>
      </c>
      <c r="AH15"/>
      <c r="AI15" s="73"/>
      <c r="AJ15" s="72" t="s">
        <v>26</v>
      </c>
      <c r="AK15" s="68">
        <v>1998</v>
      </c>
      <c r="AL15" s="69">
        <v>1.1722222222222223</v>
      </c>
      <c r="AM15" s="71">
        <v>6.9155092592592586E-4</v>
      </c>
      <c r="AN15" s="31">
        <v>0.99584487842265457</v>
      </c>
      <c r="AO15" s="31">
        <v>66.25</v>
      </c>
      <c r="AQ15" s="65" t="s">
        <v>15</v>
      </c>
      <c r="AR15" s="68">
        <v>433</v>
      </c>
      <c r="AS15" s="69">
        <v>0.3125</v>
      </c>
      <c r="AT15" s="70">
        <v>7.175925925925927E-4</v>
      </c>
      <c r="AU15" s="31">
        <v>1.0392609699769053</v>
      </c>
      <c r="AV15" s="31">
        <v>69</v>
      </c>
      <c r="AW15" s="73"/>
      <c r="AX15" s="65" t="s">
        <v>12</v>
      </c>
      <c r="AY15" s="68">
        <v>440</v>
      </c>
      <c r="AZ15" s="69">
        <v>0.30208333333333331</v>
      </c>
      <c r="BA15" s="70">
        <v>6.8287037037037025E-4</v>
      </c>
      <c r="BB15" s="31">
        <v>0.98863636363636354</v>
      </c>
      <c r="BC15" s="31">
        <v>51</v>
      </c>
      <c r="BE15" s="64" t="s">
        <v>64</v>
      </c>
      <c r="BF15" s="68">
        <v>1897</v>
      </c>
      <c r="BG15" s="69">
        <v>0.9375</v>
      </c>
      <c r="BH15" s="70">
        <v>6.2500000000000001E-4</v>
      </c>
      <c r="BI15" s="31">
        <v>0.90198872859227963</v>
      </c>
      <c r="BJ15" s="31">
        <v>17.333333333333332</v>
      </c>
      <c r="BK15" s="73"/>
      <c r="BL15"/>
      <c r="BM15"/>
      <c r="BN15"/>
      <c r="BO15"/>
      <c r="BP15"/>
      <c r="BQ15"/>
      <c r="BS15" s="65" t="s">
        <v>15</v>
      </c>
      <c r="BT15" s="68">
        <v>1011</v>
      </c>
      <c r="BU15" s="69">
        <v>0.3125</v>
      </c>
      <c r="BV15" s="70">
        <v>3.1250000000000001E-4</v>
      </c>
      <c r="BW15" s="31">
        <v>0.44510385756676557</v>
      </c>
      <c r="BX15" s="62">
        <v>2393</v>
      </c>
      <c r="BY15" s="31">
        <v>41</v>
      </c>
      <c r="BZ15" s="73"/>
      <c r="CA15" s="65" t="s">
        <v>12</v>
      </c>
      <c r="CB15" s="68">
        <v>515</v>
      </c>
      <c r="CC15" s="69">
        <v>0.3125</v>
      </c>
      <c r="CD15" s="70">
        <v>6.018518518518519E-4</v>
      </c>
      <c r="CE15" s="31">
        <v>0.87378640776699024</v>
      </c>
      <c r="CF15" s="62">
        <v>484</v>
      </c>
      <c r="CG15" s="31">
        <v>39</v>
      </c>
    </row>
    <row r="16" spans="1:85" s="60" customFormat="1" ht="50.1" customHeight="1" x14ac:dyDescent="0.5">
      <c r="A16" s="64" t="s">
        <v>21</v>
      </c>
      <c r="B16" s="68">
        <v>114</v>
      </c>
      <c r="C16" s="69">
        <v>0.60416666666666663</v>
      </c>
      <c r="D16" s="70">
        <v>5.3067129629629627E-3</v>
      </c>
      <c r="E16" s="31">
        <v>7.6477832512315267</v>
      </c>
      <c r="F16" s="31">
        <v>59.5</v>
      </c>
      <c r="G16" s="73"/>
      <c r="H16" s="65" t="s">
        <v>36</v>
      </c>
      <c r="I16" s="68">
        <v>32</v>
      </c>
      <c r="J16" s="69">
        <v>0.3125</v>
      </c>
      <c r="K16" s="70">
        <v>9.7685185185185184E-3</v>
      </c>
      <c r="L16" s="31">
        <v>14.0625</v>
      </c>
      <c r="M16" s="31">
        <v>53</v>
      </c>
      <c r="N16"/>
      <c r="O16" s="72" t="s">
        <v>26</v>
      </c>
      <c r="P16" s="68">
        <v>1193</v>
      </c>
      <c r="Q16" s="69">
        <v>2.0034722222222223</v>
      </c>
      <c r="R16" s="71">
        <v>1.662326388888889E-3</v>
      </c>
      <c r="S16" s="31">
        <v>2.3929331191577785</v>
      </c>
      <c r="T16" s="31">
        <v>62.375</v>
      </c>
      <c r="U16" s="73"/>
      <c r="V16" s="64" t="s">
        <v>154</v>
      </c>
      <c r="W16" s="68">
        <v>399</v>
      </c>
      <c r="X16" s="69">
        <v>0.63194444444444442</v>
      </c>
      <c r="Y16" s="70">
        <v>1.6724537037037036E-3</v>
      </c>
      <c r="Z16" s="31">
        <v>2.411103524344766</v>
      </c>
      <c r="AA16" s="31">
        <v>0</v>
      </c>
      <c r="AC16" s="65" t="s">
        <v>36</v>
      </c>
      <c r="AD16" s="68">
        <v>81</v>
      </c>
      <c r="AE16" s="69">
        <v>0.3125</v>
      </c>
      <c r="AF16" s="70">
        <v>3.8541666666666668E-3</v>
      </c>
      <c r="AG16" s="31">
        <v>5.5555555555555554</v>
      </c>
      <c r="AH16"/>
      <c r="AI16" s="73"/>
      <c r="AJ16"/>
      <c r="AK16"/>
      <c r="AL16"/>
      <c r="AM16"/>
      <c r="AN16"/>
      <c r="AO16"/>
      <c r="AQ16" s="65" t="s">
        <v>36</v>
      </c>
      <c r="AR16" s="68">
        <v>732</v>
      </c>
      <c r="AS16" s="69">
        <v>0.3125</v>
      </c>
      <c r="AT16" s="70">
        <v>4.2824074074074075E-4</v>
      </c>
      <c r="AU16" s="31">
        <v>0.61475409836065575</v>
      </c>
      <c r="AV16" s="31">
        <v>57</v>
      </c>
      <c r="AW16" s="73"/>
      <c r="AX16" s="64" t="s">
        <v>174</v>
      </c>
      <c r="AY16" s="68">
        <v>252</v>
      </c>
      <c r="AZ16" s="69">
        <v>0.33333333333333331</v>
      </c>
      <c r="BA16" s="70">
        <v>1.3194444444444443E-3</v>
      </c>
      <c r="BB16" s="31">
        <v>1.9047619047619044</v>
      </c>
      <c r="BC16" s="31">
        <v>0</v>
      </c>
      <c r="BE16" s="65" t="s">
        <v>12</v>
      </c>
      <c r="BF16" s="68">
        <v>788</v>
      </c>
      <c r="BG16" s="69">
        <v>0.3125</v>
      </c>
      <c r="BH16" s="70">
        <v>3.9351851851851852E-4</v>
      </c>
      <c r="BI16" s="31">
        <v>0.57106598984771573</v>
      </c>
      <c r="BJ16" s="31">
        <v>0</v>
      </c>
      <c r="BK16" s="73"/>
      <c r="BL16"/>
      <c r="BM16"/>
      <c r="BN16"/>
      <c r="BO16"/>
      <c r="BP16"/>
      <c r="BQ16"/>
      <c r="BS16" s="65" t="s">
        <v>36</v>
      </c>
      <c r="BT16" s="68">
        <v>724</v>
      </c>
      <c r="BU16" s="69">
        <v>0.3125</v>
      </c>
      <c r="BV16" s="70">
        <v>4.2824074074074075E-4</v>
      </c>
      <c r="BW16" s="31">
        <v>0.62154696132596687</v>
      </c>
      <c r="BX16" s="62">
        <v>814</v>
      </c>
      <c r="BY16" s="31">
        <v>55</v>
      </c>
      <c r="BZ16" s="73"/>
      <c r="CA16" s="72" t="s">
        <v>26</v>
      </c>
      <c r="CB16" s="68">
        <v>3957</v>
      </c>
      <c r="CC16" s="69">
        <v>1.9479166666666665</v>
      </c>
      <c r="CD16" s="71">
        <v>3.2957175925925931E-3</v>
      </c>
      <c r="CE16" s="31">
        <v>4.7470423864146793</v>
      </c>
      <c r="CF16" s="62">
        <v>3760</v>
      </c>
      <c r="CG16" s="31">
        <v>19.75</v>
      </c>
    </row>
    <row r="17" spans="1:85" s="60" customFormat="1" ht="50.1" customHeight="1" x14ac:dyDescent="0.5">
      <c r="A17" s="65" t="s">
        <v>10</v>
      </c>
      <c r="B17" s="68">
        <v>58</v>
      </c>
      <c r="C17" s="69">
        <v>0.27083333333333331</v>
      </c>
      <c r="D17" s="70">
        <v>4.6643518518518518E-3</v>
      </c>
      <c r="E17" s="31">
        <v>6.7241379310344822</v>
      </c>
      <c r="F17" s="31">
        <v>69</v>
      </c>
      <c r="G17" s="73"/>
      <c r="H17" s="64" t="s">
        <v>156</v>
      </c>
      <c r="I17" s="68">
        <v>159</v>
      </c>
      <c r="J17" s="69">
        <v>0.66666666666666663</v>
      </c>
      <c r="K17" s="70">
        <v>4.2071759259259258E-3</v>
      </c>
      <c r="L17" s="31">
        <v>6.0571428571428569</v>
      </c>
      <c r="M17" s="31">
        <v>76.5</v>
      </c>
      <c r="N17"/>
      <c r="O17"/>
      <c r="P17"/>
      <c r="Q17"/>
      <c r="R17"/>
      <c r="S17"/>
      <c r="T17"/>
      <c r="U17" s="73"/>
      <c r="V17" s="65" t="s">
        <v>10</v>
      </c>
      <c r="W17" s="68">
        <v>158</v>
      </c>
      <c r="X17" s="69">
        <v>0.33333333333333331</v>
      </c>
      <c r="Y17" s="70">
        <v>2.1064814814814813E-3</v>
      </c>
      <c r="Z17" s="31">
        <v>3.0379746835443036</v>
      </c>
      <c r="AA17" s="31">
        <v>0</v>
      </c>
      <c r="AC17" s="72" t="s">
        <v>26</v>
      </c>
      <c r="AD17" s="68">
        <v>1034</v>
      </c>
      <c r="AE17" s="69">
        <v>3.197916666666667</v>
      </c>
      <c r="AF17" s="71">
        <v>3.7374614197530861E-3</v>
      </c>
      <c r="AG17" s="31">
        <v>5.3826061457186078</v>
      </c>
      <c r="AH17"/>
      <c r="AI17" s="73"/>
      <c r="AJ17"/>
      <c r="AK17"/>
      <c r="AL17"/>
      <c r="AM17"/>
      <c r="AN17"/>
      <c r="AO17"/>
      <c r="AQ17" s="64" t="s">
        <v>66</v>
      </c>
      <c r="AR17" s="68">
        <v>1044</v>
      </c>
      <c r="AS17" s="69">
        <v>0.625</v>
      </c>
      <c r="AT17" s="70">
        <v>5.9606481481481489E-4</v>
      </c>
      <c r="AU17" s="31">
        <v>0.86298425760943442</v>
      </c>
      <c r="AV17" s="31">
        <v>74</v>
      </c>
      <c r="AW17" s="73"/>
      <c r="AX17" s="65" t="s">
        <v>12</v>
      </c>
      <c r="AY17" s="68">
        <v>252</v>
      </c>
      <c r="AZ17" s="69">
        <v>0.33333333333333331</v>
      </c>
      <c r="BA17" s="70">
        <v>1.3194444444444443E-3</v>
      </c>
      <c r="BB17" s="31">
        <v>1.9047619047619044</v>
      </c>
      <c r="BC17" s="31">
        <v>0</v>
      </c>
      <c r="BE17" s="65" t="s">
        <v>14</v>
      </c>
      <c r="BF17" s="68">
        <v>283</v>
      </c>
      <c r="BG17" s="69">
        <v>0.3125</v>
      </c>
      <c r="BH17" s="70">
        <v>1.0995370370370371E-3</v>
      </c>
      <c r="BI17" s="31">
        <v>1.5901060070671378</v>
      </c>
      <c r="BJ17" s="31">
        <v>28</v>
      </c>
      <c r="BK17" s="73"/>
      <c r="BL17"/>
      <c r="BM17"/>
      <c r="BN17"/>
      <c r="BO17"/>
      <c r="BP17"/>
      <c r="BQ17"/>
      <c r="BS17" s="72" t="s">
        <v>26</v>
      </c>
      <c r="BT17" s="68">
        <v>6900</v>
      </c>
      <c r="BU17" s="69">
        <v>3.7708333333333335</v>
      </c>
      <c r="BV17" s="71">
        <v>6.5794159544159555E-4</v>
      </c>
      <c r="BW17" s="31">
        <v>0.94849707873153788</v>
      </c>
      <c r="BX17" s="62">
        <v>7966</v>
      </c>
      <c r="BY17" s="31">
        <v>35.384615384615387</v>
      </c>
      <c r="BZ17" s="73"/>
      <c r="CA17"/>
      <c r="CB17"/>
      <c r="CC17"/>
      <c r="CD17"/>
      <c r="CE17"/>
      <c r="CF17"/>
      <c r="CG17"/>
    </row>
    <row r="18" spans="1:85" s="60" customFormat="1" ht="50.1" customHeight="1" x14ac:dyDescent="0.5">
      <c r="A18" s="65" t="s">
        <v>12</v>
      </c>
      <c r="B18" s="68">
        <v>56</v>
      </c>
      <c r="C18" s="69">
        <v>0.33333333333333331</v>
      </c>
      <c r="D18" s="70">
        <v>5.9490740740740745E-3</v>
      </c>
      <c r="E18" s="31">
        <v>8.5714285714285712</v>
      </c>
      <c r="F18" s="31">
        <v>50</v>
      </c>
      <c r="G18" s="73"/>
      <c r="H18" s="65" t="s">
        <v>12</v>
      </c>
      <c r="I18" s="68">
        <v>159</v>
      </c>
      <c r="J18" s="69">
        <v>0.66666666666666663</v>
      </c>
      <c r="K18" s="70">
        <v>4.2071759259259258E-3</v>
      </c>
      <c r="L18" s="31">
        <v>6.0571428571428569</v>
      </c>
      <c r="M18" s="31">
        <v>76.5</v>
      </c>
      <c r="N18"/>
      <c r="P18"/>
      <c r="Q18"/>
      <c r="R18"/>
      <c r="S18"/>
      <c r="T18"/>
      <c r="U18" s="73"/>
      <c r="V18" s="65" t="s">
        <v>15</v>
      </c>
      <c r="W18" s="68">
        <v>241</v>
      </c>
      <c r="X18" s="69">
        <v>0.2986111111111111</v>
      </c>
      <c r="Y18" s="70">
        <v>1.2384259259259258E-3</v>
      </c>
      <c r="Z18" s="31">
        <v>1.7842323651452283</v>
      </c>
      <c r="AA18" s="31">
        <v>0</v>
      </c>
      <c r="AC18"/>
      <c r="AD18"/>
      <c r="AE18"/>
      <c r="AF18"/>
      <c r="AG18"/>
      <c r="AH18"/>
      <c r="AI18" s="73"/>
      <c r="AJ18"/>
      <c r="AK18"/>
      <c r="AL18"/>
      <c r="AM18"/>
      <c r="AN18"/>
      <c r="AO18"/>
      <c r="AQ18" s="65" t="s">
        <v>14</v>
      </c>
      <c r="AR18" s="68">
        <v>505</v>
      </c>
      <c r="AS18" s="69">
        <v>0.3125</v>
      </c>
      <c r="AT18" s="70">
        <v>6.134259259259259E-4</v>
      </c>
      <c r="AU18" s="31">
        <v>0.8910891089108911</v>
      </c>
      <c r="AV18" s="31">
        <v>68</v>
      </c>
      <c r="AW18" s="73"/>
      <c r="AX18" s="72" t="s">
        <v>26</v>
      </c>
      <c r="AY18" s="68">
        <v>5406</v>
      </c>
      <c r="AZ18" s="69">
        <v>4.197916666666667</v>
      </c>
      <c r="BA18" s="71">
        <v>8.9409722222222202E-4</v>
      </c>
      <c r="BB18" s="31">
        <v>1.2881106027466143</v>
      </c>
      <c r="BC18" s="31">
        <v>32</v>
      </c>
      <c r="BE18" s="65" t="s">
        <v>36</v>
      </c>
      <c r="BF18" s="68">
        <v>826</v>
      </c>
      <c r="BG18" s="69">
        <v>0.3125</v>
      </c>
      <c r="BH18" s="70">
        <v>3.8194444444444446E-4</v>
      </c>
      <c r="BI18" s="31">
        <v>0.5447941888619855</v>
      </c>
      <c r="BJ18" s="31">
        <v>24</v>
      </c>
      <c r="BK18" s="73"/>
      <c r="BL18"/>
      <c r="BM18"/>
      <c r="BN18"/>
      <c r="BO18"/>
      <c r="BP18"/>
      <c r="BQ18"/>
      <c r="BS18"/>
      <c r="BT18"/>
      <c r="BU18"/>
      <c r="BV18"/>
      <c r="BW18"/>
      <c r="BX18"/>
      <c r="BY18"/>
      <c r="BZ18" s="73"/>
      <c r="CA18"/>
      <c r="CB18"/>
      <c r="CC18"/>
      <c r="CD18"/>
      <c r="CE18"/>
      <c r="CF18"/>
      <c r="CG18"/>
    </row>
    <row r="19" spans="1:85" s="60" customFormat="1" ht="50.1" customHeight="1" x14ac:dyDescent="0.5">
      <c r="A19" s="64" t="s">
        <v>17</v>
      </c>
      <c r="B19" s="68">
        <v>123</v>
      </c>
      <c r="C19" s="69">
        <v>0.66666666666666663</v>
      </c>
      <c r="D19" s="70">
        <v>5.4224537037037036E-3</v>
      </c>
      <c r="E19" s="31">
        <v>7.8095238095238084</v>
      </c>
      <c r="F19" s="31">
        <v>36.5</v>
      </c>
      <c r="G19" s="73"/>
      <c r="H19" s="72" t="s">
        <v>26</v>
      </c>
      <c r="I19" s="68">
        <v>998</v>
      </c>
      <c r="J19" s="69">
        <v>5.5972222222222223</v>
      </c>
      <c r="K19" s="71">
        <v>6.4826998050682262E-3</v>
      </c>
      <c r="L19" s="31">
        <v>9.3345480820807669</v>
      </c>
      <c r="M19" s="31">
        <v>53.631578947368418</v>
      </c>
      <c r="O19"/>
      <c r="P19"/>
      <c r="Q19"/>
      <c r="R19"/>
      <c r="S19"/>
      <c r="T19"/>
      <c r="U19" s="73"/>
      <c r="V19" s="72" t="s">
        <v>26</v>
      </c>
      <c r="W19" s="68">
        <v>2315</v>
      </c>
      <c r="X19" s="69">
        <v>4.9062499999999982</v>
      </c>
      <c r="Y19" s="71">
        <v>2.3408564814814811E-3</v>
      </c>
      <c r="Z19" s="31">
        <v>3.3737959351181921</v>
      </c>
      <c r="AA19" s="31">
        <v>35.8125</v>
      </c>
      <c r="AC19"/>
      <c r="AD19"/>
      <c r="AE19"/>
      <c r="AF19"/>
      <c r="AG19"/>
      <c r="AH19"/>
      <c r="AI19" s="73"/>
      <c r="AJ19"/>
      <c r="AK19"/>
      <c r="AL19"/>
      <c r="AM19"/>
      <c r="AN19"/>
      <c r="AO19"/>
      <c r="AQ19" s="65" t="s">
        <v>15</v>
      </c>
      <c r="AR19" s="68">
        <v>539</v>
      </c>
      <c r="AS19" s="69">
        <v>0.3125</v>
      </c>
      <c r="AT19" s="70">
        <v>5.7870370370370378E-4</v>
      </c>
      <c r="AU19" s="31">
        <v>0.83487940630797774</v>
      </c>
      <c r="AV19" s="31">
        <v>80</v>
      </c>
      <c r="AW19" s="73"/>
      <c r="AX19"/>
      <c r="AY19"/>
      <c r="AZ19"/>
      <c r="BA19"/>
      <c r="BB19"/>
      <c r="BC19"/>
      <c r="BE19" s="72" t="s">
        <v>26</v>
      </c>
      <c r="BF19" s="68">
        <v>12522</v>
      </c>
      <c r="BG19" s="69">
        <v>5.385416666666667</v>
      </c>
      <c r="BH19" s="71">
        <v>5.6849128540305011E-4</v>
      </c>
      <c r="BI19" s="31">
        <v>0.81819962708405836</v>
      </c>
      <c r="BJ19" s="31">
        <v>12.411764705882353</v>
      </c>
      <c r="BK19" s="73"/>
      <c r="BL19"/>
      <c r="BM19"/>
      <c r="BN19"/>
      <c r="BO19"/>
      <c r="BP19"/>
      <c r="BQ19"/>
      <c r="BS19"/>
      <c r="BT19"/>
      <c r="BU19"/>
      <c r="BV19"/>
      <c r="BW19"/>
      <c r="BX19"/>
      <c r="BY19"/>
      <c r="BZ19" s="73"/>
      <c r="CA19"/>
      <c r="CB19"/>
      <c r="CC19"/>
      <c r="CD19"/>
      <c r="CE19"/>
      <c r="CF19"/>
      <c r="CG19"/>
    </row>
    <row r="20" spans="1:85" s="60" customFormat="1" ht="50.1" customHeight="1" x14ac:dyDescent="0.5">
      <c r="A20" s="65" t="s">
        <v>10</v>
      </c>
      <c r="B20" s="68">
        <v>60</v>
      </c>
      <c r="C20" s="69">
        <v>0.33333333333333331</v>
      </c>
      <c r="D20" s="70">
        <v>5.5555555555555558E-3</v>
      </c>
      <c r="E20" s="31">
        <v>7.9999999999999991</v>
      </c>
      <c r="F20" s="31">
        <v>73</v>
      </c>
      <c r="G20" s="73"/>
      <c r="H20"/>
      <c r="I20"/>
      <c r="J20"/>
      <c r="K20"/>
      <c r="L20"/>
      <c r="M20"/>
      <c r="O20"/>
      <c r="P20"/>
      <c r="Q20"/>
      <c r="R20"/>
      <c r="S20"/>
      <c r="T20"/>
      <c r="U20" s="73"/>
      <c r="V20"/>
      <c r="W20"/>
      <c r="X20"/>
      <c r="Y20"/>
      <c r="Z20"/>
      <c r="AA20"/>
      <c r="AC20"/>
      <c r="AD20"/>
      <c r="AE20"/>
      <c r="AF20"/>
      <c r="AG20"/>
      <c r="AH20"/>
      <c r="AI20" s="73"/>
      <c r="AJ20"/>
      <c r="AK20"/>
      <c r="AL20"/>
      <c r="AM20"/>
      <c r="AN20"/>
      <c r="AO20"/>
      <c r="AQ20" s="64" t="s">
        <v>78</v>
      </c>
      <c r="AR20" s="68">
        <v>1311</v>
      </c>
      <c r="AS20" s="69">
        <v>0.83333333333333326</v>
      </c>
      <c r="AT20" s="70">
        <v>6.3657407407407402E-4</v>
      </c>
      <c r="AU20" s="31">
        <v>0.9161204242414609</v>
      </c>
      <c r="AV20" s="31">
        <v>0</v>
      </c>
      <c r="AW20" s="73"/>
      <c r="AX20"/>
      <c r="AY20"/>
      <c r="AZ20"/>
      <c r="BA20"/>
      <c r="BB20"/>
      <c r="BC20"/>
      <c r="BE20"/>
      <c r="BF20"/>
      <c r="BG20"/>
      <c r="BH20"/>
      <c r="BI20"/>
      <c r="BJ20"/>
      <c r="BK20" s="73"/>
      <c r="BL20"/>
      <c r="BM20"/>
      <c r="BN20"/>
      <c r="BO20"/>
      <c r="BP20"/>
      <c r="BQ20"/>
      <c r="BS20"/>
      <c r="BT20"/>
      <c r="BU20"/>
      <c r="BV20"/>
      <c r="BW20"/>
      <c r="BX20"/>
      <c r="BY20"/>
      <c r="BZ20" s="73"/>
      <c r="CA20"/>
      <c r="CB20"/>
      <c r="CC20"/>
      <c r="CD20"/>
      <c r="CE20"/>
      <c r="CF20"/>
      <c r="CG20"/>
    </row>
    <row r="21" spans="1:85" s="60" customFormat="1" ht="50.1" customHeight="1" x14ac:dyDescent="0.5">
      <c r="A21" s="65" t="s">
        <v>12</v>
      </c>
      <c r="B21" s="68">
        <v>63</v>
      </c>
      <c r="C21" s="69">
        <v>0.33333333333333331</v>
      </c>
      <c r="D21" s="70">
        <v>5.2893518518518515E-3</v>
      </c>
      <c r="E21" s="31">
        <v>7.6190476190476177</v>
      </c>
      <c r="F21" s="31">
        <v>0</v>
      </c>
      <c r="G21" s="73"/>
      <c r="H21"/>
      <c r="I21"/>
      <c r="J21"/>
      <c r="K21"/>
      <c r="L21"/>
      <c r="M21"/>
      <c r="O21"/>
      <c r="P21"/>
      <c r="Q21"/>
      <c r="R21"/>
      <c r="S21"/>
      <c r="T21"/>
      <c r="U21" s="73"/>
      <c r="V21"/>
      <c r="W21"/>
      <c r="X21"/>
      <c r="Y21"/>
      <c r="Z21"/>
      <c r="AA21"/>
      <c r="AC21"/>
      <c r="AD21"/>
      <c r="AE21"/>
      <c r="AF21"/>
      <c r="AG21"/>
      <c r="AH21"/>
      <c r="AI21" s="73"/>
      <c r="AJ21"/>
      <c r="AK21"/>
      <c r="AL21"/>
      <c r="AM21"/>
      <c r="AN21"/>
      <c r="AO21"/>
      <c r="AQ21" s="65" t="s">
        <v>14</v>
      </c>
      <c r="AR21" s="68">
        <v>445</v>
      </c>
      <c r="AS21" s="69">
        <v>0.25</v>
      </c>
      <c r="AT21" s="70">
        <v>5.6712962962962956E-4</v>
      </c>
      <c r="AU21" s="31">
        <v>0.8089887640449438</v>
      </c>
      <c r="AV21" s="31">
        <v>0</v>
      </c>
      <c r="AW21" s="73"/>
      <c r="AX21"/>
      <c r="AY21"/>
      <c r="AZ21"/>
      <c r="BA21"/>
      <c r="BB21"/>
      <c r="BC21"/>
      <c r="BE21"/>
      <c r="BF21"/>
      <c r="BG21"/>
      <c r="BH21"/>
      <c r="BI21"/>
      <c r="BJ21"/>
      <c r="BK21" s="73"/>
      <c r="BL21"/>
      <c r="BM21"/>
      <c r="BN21"/>
      <c r="BO21"/>
      <c r="BP21"/>
      <c r="BQ21"/>
      <c r="BS21"/>
      <c r="BT21"/>
      <c r="BU21"/>
      <c r="BV21"/>
      <c r="BW21"/>
      <c r="BX21"/>
      <c r="BY21"/>
      <c r="BZ21" s="73"/>
      <c r="CA21"/>
      <c r="CB21"/>
      <c r="CC21"/>
      <c r="CD21"/>
      <c r="CE21"/>
      <c r="CF21"/>
      <c r="CG21"/>
    </row>
    <row r="22" spans="1:85" s="60" customFormat="1" ht="50.1" customHeight="1" x14ac:dyDescent="0.5">
      <c r="A22" s="72" t="s">
        <v>26</v>
      </c>
      <c r="B22" s="68">
        <v>1414</v>
      </c>
      <c r="C22" s="69">
        <v>7.1083333333333316</v>
      </c>
      <c r="D22" s="71">
        <v>5.3452932098765433E-3</v>
      </c>
      <c r="E22" s="31">
        <v>7.6960449283656729</v>
      </c>
      <c r="F22" s="31">
        <v>67.25</v>
      </c>
      <c r="G22" s="73"/>
      <c r="H22"/>
      <c r="I22"/>
      <c r="J22"/>
      <c r="K22"/>
      <c r="L22"/>
      <c r="M22"/>
      <c r="O22"/>
      <c r="P22"/>
      <c r="Q22"/>
      <c r="R22"/>
      <c r="S22"/>
      <c r="T22"/>
      <c r="U22" s="73"/>
      <c r="V22"/>
      <c r="W22"/>
      <c r="X22"/>
      <c r="Y22"/>
      <c r="Z22"/>
      <c r="AA22"/>
      <c r="AC22"/>
      <c r="AD22"/>
      <c r="AE22"/>
      <c r="AF22"/>
      <c r="AG22"/>
      <c r="AH22"/>
      <c r="AI22" s="73"/>
      <c r="AJ22"/>
      <c r="AK22"/>
      <c r="AL22"/>
      <c r="AM22"/>
      <c r="AN22"/>
      <c r="AO22"/>
      <c r="AQ22" s="65" t="s">
        <v>15</v>
      </c>
      <c r="AR22" s="68">
        <v>404</v>
      </c>
      <c r="AS22" s="69">
        <v>0.27083333333333331</v>
      </c>
      <c r="AT22" s="70">
        <v>6.7129629629629625E-4</v>
      </c>
      <c r="AU22" s="31">
        <v>0.9653465346534652</v>
      </c>
      <c r="AV22" s="31">
        <v>0</v>
      </c>
      <c r="AW22" s="73"/>
      <c r="AX22"/>
      <c r="AY22"/>
      <c r="AZ22"/>
      <c r="BA22"/>
      <c r="BB22"/>
      <c r="BC22"/>
      <c r="BE22"/>
      <c r="BF22"/>
      <c r="BG22"/>
      <c r="BH22"/>
      <c r="BI22"/>
      <c r="BJ22"/>
      <c r="BK22" s="73"/>
      <c r="BL22"/>
      <c r="BM22"/>
      <c r="BN22"/>
      <c r="BO22"/>
      <c r="BP22"/>
      <c r="BQ22"/>
      <c r="BS22"/>
      <c r="BT22"/>
      <c r="BU22"/>
      <c r="BV22"/>
      <c r="BW22"/>
      <c r="BX22"/>
      <c r="BY22"/>
      <c r="BZ22" s="73"/>
      <c r="CA22"/>
      <c r="CB22"/>
      <c r="CC22"/>
      <c r="CD22"/>
      <c r="CE22"/>
      <c r="CF22"/>
      <c r="CG22"/>
    </row>
    <row r="23" spans="1:85" s="60" customFormat="1" ht="50.1" customHeight="1" x14ac:dyDescent="0.5">
      <c r="A23"/>
      <c r="B23"/>
      <c r="C23"/>
      <c r="D23"/>
      <c r="E23"/>
      <c r="F23"/>
      <c r="G23" s="73"/>
      <c r="H23"/>
      <c r="I23"/>
      <c r="J23"/>
      <c r="K23"/>
      <c r="L23"/>
      <c r="M23"/>
      <c r="O23"/>
      <c r="P23"/>
      <c r="Q23"/>
      <c r="R23"/>
      <c r="S23"/>
      <c r="T23"/>
      <c r="U23" s="73"/>
      <c r="V23"/>
      <c r="W23"/>
      <c r="X23"/>
      <c r="Y23"/>
      <c r="Z23"/>
      <c r="AA23"/>
      <c r="AC23"/>
      <c r="AD23"/>
      <c r="AE23"/>
      <c r="AF23"/>
      <c r="AG23"/>
      <c r="AH23"/>
      <c r="AI23" s="73"/>
      <c r="AJ23"/>
      <c r="AK23"/>
      <c r="AL23"/>
      <c r="AM23"/>
      <c r="AN23"/>
      <c r="AO23"/>
      <c r="AQ23" s="65" t="s">
        <v>36</v>
      </c>
      <c r="AR23" s="68">
        <v>462</v>
      </c>
      <c r="AS23" s="69">
        <v>0.3125</v>
      </c>
      <c r="AT23" s="70">
        <v>6.7129629629629625E-4</v>
      </c>
      <c r="AU23" s="31">
        <v>0.97402597402597402</v>
      </c>
      <c r="AV23" s="31">
        <v>0</v>
      </c>
      <c r="AW23" s="73"/>
      <c r="AX23"/>
      <c r="AY23"/>
      <c r="AZ23"/>
      <c r="BA23"/>
      <c r="BB23"/>
      <c r="BC23"/>
      <c r="BE23"/>
      <c r="BF23"/>
      <c r="BG23"/>
      <c r="BH23"/>
      <c r="BI23"/>
      <c r="BJ23"/>
      <c r="BK23" s="73"/>
      <c r="BL23"/>
      <c r="BM23"/>
      <c r="BN23"/>
      <c r="BO23"/>
      <c r="BP23"/>
      <c r="BQ23"/>
      <c r="BS23"/>
      <c r="BT23"/>
      <c r="BU23"/>
      <c r="BV23"/>
      <c r="BW23"/>
      <c r="BX23"/>
      <c r="BY23"/>
      <c r="BZ23" s="73"/>
      <c r="CA23"/>
      <c r="CB23"/>
      <c r="CC23"/>
      <c r="CD23"/>
      <c r="CE23"/>
      <c r="CF23"/>
      <c r="CG23"/>
    </row>
    <row r="24" spans="1:85" s="60" customFormat="1" ht="50.1" customHeight="1" x14ac:dyDescent="0.5">
      <c r="A24"/>
      <c r="B24"/>
      <c r="C24"/>
      <c r="D24"/>
      <c r="E24"/>
      <c r="F24"/>
      <c r="G24" s="73"/>
      <c r="H24"/>
      <c r="I24"/>
      <c r="J24"/>
      <c r="K24"/>
      <c r="L24"/>
      <c r="M24"/>
      <c r="O24"/>
      <c r="P24"/>
      <c r="Q24"/>
      <c r="R24"/>
      <c r="S24"/>
      <c r="T24"/>
      <c r="U24" s="73"/>
      <c r="V24"/>
      <c r="W24"/>
      <c r="X24"/>
      <c r="Y24"/>
      <c r="Z24"/>
      <c r="AA24"/>
      <c r="AC24"/>
      <c r="AD24"/>
      <c r="AE24"/>
      <c r="AF24"/>
      <c r="AG24"/>
      <c r="AH24"/>
      <c r="AI24" s="73"/>
      <c r="AJ24"/>
      <c r="AK24"/>
      <c r="AL24"/>
      <c r="AM24"/>
      <c r="AN24"/>
      <c r="AO24"/>
      <c r="AQ24" s="72" t="s">
        <v>26</v>
      </c>
      <c r="AR24" s="68">
        <v>15994</v>
      </c>
      <c r="AS24" s="69">
        <v>10.659722222222223</v>
      </c>
      <c r="AT24" s="71">
        <v>8.6419753086419736E-4</v>
      </c>
      <c r="AU24" s="31">
        <v>1.2451312217899726</v>
      </c>
      <c r="AV24" s="31">
        <v>37.333333333333336</v>
      </c>
      <c r="AW24" s="73"/>
      <c r="AX24"/>
      <c r="AY24"/>
      <c r="AZ24"/>
      <c r="BA24"/>
      <c r="BB24"/>
      <c r="BC24"/>
      <c r="BE24"/>
      <c r="BF24"/>
      <c r="BG24"/>
      <c r="BH24"/>
      <c r="BI24"/>
      <c r="BJ24"/>
      <c r="BK24" s="73"/>
      <c r="BL24"/>
      <c r="BM24"/>
      <c r="BN24"/>
      <c r="BO24"/>
      <c r="BP24"/>
      <c r="BQ24"/>
      <c r="BS24"/>
      <c r="BT24"/>
      <c r="BU24"/>
      <c r="BV24"/>
      <c r="BW24"/>
      <c r="BX24"/>
      <c r="BY24"/>
      <c r="BZ24" s="73"/>
      <c r="CA24"/>
      <c r="CB24"/>
      <c r="CC24"/>
      <c r="CD24"/>
      <c r="CE24"/>
      <c r="CF24"/>
      <c r="CG24"/>
    </row>
    <row r="25" spans="1:85" s="60" customFormat="1" ht="50.1" customHeight="1" x14ac:dyDescent="0.5">
      <c r="A25"/>
      <c r="B25"/>
      <c r="C25"/>
      <c r="D25"/>
      <c r="E25"/>
      <c r="F25"/>
      <c r="G25" s="73"/>
      <c r="H25"/>
      <c r="I25"/>
      <c r="J25"/>
      <c r="K25"/>
      <c r="L25"/>
      <c r="M25"/>
      <c r="O25"/>
      <c r="P25"/>
      <c r="Q25"/>
      <c r="R25"/>
      <c r="S25"/>
      <c r="T25"/>
      <c r="U25" s="73"/>
      <c r="V25"/>
      <c r="W25"/>
      <c r="X25"/>
      <c r="Y25"/>
      <c r="Z25"/>
      <c r="AA25"/>
      <c r="AC25"/>
      <c r="AD25"/>
      <c r="AE25"/>
      <c r="AF25"/>
      <c r="AG25"/>
      <c r="AH25"/>
      <c r="AI25" s="73"/>
      <c r="AJ25"/>
      <c r="AK25"/>
      <c r="AL25"/>
      <c r="AM25"/>
      <c r="AN25"/>
      <c r="AO25"/>
      <c r="AQ25"/>
      <c r="AR25"/>
      <c r="AS25"/>
      <c r="AT25"/>
      <c r="AU25"/>
      <c r="AV25"/>
      <c r="AW25" s="73"/>
      <c r="AX25"/>
      <c r="AY25"/>
      <c r="AZ25"/>
      <c r="BA25"/>
      <c r="BB25"/>
      <c r="BC25"/>
      <c r="BE25"/>
      <c r="BF25"/>
      <c r="BG25"/>
      <c r="BH25"/>
      <c r="BI25"/>
      <c r="BJ25"/>
      <c r="BK25" s="73"/>
      <c r="BL25"/>
      <c r="BM25"/>
      <c r="BN25"/>
      <c r="BO25"/>
      <c r="BP25"/>
      <c r="BQ25"/>
      <c r="BS25"/>
      <c r="BT25"/>
      <c r="BU25"/>
      <c r="BV25"/>
      <c r="BW25"/>
      <c r="BX25"/>
      <c r="BY25"/>
      <c r="BZ25" s="73"/>
      <c r="CA25"/>
      <c r="CB25"/>
      <c r="CC25"/>
      <c r="CD25"/>
      <c r="CE25"/>
      <c r="CF25"/>
    </row>
    <row r="26" spans="1:85" s="60" customFormat="1" ht="50.1" customHeight="1" x14ac:dyDescent="0.5">
      <c r="A26"/>
      <c r="B26"/>
      <c r="C26"/>
      <c r="D26"/>
      <c r="E26"/>
      <c r="F26"/>
      <c r="G26" s="73"/>
      <c r="H26"/>
      <c r="I26"/>
      <c r="J26"/>
      <c r="K26"/>
      <c r="L26"/>
      <c r="M26"/>
      <c r="O26"/>
      <c r="P26"/>
      <c r="Q26"/>
      <c r="R26"/>
      <c r="S26"/>
      <c r="T26"/>
      <c r="U26" s="73"/>
      <c r="V26"/>
      <c r="W26"/>
      <c r="X26"/>
      <c r="Y26"/>
      <c r="Z26"/>
      <c r="AA26"/>
      <c r="AC26"/>
      <c r="AD26"/>
      <c r="AE26"/>
      <c r="AF26"/>
      <c r="AG26"/>
      <c r="AH26"/>
      <c r="AI26" s="73"/>
      <c r="AJ26"/>
      <c r="AK26"/>
      <c r="AL26"/>
      <c r="AM26"/>
      <c r="AN26"/>
      <c r="AO26"/>
      <c r="AQ26"/>
      <c r="AR26"/>
      <c r="AS26"/>
      <c r="AT26"/>
      <c r="AU26"/>
      <c r="AV26"/>
      <c r="AW26" s="73"/>
      <c r="AX26"/>
      <c r="AY26"/>
      <c r="AZ26"/>
      <c r="BA26"/>
      <c r="BB26"/>
      <c r="BC26"/>
      <c r="BE26"/>
      <c r="BF26"/>
      <c r="BG26"/>
      <c r="BH26"/>
      <c r="BI26"/>
      <c r="BJ26"/>
      <c r="BK26" s="73"/>
      <c r="BL26"/>
      <c r="BM26"/>
      <c r="BN26"/>
      <c r="BO26"/>
      <c r="BP26"/>
      <c r="BQ26"/>
      <c r="BS26"/>
      <c r="BT26"/>
      <c r="BU26"/>
      <c r="BV26"/>
      <c r="BW26"/>
      <c r="BX26"/>
      <c r="BY26"/>
      <c r="BZ26" s="73"/>
      <c r="CA26"/>
      <c r="CB26"/>
      <c r="CC26"/>
      <c r="CD26"/>
      <c r="CE26"/>
      <c r="CF26"/>
    </row>
    <row r="27" spans="1:85" s="60" customFormat="1" ht="50.1" customHeight="1" x14ac:dyDescent="0.5">
      <c r="A27"/>
      <c r="B27"/>
      <c r="C27"/>
      <c r="D27"/>
      <c r="E27"/>
      <c r="F27"/>
      <c r="G27" s="73"/>
      <c r="H27"/>
      <c r="I27"/>
      <c r="J27"/>
      <c r="K27"/>
      <c r="L27"/>
      <c r="M27"/>
      <c r="O27"/>
      <c r="P27"/>
      <c r="Q27"/>
      <c r="R27"/>
      <c r="S27"/>
      <c r="T27"/>
      <c r="U27" s="73"/>
      <c r="V27"/>
      <c r="W27"/>
      <c r="X27"/>
      <c r="Y27"/>
      <c r="Z27"/>
      <c r="AA27"/>
      <c r="AC27"/>
      <c r="AD27"/>
      <c r="AE27"/>
      <c r="AF27"/>
      <c r="AG27"/>
      <c r="AH27"/>
      <c r="AI27" s="73"/>
      <c r="AJ27"/>
      <c r="AK27"/>
      <c r="AL27"/>
      <c r="AM27"/>
      <c r="AN27"/>
      <c r="AO27"/>
      <c r="AQ27"/>
      <c r="AR27"/>
      <c r="AS27"/>
      <c r="AT27"/>
      <c r="AU27"/>
      <c r="AV27"/>
      <c r="AW27" s="73"/>
      <c r="AX27"/>
      <c r="AY27"/>
      <c r="AZ27"/>
      <c r="BA27"/>
      <c r="BB27"/>
      <c r="BC27"/>
      <c r="BE27"/>
      <c r="BF27"/>
      <c r="BG27"/>
      <c r="BH27"/>
      <c r="BI27"/>
      <c r="BJ27"/>
      <c r="BK27" s="73"/>
      <c r="BL27"/>
      <c r="BM27"/>
      <c r="BN27"/>
      <c r="BO27"/>
      <c r="BP27"/>
      <c r="BQ27"/>
      <c r="BS27"/>
      <c r="BT27"/>
      <c r="BU27"/>
      <c r="BV27"/>
      <c r="BW27"/>
      <c r="BX27"/>
      <c r="BY27"/>
      <c r="BZ27" s="73"/>
      <c r="CA27"/>
      <c r="CB27"/>
      <c r="CC27"/>
      <c r="CD27"/>
      <c r="CE27"/>
      <c r="CF27"/>
    </row>
    <row r="28" spans="1:85" s="60" customFormat="1" ht="50.1" customHeight="1" x14ac:dyDescent="0.5">
      <c r="A28"/>
      <c r="B28"/>
      <c r="C28"/>
      <c r="D28"/>
      <c r="E28"/>
      <c r="F28"/>
      <c r="G28" s="73"/>
      <c r="H28"/>
      <c r="I28"/>
      <c r="J28"/>
      <c r="K28"/>
      <c r="L28"/>
      <c r="M28"/>
      <c r="O28"/>
      <c r="P28"/>
      <c r="Q28"/>
      <c r="R28"/>
      <c r="S28"/>
      <c r="T28"/>
      <c r="U28" s="73"/>
      <c r="V28"/>
      <c r="W28"/>
      <c r="X28"/>
      <c r="Y28"/>
      <c r="Z28"/>
      <c r="AA28"/>
      <c r="AC28"/>
      <c r="AD28"/>
      <c r="AE28"/>
      <c r="AF28"/>
      <c r="AG28"/>
      <c r="AH28"/>
      <c r="AI28" s="73"/>
      <c r="AJ28"/>
      <c r="AK28"/>
      <c r="AL28"/>
      <c r="AM28"/>
      <c r="AN28"/>
      <c r="AO28"/>
      <c r="AQ28"/>
      <c r="AR28"/>
      <c r="AS28"/>
      <c r="AT28"/>
      <c r="AU28"/>
      <c r="AV28"/>
      <c r="AW28" s="73"/>
      <c r="AX28"/>
      <c r="AY28"/>
      <c r="AZ28"/>
      <c r="BA28"/>
      <c r="BB28"/>
      <c r="BC28"/>
      <c r="BE28"/>
      <c r="BF28"/>
      <c r="BG28"/>
      <c r="BH28"/>
      <c r="BI28"/>
      <c r="BJ28"/>
      <c r="BK28" s="73"/>
      <c r="BL28"/>
      <c r="BM28"/>
      <c r="BN28"/>
      <c r="BO28"/>
      <c r="BP28"/>
      <c r="BQ28"/>
      <c r="BS28"/>
      <c r="BT28"/>
      <c r="BU28"/>
      <c r="BV28"/>
      <c r="BW28"/>
      <c r="BX28"/>
      <c r="BY28"/>
      <c r="BZ28" s="73"/>
      <c r="CA28"/>
      <c r="CB28"/>
      <c r="CC28"/>
      <c r="CD28"/>
      <c r="CE28"/>
      <c r="CF28"/>
    </row>
    <row r="29" spans="1:85" s="60" customFormat="1" ht="50.1" customHeight="1" x14ac:dyDescent="0.5">
      <c r="A29"/>
      <c r="B29"/>
      <c r="C29"/>
      <c r="D29"/>
      <c r="E29"/>
      <c r="F29"/>
      <c r="G29" s="73"/>
      <c r="H29"/>
      <c r="I29"/>
      <c r="J29"/>
      <c r="K29"/>
      <c r="L29"/>
      <c r="M29"/>
      <c r="O29"/>
      <c r="P29"/>
      <c r="Q29"/>
      <c r="R29"/>
      <c r="S29"/>
      <c r="T29"/>
      <c r="U29" s="73"/>
      <c r="V29"/>
      <c r="W29"/>
      <c r="X29"/>
      <c r="Y29"/>
      <c r="Z29"/>
      <c r="AA29"/>
      <c r="AC29"/>
      <c r="AD29"/>
      <c r="AE29"/>
      <c r="AF29"/>
      <c r="AG29"/>
      <c r="AH29"/>
      <c r="AI29" s="73"/>
      <c r="AJ29"/>
      <c r="AK29"/>
      <c r="AL29"/>
      <c r="AM29"/>
      <c r="AN29"/>
      <c r="AO29"/>
      <c r="AQ29"/>
      <c r="AR29"/>
      <c r="AS29"/>
      <c r="AT29"/>
      <c r="AU29"/>
      <c r="AV29"/>
      <c r="AW29" s="73"/>
      <c r="AX29"/>
      <c r="AY29"/>
      <c r="AZ29"/>
      <c r="BA29"/>
      <c r="BB29"/>
      <c r="BC29"/>
      <c r="BE29"/>
      <c r="BF29"/>
      <c r="BG29"/>
      <c r="BH29"/>
      <c r="BI29"/>
      <c r="BJ29"/>
      <c r="BK29" s="73"/>
      <c r="BL29"/>
      <c r="BM29"/>
      <c r="BN29"/>
      <c r="BO29"/>
      <c r="BP29"/>
      <c r="BQ29"/>
      <c r="BS29"/>
      <c r="BT29"/>
      <c r="BU29"/>
      <c r="BV29"/>
      <c r="BW29"/>
      <c r="BX29"/>
      <c r="BY29"/>
      <c r="BZ29" s="73"/>
      <c r="CA29"/>
      <c r="CB29"/>
      <c r="CC29"/>
      <c r="CD29"/>
      <c r="CE29"/>
      <c r="CF29"/>
    </row>
    <row r="30" spans="1:85" s="60" customFormat="1" ht="50.1" customHeight="1" x14ac:dyDescent="0.5">
      <c r="A30"/>
      <c r="B30"/>
      <c r="C30"/>
      <c r="D30"/>
      <c r="E30"/>
      <c r="F30"/>
      <c r="G30" s="73"/>
      <c r="H30"/>
      <c r="I30"/>
      <c r="J30"/>
      <c r="K30"/>
      <c r="L30"/>
      <c r="M30"/>
      <c r="O30"/>
      <c r="P30"/>
      <c r="Q30"/>
      <c r="R30"/>
      <c r="S30"/>
      <c r="T30"/>
      <c r="U30" s="73"/>
      <c r="V30"/>
      <c r="W30"/>
      <c r="X30"/>
      <c r="Y30"/>
      <c r="Z30"/>
      <c r="AA30"/>
      <c r="AC30"/>
      <c r="AD30"/>
      <c r="AE30"/>
      <c r="AF30"/>
      <c r="AG30"/>
      <c r="AH30"/>
      <c r="AI30" s="73"/>
      <c r="AJ30"/>
      <c r="AK30"/>
      <c r="AL30"/>
      <c r="AM30"/>
      <c r="AN30"/>
      <c r="AO30"/>
      <c r="AQ30"/>
      <c r="AR30"/>
      <c r="AS30"/>
      <c r="AT30"/>
      <c r="AU30"/>
      <c r="AV30"/>
      <c r="AW30" s="73"/>
      <c r="AX30"/>
      <c r="AY30"/>
      <c r="AZ30"/>
      <c r="BA30"/>
      <c r="BB30"/>
      <c r="BC30"/>
      <c r="BE30"/>
      <c r="BF30"/>
      <c r="BG30"/>
      <c r="BH30"/>
      <c r="BI30"/>
      <c r="BJ30"/>
      <c r="BK30" s="73"/>
      <c r="BL30"/>
      <c r="BM30"/>
      <c r="BN30"/>
      <c r="BO30"/>
      <c r="BP30"/>
      <c r="BQ30"/>
      <c r="BS30"/>
      <c r="BT30"/>
      <c r="BU30"/>
      <c r="BV30"/>
      <c r="BW30"/>
      <c r="BX30"/>
      <c r="BY30"/>
      <c r="BZ30" s="73"/>
      <c r="CA30"/>
      <c r="CB30"/>
      <c r="CC30"/>
      <c r="CD30"/>
      <c r="CE30"/>
      <c r="CF30"/>
    </row>
    <row r="31" spans="1:85" s="60" customFormat="1" ht="50.1" customHeight="1" x14ac:dyDescent="0.5">
      <c r="A31"/>
      <c r="B31"/>
      <c r="C31"/>
      <c r="D31"/>
      <c r="E31"/>
      <c r="F31"/>
      <c r="G31" s="73"/>
      <c r="H31"/>
      <c r="I31"/>
      <c r="J31"/>
      <c r="K31"/>
      <c r="L31"/>
      <c r="M31"/>
      <c r="O31"/>
      <c r="P31"/>
      <c r="Q31"/>
      <c r="R31"/>
      <c r="S31"/>
      <c r="T31"/>
      <c r="U31" s="73"/>
      <c r="V31"/>
      <c r="W31"/>
      <c r="X31"/>
      <c r="Y31"/>
      <c r="Z31"/>
      <c r="AA31"/>
      <c r="AC31"/>
      <c r="AD31"/>
      <c r="AE31"/>
      <c r="AF31"/>
      <c r="AG31"/>
      <c r="AH31"/>
      <c r="AI31" s="73"/>
      <c r="AJ31"/>
      <c r="AK31"/>
      <c r="AL31"/>
      <c r="AM31"/>
      <c r="AN31"/>
      <c r="AO31"/>
      <c r="AQ31"/>
      <c r="AR31"/>
      <c r="AS31"/>
      <c r="AT31"/>
      <c r="AU31"/>
      <c r="AV31"/>
      <c r="AW31" s="73"/>
      <c r="AX31"/>
      <c r="AY31"/>
      <c r="AZ31"/>
      <c r="BA31"/>
      <c r="BB31"/>
      <c r="BC31"/>
      <c r="BE31"/>
      <c r="BF31"/>
      <c r="BG31"/>
      <c r="BH31"/>
      <c r="BI31"/>
      <c r="BJ31"/>
      <c r="BK31" s="73"/>
      <c r="BL31"/>
      <c r="BM31"/>
      <c r="BN31"/>
      <c r="BO31"/>
      <c r="BP31"/>
      <c r="BQ31"/>
      <c r="BS31"/>
      <c r="BT31"/>
      <c r="BU31"/>
      <c r="BV31"/>
      <c r="BW31"/>
      <c r="BX31"/>
      <c r="BY31"/>
      <c r="BZ31" s="73"/>
      <c r="CA31"/>
      <c r="CB31"/>
      <c r="CC31"/>
      <c r="CD31"/>
      <c r="CE31"/>
      <c r="CF31"/>
    </row>
    <row r="32" spans="1:85" s="60" customFormat="1" ht="50.1" customHeight="1" x14ac:dyDescent="0.5">
      <c r="A32"/>
      <c r="B32"/>
      <c r="C32"/>
      <c r="D32"/>
      <c r="E32"/>
      <c r="F32"/>
      <c r="G32" s="73"/>
      <c r="H32"/>
      <c r="I32"/>
      <c r="J32"/>
      <c r="K32"/>
      <c r="L32"/>
      <c r="M32"/>
      <c r="O32"/>
      <c r="P32"/>
      <c r="Q32"/>
      <c r="R32"/>
      <c r="S32"/>
      <c r="T32"/>
      <c r="U32" s="73"/>
      <c r="V32"/>
      <c r="W32"/>
      <c r="X32"/>
      <c r="Y32"/>
      <c r="Z32"/>
      <c r="AA32"/>
      <c r="AC32"/>
      <c r="AD32"/>
      <c r="AE32"/>
      <c r="AF32"/>
      <c r="AG32"/>
      <c r="AH32"/>
      <c r="AI32" s="73"/>
      <c r="AJ32"/>
      <c r="AK32"/>
      <c r="AL32"/>
      <c r="AM32"/>
      <c r="AN32"/>
      <c r="AO32"/>
      <c r="AQ32"/>
      <c r="AR32"/>
      <c r="AS32"/>
      <c r="AT32"/>
      <c r="AU32"/>
      <c r="AV32"/>
      <c r="AW32" s="73"/>
      <c r="AX32"/>
      <c r="AY32"/>
      <c r="AZ32"/>
      <c r="BA32"/>
      <c r="BB32"/>
      <c r="BC32"/>
      <c r="BE32"/>
      <c r="BF32"/>
      <c r="BG32"/>
      <c r="BH32"/>
      <c r="BI32"/>
      <c r="BJ32"/>
      <c r="BK32" s="73"/>
      <c r="BL32"/>
      <c r="BM32"/>
      <c r="BN32"/>
      <c r="BO32"/>
      <c r="BP32"/>
      <c r="BQ32"/>
      <c r="BS32"/>
      <c r="BT32"/>
      <c r="BU32"/>
      <c r="BV32"/>
      <c r="BW32"/>
      <c r="BX32"/>
      <c r="BY32"/>
      <c r="BZ32" s="73"/>
      <c r="CA32"/>
      <c r="CB32"/>
      <c r="CC32"/>
      <c r="CD32"/>
      <c r="CE32"/>
      <c r="CF32"/>
    </row>
    <row r="33" spans="1:84" s="60" customFormat="1" ht="50.1" customHeight="1" x14ac:dyDescent="0.5">
      <c r="A33"/>
      <c r="B33"/>
      <c r="C33"/>
      <c r="D33"/>
      <c r="E33"/>
      <c r="F33"/>
      <c r="G33" s="73"/>
      <c r="H33"/>
      <c r="I33"/>
      <c r="J33"/>
      <c r="K33"/>
      <c r="L33"/>
      <c r="M33"/>
      <c r="O33"/>
      <c r="P33"/>
      <c r="Q33"/>
      <c r="R33"/>
      <c r="S33"/>
      <c r="T33"/>
      <c r="U33" s="73"/>
      <c r="V33"/>
      <c r="W33"/>
      <c r="X33"/>
      <c r="Y33"/>
      <c r="Z33"/>
      <c r="AA33"/>
      <c r="AC33"/>
      <c r="AD33"/>
      <c r="AE33"/>
      <c r="AF33"/>
      <c r="AG33"/>
      <c r="AH33"/>
      <c r="AI33" s="73"/>
      <c r="AJ33"/>
      <c r="AK33"/>
      <c r="AL33"/>
      <c r="AM33"/>
      <c r="AN33"/>
      <c r="AO33"/>
      <c r="AQ33"/>
      <c r="AR33"/>
      <c r="AS33"/>
      <c r="AT33"/>
      <c r="AU33"/>
      <c r="AV33"/>
      <c r="AW33" s="73"/>
      <c r="AX33"/>
      <c r="AY33"/>
      <c r="AZ33"/>
      <c r="BA33"/>
      <c r="BB33"/>
      <c r="BC33"/>
      <c r="BE33"/>
      <c r="BF33"/>
      <c r="BG33"/>
      <c r="BH33"/>
      <c r="BI33"/>
      <c r="BJ33"/>
      <c r="BK33" s="73"/>
      <c r="BL33"/>
      <c r="BM33"/>
      <c r="BN33"/>
      <c r="BO33"/>
      <c r="BP33"/>
      <c r="BQ33"/>
      <c r="BS33"/>
      <c r="BT33"/>
      <c r="BU33"/>
      <c r="BV33"/>
      <c r="BW33"/>
      <c r="BX33"/>
      <c r="BY33"/>
      <c r="BZ33" s="73"/>
      <c r="CA33"/>
      <c r="CB33"/>
      <c r="CC33"/>
      <c r="CD33"/>
      <c r="CE33"/>
      <c r="CF33"/>
    </row>
    <row r="34" spans="1:84" s="60" customFormat="1" ht="50.1" customHeight="1" x14ac:dyDescent="0.5">
      <c r="A34"/>
      <c r="B34"/>
      <c r="C34"/>
      <c r="D34"/>
      <c r="E34"/>
      <c r="F34"/>
      <c r="G34" s="73"/>
      <c r="H34"/>
      <c r="I34"/>
      <c r="J34"/>
      <c r="K34"/>
      <c r="L34"/>
      <c r="M34"/>
      <c r="O34"/>
      <c r="P34"/>
      <c r="Q34"/>
      <c r="R34"/>
      <c r="S34"/>
      <c r="T34"/>
      <c r="U34" s="73"/>
      <c r="V34"/>
      <c r="W34"/>
      <c r="X34"/>
      <c r="Y34"/>
      <c r="Z34"/>
      <c r="AA34"/>
      <c r="AC34"/>
      <c r="AD34"/>
      <c r="AE34"/>
      <c r="AF34"/>
      <c r="AG34"/>
      <c r="AH34"/>
      <c r="AI34" s="73"/>
      <c r="AJ34"/>
      <c r="AK34"/>
      <c r="AL34"/>
      <c r="AM34"/>
      <c r="AN34"/>
      <c r="AO34"/>
      <c r="AQ34"/>
      <c r="AR34"/>
      <c r="AS34"/>
      <c r="AT34"/>
      <c r="AU34"/>
      <c r="AV34"/>
      <c r="AW34" s="73"/>
      <c r="AX34"/>
      <c r="AY34"/>
      <c r="AZ34"/>
      <c r="BA34"/>
      <c r="BB34"/>
      <c r="BC34"/>
      <c r="BE34"/>
      <c r="BF34"/>
      <c r="BG34"/>
      <c r="BH34"/>
      <c r="BI34"/>
      <c r="BJ34"/>
      <c r="BK34" s="73"/>
      <c r="BL34"/>
      <c r="BM34"/>
      <c r="BN34"/>
      <c r="BO34"/>
      <c r="BP34"/>
      <c r="BQ34"/>
      <c r="BS34"/>
      <c r="BT34"/>
      <c r="BU34"/>
      <c r="BV34"/>
      <c r="BW34"/>
      <c r="BX34"/>
      <c r="BY34"/>
      <c r="BZ34" s="73"/>
      <c r="CA34"/>
      <c r="CB34"/>
      <c r="CC34"/>
      <c r="CD34"/>
      <c r="CE34"/>
      <c r="CF34"/>
    </row>
    <row r="35" spans="1:84" s="60" customFormat="1" ht="50.1" customHeight="1" x14ac:dyDescent="0.5">
      <c r="A35"/>
      <c r="B35"/>
      <c r="C35"/>
      <c r="D35"/>
      <c r="E35"/>
      <c r="F35"/>
      <c r="G35" s="73"/>
      <c r="H35"/>
      <c r="I35"/>
      <c r="J35"/>
      <c r="K35"/>
      <c r="L35"/>
      <c r="M35"/>
      <c r="O35"/>
      <c r="P35"/>
      <c r="Q35"/>
      <c r="R35"/>
      <c r="S35"/>
      <c r="T35"/>
      <c r="U35" s="73"/>
      <c r="V35"/>
      <c r="W35"/>
      <c r="X35"/>
      <c r="Y35"/>
      <c r="Z35"/>
      <c r="AA35"/>
      <c r="AC35"/>
      <c r="AD35"/>
      <c r="AE35"/>
      <c r="AF35"/>
      <c r="AG35"/>
      <c r="AH35"/>
      <c r="AI35" s="73"/>
      <c r="AJ35"/>
      <c r="AK35"/>
      <c r="AL35"/>
      <c r="AM35"/>
      <c r="AN35"/>
      <c r="AO35"/>
      <c r="AQ35"/>
      <c r="AR35"/>
      <c r="AS35"/>
      <c r="AT35"/>
      <c r="AU35"/>
      <c r="AV35"/>
      <c r="AW35" s="73"/>
      <c r="AX35"/>
      <c r="AY35"/>
      <c r="AZ35"/>
      <c r="BA35"/>
      <c r="BB35"/>
      <c r="BC35"/>
      <c r="BE35"/>
      <c r="BF35"/>
      <c r="BG35"/>
      <c r="BH35"/>
      <c r="BI35"/>
      <c r="BJ35"/>
      <c r="BK35" s="73"/>
      <c r="BL35"/>
      <c r="BM35"/>
      <c r="BN35"/>
      <c r="BO35"/>
      <c r="BP35"/>
      <c r="BQ35"/>
      <c r="BS35"/>
      <c r="BT35"/>
      <c r="BU35"/>
      <c r="BV35"/>
      <c r="BW35"/>
      <c r="BX35"/>
      <c r="BY35"/>
      <c r="BZ35" s="73"/>
      <c r="CA35"/>
      <c r="CB35"/>
      <c r="CC35"/>
      <c r="CD35"/>
      <c r="CE35"/>
      <c r="CF35"/>
    </row>
    <row r="36" spans="1:84" s="60" customFormat="1" ht="50.1" customHeight="1" x14ac:dyDescent="0.5">
      <c r="A36"/>
      <c r="B36"/>
      <c r="C36"/>
      <c r="D36"/>
      <c r="E36"/>
      <c r="F36"/>
      <c r="G36" s="73"/>
      <c r="H36"/>
      <c r="I36"/>
      <c r="J36"/>
      <c r="K36"/>
      <c r="L36"/>
      <c r="M36"/>
      <c r="O36"/>
      <c r="P36"/>
      <c r="Q36"/>
      <c r="R36"/>
      <c r="S36"/>
      <c r="T36"/>
      <c r="U36" s="73"/>
      <c r="V36"/>
      <c r="W36"/>
      <c r="X36"/>
      <c r="Y36"/>
      <c r="Z36"/>
      <c r="AA36"/>
      <c r="AC36"/>
      <c r="AD36"/>
      <c r="AE36"/>
      <c r="AF36"/>
      <c r="AG36"/>
      <c r="AH36"/>
      <c r="AI36" s="73"/>
      <c r="AJ36"/>
      <c r="AK36"/>
      <c r="AL36"/>
      <c r="AM36"/>
      <c r="AN36"/>
      <c r="AO36"/>
      <c r="AQ36"/>
      <c r="AR36"/>
      <c r="AS36"/>
      <c r="AT36"/>
      <c r="AU36"/>
      <c r="AV36"/>
      <c r="AW36" s="73"/>
      <c r="AX36"/>
      <c r="AY36"/>
      <c r="AZ36"/>
      <c r="BA36"/>
      <c r="BB36"/>
      <c r="BC36"/>
      <c r="BE36"/>
      <c r="BF36"/>
      <c r="BG36"/>
      <c r="BH36"/>
      <c r="BI36"/>
      <c r="BJ36"/>
      <c r="BK36" s="73"/>
      <c r="BL36"/>
      <c r="BM36"/>
      <c r="BN36"/>
      <c r="BO36"/>
      <c r="BP36"/>
      <c r="BQ36"/>
      <c r="BS36"/>
      <c r="BT36"/>
      <c r="BU36"/>
      <c r="BV36"/>
      <c r="BW36"/>
      <c r="BX36"/>
      <c r="BY36"/>
      <c r="BZ36" s="73"/>
      <c r="CA36"/>
      <c r="CB36"/>
      <c r="CC36"/>
      <c r="CD36"/>
      <c r="CE36"/>
      <c r="CF36"/>
    </row>
    <row r="37" spans="1:84" s="60" customFormat="1" ht="50.1" customHeight="1" x14ac:dyDescent="0.5">
      <c r="A37"/>
      <c r="B37"/>
      <c r="C37"/>
      <c r="D37"/>
      <c r="E37"/>
      <c r="F37"/>
      <c r="G37" s="73"/>
      <c r="H37"/>
      <c r="I37"/>
      <c r="J37"/>
      <c r="K37"/>
      <c r="L37"/>
      <c r="M37"/>
      <c r="O37"/>
      <c r="P37"/>
      <c r="Q37"/>
      <c r="R37"/>
      <c r="S37"/>
      <c r="T37"/>
      <c r="U37" s="73"/>
      <c r="V37"/>
      <c r="W37"/>
      <c r="X37"/>
      <c r="Y37"/>
      <c r="Z37"/>
      <c r="AA37"/>
      <c r="AC37"/>
      <c r="AD37"/>
      <c r="AE37"/>
      <c r="AF37"/>
      <c r="AG37"/>
      <c r="AH37"/>
      <c r="AI37" s="73"/>
      <c r="AJ37"/>
      <c r="AK37"/>
      <c r="AL37"/>
      <c r="AM37"/>
      <c r="AN37"/>
      <c r="AO37"/>
      <c r="AQ37"/>
      <c r="AR37"/>
      <c r="AS37"/>
      <c r="AT37"/>
      <c r="AU37"/>
      <c r="AV37"/>
      <c r="AW37" s="73"/>
      <c r="AX37"/>
      <c r="AY37"/>
      <c r="AZ37"/>
      <c r="BA37"/>
      <c r="BB37"/>
      <c r="BC37"/>
      <c r="BE37"/>
      <c r="BF37"/>
      <c r="BG37"/>
      <c r="BH37"/>
      <c r="BI37"/>
      <c r="BJ37"/>
      <c r="BK37" s="73"/>
      <c r="BL37"/>
      <c r="BM37"/>
      <c r="BN37"/>
      <c r="BO37"/>
      <c r="BP37"/>
      <c r="BQ37"/>
      <c r="BS37"/>
      <c r="BT37"/>
      <c r="BU37"/>
      <c r="BV37"/>
      <c r="BW37"/>
      <c r="BX37"/>
      <c r="BY37"/>
      <c r="BZ37" s="73"/>
      <c r="CA37"/>
      <c r="CB37"/>
      <c r="CC37"/>
      <c r="CD37"/>
      <c r="CE37"/>
      <c r="CF37"/>
    </row>
    <row r="38" spans="1:84" s="60" customFormat="1" ht="50.1" customHeight="1" x14ac:dyDescent="0.5">
      <c r="A38"/>
      <c r="B38"/>
      <c r="C38"/>
      <c r="D38"/>
      <c r="E38"/>
      <c r="F38"/>
      <c r="G38" s="73"/>
      <c r="H38"/>
      <c r="I38"/>
      <c r="J38"/>
      <c r="K38"/>
      <c r="L38"/>
      <c r="M38"/>
      <c r="O38"/>
      <c r="P38"/>
      <c r="Q38"/>
      <c r="R38"/>
      <c r="S38"/>
      <c r="T38"/>
      <c r="U38" s="73"/>
      <c r="V38"/>
      <c r="W38"/>
      <c r="X38"/>
      <c r="Y38"/>
      <c r="Z38"/>
      <c r="AA38"/>
      <c r="AC38"/>
      <c r="AD38"/>
      <c r="AE38"/>
      <c r="AF38"/>
      <c r="AG38"/>
      <c r="AH38"/>
      <c r="AI38" s="73"/>
      <c r="AJ38"/>
      <c r="AK38"/>
      <c r="AL38"/>
      <c r="AM38"/>
      <c r="AN38"/>
      <c r="AO38"/>
      <c r="AQ38"/>
      <c r="AR38"/>
      <c r="AS38"/>
      <c r="AT38"/>
      <c r="AU38"/>
      <c r="AV38"/>
      <c r="AW38" s="73"/>
      <c r="AX38"/>
      <c r="AY38"/>
      <c r="AZ38"/>
      <c r="BA38"/>
      <c r="BB38"/>
      <c r="BC38"/>
      <c r="BE38"/>
      <c r="BF38"/>
      <c r="BG38"/>
      <c r="BH38"/>
      <c r="BI38"/>
      <c r="BJ38"/>
      <c r="BK38" s="73"/>
      <c r="BL38"/>
      <c r="BM38"/>
      <c r="BN38"/>
      <c r="BO38"/>
      <c r="BP38"/>
      <c r="BQ38"/>
      <c r="BS38"/>
      <c r="BT38"/>
      <c r="BU38"/>
      <c r="BV38"/>
      <c r="BW38"/>
      <c r="BX38"/>
      <c r="BY38"/>
      <c r="BZ38" s="73"/>
      <c r="CA38"/>
      <c r="CB38"/>
      <c r="CC38"/>
      <c r="CD38"/>
      <c r="CE38"/>
      <c r="CF38"/>
    </row>
    <row r="39" spans="1:84" s="60" customFormat="1" ht="50.1" customHeight="1" x14ac:dyDescent="0.5">
      <c r="A39"/>
      <c r="B39"/>
      <c r="C39"/>
      <c r="D39"/>
      <c r="E39"/>
      <c r="F39"/>
      <c r="G39" s="73"/>
      <c r="H39"/>
      <c r="I39"/>
      <c r="J39"/>
      <c r="K39"/>
      <c r="L39"/>
      <c r="M39"/>
      <c r="O39"/>
      <c r="P39"/>
      <c r="Q39"/>
      <c r="R39"/>
      <c r="S39"/>
      <c r="T39"/>
      <c r="U39" s="73"/>
      <c r="V39"/>
      <c r="W39"/>
      <c r="X39"/>
      <c r="Y39"/>
      <c r="Z39"/>
      <c r="AA39"/>
      <c r="AC39"/>
      <c r="AD39"/>
      <c r="AE39"/>
      <c r="AF39"/>
      <c r="AG39"/>
      <c r="AH39"/>
      <c r="AI39" s="73"/>
      <c r="AJ39"/>
      <c r="AK39"/>
      <c r="AL39"/>
      <c r="AM39"/>
      <c r="AN39"/>
      <c r="AO39"/>
      <c r="AQ39"/>
      <c r="AR39"/>
      <c r="AS39"/>
      <c r="AT39"/>
      <c r="AU39"/>
      <c r="AV39"/>
      <c r="AW39" s="73"/>
      <c r="AX39"/>
      <c r="AY39"/>
      <c r="AZ39"/>
      <c r="BA39"/>
      <c r="BB39"/>
      <c r="BC39"/>
      <c r="BE39"/>
      <c r="BF39"/>
      <c r="BG39"/>
      <c r="BH39"/>
      <c r="BI39"/>
      <c r="BJ39"/>
      <c r="BK39" s="73"/>
      <c r="BL39"/>
      <c r="BM39"/>
      <c r="BN39"/>
      <c r="BO39"/>
      <c r="BP39"/>
      <c r="BQ39"/>
      <c r="BS39"/>
      <c r="BT39"/>
      <c r="BU39"/>
      <c r="BV39"/>
      <c r="BW39"/>
      <c r="BX39"/>
      <c r="BY39"/>
      <c r="BZ39" s="73"/>
      <c r="CA39"/>
      <c r="CB39"/>
      <c r="CC39"/>
      <c r="CD39"/>
      <c r="CE39"/>
      <c r="CF39"/>
    </row>
    <row r="40" spans="1:84" s="60" customFormat="1" ht="50.1" customHeight="1" x14ac:dyDescent="0.5">
      <c r="A40"/>
      <c r="B40"/>
      <c r="C40"/>
      <c r="D40"/>
      <c r="E40"/>
      <c r="F40"/>
      <c r="G40" s="73"/>
      <c r="H40"/>
      <c r="I40"/>
      <c r="J40"/>
      <c r="K40"/>
      <c r="L40"/>
      <c r="M40"/>
      <c r="O40"/>
      <c r="P40"/>
      <c r="Q40"/>
      <c r="R40"/>
      <c r="S40"/>
      <c r="T40"/>
      <c r="U40" s="73"/>
      <c r="V40"/>
      <c r="W40"/>
      <c r="X40"/>
      <c r="Y40"/>
      <c r="Z40"/>
      <c r="AA40"/>
      <c r="AC40"/>
      <c r="AD40"/>
      <c r="AE40"/>
      <c r="AF40"/>
      <c r="AG40"/>
      <c r="AH40"/>
      <c r="AI40" s="73"/>
      <c r="AJ40"/>
      <c r="AK40"/>
      <c r="AL40"/>
      <c r="AM40"/>
      <c r="AN40"/>
      <c r="AO40"/>
      <c r="AQ40"/>
      <c r="AR40"/>
      <c r="AS40"/>
      <c r="AT40"/>
      <c r="AU40"/>
      <c r="AV40"/>
      <c r="AW40" s="73"/>
      <c r="AX40"/>
      <c r="AY40"/>
      <c r="AZ40"/>
      <c r="BA40"/>
      <c r="BB40"/>
      <c r="BC40"/>
      <c r="BE40"/>
      <c r="BF40"/>
      <c r="BG40"/>
      <c r="BH40"/>
      <c r="BI40"/>
      <c r="BJ40"/>
      <c r="BK40" s="73"/>
      <c r="BL40"/>
      <c r="BM40"/>
      <c r="BN40"/>
      <c r="BO40"/>
      <c r="BP40"/>
      <c r="BQ40"/>
      <c r="BS40"/>
      <c r="BT40"/>
      <c r="BU40"/>
      <c r="BV40"/>
      <c r="BW40"/>
      <c r="BX40"/>
      <c r="BY40"/>
      <c r="BZ40" s="73"/>
      <c r="CA40"/>
      <c r="CB40"/>
      <c r="CC40"/>
      <c r="CD40"/>
      <c r="CE40"/>
      <c r="CF40"/>
    </row>
    <row r="41" spans="1:84" s="60" customFormat="1" ht="50.1" customHeight="1" x14ac:dyDescent="0.5">
      <c r="A41"/>
      <c r="B41"/>
      <c r="C41"/>
      <c r="D41"/>
      <c r="E41"/>
      <c r="F41"/>
      <c r="G41" s="73"/>
      <c r="H41"/>
      <c r="I41"/>
      <c r="J41"/>
      <c r="K41"/>
      <c r="L41"/>
      <c r="M41"/>
      <c r="O41"/>
      <c r="P41"/>
      <c r="Q41"/>
      <c r="R41"/>
      <c r="S41"/>
      <c r="T41"/>
      <c r="U41" s="73"/>
      <c r="V41"/>
      <c r="W41"/>
      <c r="X41"/>
      <c r="Y41"/>
      <c r="Z41"/>
      <c r="AA41"/>
      <c r="AC41"/>
      <c r="AD41"/>
      <c r="AE41"/>
      <c r="AF41"/>
      <c r="AG41"/>
      <c r="AH41"/>
      <c r="AI41" s="73"/>
      <c r="AJ41"/>
      <c r="AK41"/>
      <c r="AL41"/>
      <c r="AM41"/>
      <c r="AN41"/>
      <c r="AO41"/>
      <c r="AQ41"/>
      <c r="AR41"/>
      <c r="AS41"/>
      <c r="AT41"/>
      <c r="AU41"/>
      <c r="AV41"/>
      <c r="AW41" s="73"/>
      <c r="AX41"/>
      <c r="AY41"/>
      <c r="AZ41"/>
      <c r="BA41"/>
      <c r="BB41"/>
      <c r="BC41"/>
      <c r="BE41"/>
      <c r="BF41"/>
      <c r="BG41"/>
      <c r="BH41"/>
      <c r="BI41"/>
      <c r="BJ41"/>
      <c r="BK41" s="73"/>
      <c r="BL41"/>
      <c r="BM41"/>
      <c r="BN41"/>
      <c r="BO41"/>
      <c r="BP41"/>
      <c r="BQ41"/>
      <c r="BS41"/>
      <c r="BT41"/>
      <c r="BU41"/>
      <c r="BV41"/>
      <c r="BW41"/>
      <c r="BX41"/>
      <c r="BY41"/>
      <c r="BZ41" s="73"/>
      <c r="CA41"/>
      <c r="CB41"/>
      <c r="CC41"/>
      <c r="CD41"/>
      <c r="CE41"/>
      <c r="CF41"/>
    </row>
    <row r="42" spans="1:84" s="60" customFormat="1" ht="50.1" customHeight="1" x14ac:dyDescent="0.5">
      <c r="A42"/>
      <c r="B42"/>
      <c r="C42"/>
      <c r="D42"/>
      <c r="E42"/>
      <c r="F42"/>
      <c r="G42" s="73"/>
      <c r="H42"/>
      <c r="I42"/>
      <c r="J42"/>
      <c r="K42"/>
      <c r="L42"/>
      <c r="M42"/>
      <c r="O42"/>
      <c r="P42"/>
      <c r="Q42"/>
      <c r="R42"/>
      <c r="S42"/>
      <c r="T42"/>
      <c r="U42" s="73"/>
      <c r="V42"/>
      <c r="W42"/>
      <c r="X42"/>
      <c r="Y42"/>
      <c r="Z42"/>
      <c r="AA42"/>
      <c r="AC42"/>
      <c r="AD42"/>
      <c r="AE42"/>
      <c r="AF42"/>
      <c r="AG42"/>
      <c r="AH42"/>
      <c r="AI42" s="73"/>
      <c r="AJ42"/>
      <c r="AK42"/>
      <c r="AL42"/>
      <c r="AM42"/>
      <c r="AN42"/>
      <c r="AO42"/>
      <c r="AQ42"/>
      <c r="AR42"/>
      <c r="AS42"/>
      <c r="AT42"/>
      <c r="AU42"/>
      <c r="AV42"/>
      <c r="BE42"/>
      <c r="BF42"/>
      <c r="BG42"/>
      <c r="BH42"/>
      <c r="BI42"/>
      <c r="BJ42"/>
      <c r="BS42"/>
      <c r="BT42"/>
      <c r="BU42"/>
      <c r="BV42"/>
      <c r="BW42"/>
      <c r="BX42"/>
      <c r="BY42"/>
    </row>
    <row r="43" spans="1:84" s="60" customFormat="1" ht="50.1" customHeight="1" x14ac:dyDescent="0.5">
      <c r="A43"/>
      <c r="B43"/>
      <c r="C43"/>
      <c r="D43"/>
      <c r="E43"/>
      <c r="F43"/>
      <c r="G43" s="73"/>
      <c r="H43"/>
      <c r="I43"/>
      <c r="J43"/>
      <c r="K43"/>
      <c r="L43"/>
      <c r="M43"/>
      <c r="O43"/>
      <c r="P43"/>
      <c r="Q43"/>
      <c r="R43"/>
      <c r="S43"/>
      <c r="T43"/>
      <c r="U43" s="73"/>
      <c r="V43"/>
      <c r="W43"/>
      <c r="X43"/>
      <c r="Y43"/>
      <c r="Z43"/>
      <c r="AA43"/>
      <c r="AC43"/>
      <c r="AD43"/>
      <c r="AE43"/>
      <c r="AF43"/>
      <c r="AG43"/>
      <c r="AH43"/>
      <c r="AI43" s="73"/>
      <c r="AJ43"/>
      <c r="AK43"/>
      <c r="AL43"/>
      <c r="AM43"/>
      <c r="AN43"/>
      <c r="AO43"/>
      <c r="AQ43"/>
      <c r="AR43"/>
      <c r="AS43"/>
      <c r="AT43"/>
      <c r="AU43"/>
      <c r="AV43"/>
      <c r="BE43"/>
      <c r="BF43"/>
      <c r="BG43"/>
      <c r="BH43"/>
      <c r="BI43"/>
      <c r="BJ43"/>
      <c r="BS43"/>
      <c r="BT43"/>
      <c r="BU43"/>
      <c r="BV43"/>
      <c r="BW43"/>
      <c r="BX43"/>
      <c r="BY43"/>
    </row>
    <row r="44" spans="1:84" s="60" customFormat="1" ht="50.1" customHeight="1" x14ac:dyDescent="0.5">
      <c r="A44"/>
      <c r="B44"/>
      <c r="C44"/>
      <c r="D44"/>
      <c r="E44"/>
      <c r="F44"/>
      <c r="G44" s="73"/>
      <c r="H44"/>
      <c r="I44"/>
      <c r="J44"/>
      <c r="K44"/>
      <c r="L44"/>
      <c r="M44"/>
      <c r="O44"/>
      <c r="P44"/>
      <c r="Q44"/>
      <c r="R44"/>
      <c r="S44"/>
      <c r="T44"/>
      <c r="U44" s="73"/>
      <c r="V44"/>
      <c r="W44"/>
      <c r="X44"/>
      <c r="Y44"/>
      <c r="Z44"/>
      <c r="AA44"/>
      <c r="AC44"/>
      <c r="AD44"/>
      <c r="AE44"/>
      <c r="AF44"/>
      <c r="AG44"/>
      <c r="AH44"/>
      <c r="AI44" s="73"/>
      <c r="AJ44"/>
      <c r="AK44"/>
      <c r="AL44"/>
      <c r="AM44"/>
      <c r="AN44"/>
      <c r="AO44"/>
      <c r="AQ44"/>
      <c r="AR44"/>
      <c r="AS44"/>
      <c r="AT44"/>
      <c r="AU44"/>
      <c r="AV44"/>
      <c r="BE44"/>
      <c r="BF44"/>
      <c r="BG44"/>
      <c r="BH44"/>
      <c r="BI44"/>
      <c r="BJ44"/>
      <c r="BS44"/>
      <c r="BT44"/>
      <c r="BU44"/>
      <c r="BV44"/>
      <c r="BW44"/>
      <c r="BX44"/>
      <c r="BY44"/>
    </row>
    <row r="45" spans="1:84" s="60" customFormat="1" ht="50.1" customHeight="1" x14ac:dyDescent="0.5">
      <c r="A45"/>
      <c r="B45"/>
      <c r="C45"/>
      <c r="D45"/>
      <c r="E45"/>
      <c r="F45"/>
      <c r="G45" s="73"/>
      <c r="H45"/>
      <c r="I45"/>
      <c r="J45"/>
      <c r="K45"/>
      <c r="L45"/>
      <c r="M45"/>
      <c r="O45"/>
      <c r="P45"/>
      <c r="Q45"/>
      <c r="R45"/>
      <c r="S45"/>
      <c r="T45"/>
      <c r="U45" s="73"/>
      <c r="V45"/>
      <c r="W45"/>
      <c r="X45"/>
      <c r="Y45"/>
      <c r="Z45"/>
      <c r="AA45"/>
      <c r="AC45"/>
      <c r="AD45"/>
      <c r="AE45"/>
      <c r="AF45"/>
      <c r="AG45"/>
      <c r="AH45"/>
      <c r="AI45" s="73"/>
      <c r="AJ45"/>
      <c r="AK45"/>
      <c r="AL45"/>
      <c r="AM45"/>
      <c r="AN45"/>
      <c r="AO45"/>
      <c r="AQ45"/>
      <c r="AR45"/>
      <c r="AS45"/>
      <c r="AT45"/>
      <c r="AU45"/>
      <c r="AV45"/>
      <c r="BE45"/>
      <c r="BF45"/>
      <c r="BG45"/>
      <c r="BH45"/>
      <c r="BI45"/>
      <c r="BJ45"/>
      <c r="BS45"/>
      <c r="BT45"/>
      <c r="BU45"/>
      <c r="BV45"/>
      <c r="BW45"/>
      <c r="BX45"/>
      <c r="BY45"/>
    </row>
    <row r="46" spans="1:84" s="60" customFormat="1" ht="50.1" customHeight="1" x14ac:dyDescent="0.5">
      <c r="A46"/>
      <c r="B46"/>
      <c r="C46"/>
      <c r="D46"/>
      <c r="E46"/>
      <c r="F46"/>
      <c r="G46" s="73"/>
      <c r="H46"/>
      <c r="I46"/>
      <c r="J46"/>
      <c r="K46"/>
      <c r="L46"/>
      <c r="M46"/>
      <c r="O46"/>
      <c r="P46"/>
      <c r="Q46"/>
      <c r="R46"/>
      <c r="S46"/>
      <c r="T46"/>
      <c r="U46" s="73"/>
      <c r="V46"/>
      <c r="W46"/>
      <c r="X46"/>
      <c r="Y46"/>
      <c r="Z46"/>
      <c r="AA46"/>
      <c r="AC46"/>
      <c r="AD46"/>
      <c r="AE46"/>
      <c r="AF46"/>
      <c r="AG46"/>
      <c r="AH46"/>
      <c r="AI46" s="73"/>
      <c r="AJ46"/>
      <c r="AK46"/>
      <c r="AL46"/>
      <c r="AM46"/>
      <c r="AN46"/>
      <c r="AO46"/>
      <c r="AQ46"/>
      <c r="AR46"/>
      <c r="AS46"/>
      <c r="AT46"/>
      <c r="AU46"/>
      <c r="AV46"/>
      <c r="BE46"/>
      <c r="BF46"/>
      <c r="BG46"/>
      <c r="BH46"/>
      <c r="BI46"/>
      <c r="BJ46"/>
      <c r="BS46"/>
      <c r="BT46"/>
      <c r="BU46"/>
      <c r="BV46"/>
      <c r="BW46"/>
      <c r="BX46"/>
      <c r="BY46"/>
    </row>
    <row r="47" spans="1:84" s="60" customFormat="1" ht="50.1" customHeight="1" x14ac:dyDescent="0.5">
      <c r="A47"/>
      <c r="B47"/>
      <c r="C47"/>
      <c r="D47"/>
      <c r="E47"/>
      <c r="F47"/>
      <c r="G47" s="73"/>
      <c r="H47"/>
      <c r="I47"/>
      <c r="J47"/>
      <c r="K47"/>
      <c r="L47"/>
      <c r="M47"/>
      <c r="O47"/>
      <c r="P47"/>
      <c r="Q47"/>
      <c r="R47"/>
      <c r="S47"/>
      <c r="T47"/>
      <c r="U47" s="73"/>
      <c r="V47"/>
      <c r="W47"/>
      <c r="X47"/>
      <c r="Y47"/>
      <c r="Z47"/>
      <c r="AA47"/>
      <c r="AC47"/>
      <c r="AD47"/>
      <c r="AE47"/>
      <c r="AF47"/>
      <c r="AG47"/>
      <c r="AH47"/>
      <c r="AI47" s="73"/>
      <c r="AJ47"/>
      <c r="AK47"/>
      <c r="AL47"/>
      <c r="AM47"/>
      <c r="AN47"/>
      <c r="AO47"/>
      <c r="AQ47"/>
      <c r="AR47"/>
      <c r="AS47"/>
      <c r="AT47"/>
      <c r="AU47"/>
      <c r="AV47"/>
      <c r="BE47"/>
      <c r="BF47"/>
      <c r="BG47"/>
      <c r="BH47"/>
      <c r="BI47"/>
      <c r="BJ47"/>
      <c r="BS47"/>
      <c r="BT47"/>
      <c r="BU47"/>
      <c r="BV47"/>
      <c r="BW47"/>
      <c r="BX47"/>
      <c r="BY47"/>
    </row>
    <row r="48" spans="1:84" s="60" customFormat="1" ht="50.1" customHeight="1" x14ac:dyDescent="0.5">
      <c r="A48"/>
      <c r="B48"/>
      <c r="C48"/>
      <c r="D48"/>
      <c r="E48"/>
      <c r="F48"/>
      <c r="G48" s="73"/>
      <c r="H48"/>
      <c r="I48"/>
      <c r="J48"/>
      <c r="K48"/>
      <c r="L48"/>
      <c r="M48"/>
      <c r="O48"/>
      <c r="P48"/>
      <c r="Q48"/>
      <c r="R48"/>
      <c r="S48"/>
      <c r="T48"/>
      <c r="U48" s="73"/>
      <c r="V48"/>
      <c r="W48"/>
      <c r="X48"/>
      <c r="Y48"/>
      <c r="Z48"/>
      <c r="AA48"/>
      <c r="AQ48"/>
      <c r="AR48"/>
      <c r="AS48"/>
      <c r="AT48"/>
      <c r="AU48"/>
      <c r="AV48"/>
      <c r="BE48"/>
      <c r="BF48"/>
      <c r="BG48"/>
      <c r="BH48"/>
      <c r="BI48"/>
      <c r="BJ48"/>
      <c r="BS48"/>
      <c r="BT48"/>
      <c r="BU48"/>
      <c r="BV48"/>
      <c r="BW48"/>
      <c r="BX48"/>
      <c r="BY48"/>
    </row>
    <row r="49" spans="1:77" s="60" customFormat="1" ht="50.1" customHeight="1" x14ac:dyDescent="0.5">
      <c r="A49"/>
      <c r="B49"/>
      <c r="C49"/>
      <c r="D49"/>
      <c r="E49"/>
      <c r="F49"/>
      <c r="G49" s="73"/>
      <c r="H49"/>
      <c r="I49"/>
      <c r="J49"/>
      <c r="K49"/>
      <c r="L49"/>
      <c r="M49"/>
      <c r="O49"/>
      <c r="P49"/>
      <c r="Q49"/>
      <c r="R49"/>
      <c r="S49"/>
      <c r="T49"/>
      <c r="U49" s="73"/>
      <c r="V49"/>
      <c r="W49"/>
      <c r="X49"/>
      <c r="Y49"/>
      <c r="Z49"/>
      <c r="AA49"/>
      <c r="AQ49"/>
      <c r="AR49"/>
      <c r="AS49"/>
      <c r="AT49"/>
      <c r="AU49"/>
      <c r="AV49"/>
      <c r="BE49"/>
      <c r="BF49"/>
      <c r="BG49"/>
      <c r="BH49"/>
      <c r="BI49"/>
      <c r="BJ49"/>
      <c r="BS49"/>
      <c r="BT49"/>
      <c r="BU49"/>
      <c r="BV49"/>
      <c r="BW49"/>
      <c r="BX49"/>
      <c r="BY49"/>
    </row>
    <row r="50" spans="1:77" s="60" customFormat="1" ht="50.1" customHeight="1" x14ac:dyDescent="0.5">
      <c r="A50"/>
      <c r="B50"/>
      <c r="C50"/>
      <c r="D50"/>
      <c r="E50"/>
      <c r="F50"/>
      <c r="G50" s="73"/>
      <c r="H50"/>
      <c r="I50"/>
      <c r="J50"/>
      <c r="K50"/>
      <c r="L50"/>
      <c r="M50"/>
      <c r="O50"/>
      <c r="P50"/>
      <c r="Q50"/>
      <c r="R50"/>
      <c r="S50"/>
      <c r="T50"/>
      <c r="U50" s="73"/>
      <c r="V50"/>
      <c r="W50"/>
      <c r="X50"/>
      <c r="Y50"/>
      <c r="Z50"/>
      <c r="AA50"/>
      <c r="AQ50"/>
      <c r="AR50"/>
      <c r="AS50"/>
      <c r="AT50"/>
      <c r="AU50"/>
      <c r="AV50"/>
      <c r="BE50"/>
      <c r="BF50"/>
      <c r="BG50"/>
      <c r="BH50"/>
      <c r="BI50"/>
      <c r="BJ50"/>
    </row>
    <row r="51" spans="1:77" s="60" customFormat="1" ht="50.1" customHeight="1" x14ac:dyDescent="0.5">
      <c r="A51"/>
      <c r="B51"/>
      <c r="C51"/>
      <c r="D51"/>
      <c r="E51"/>
      <c r="F51"/>
      <c r="G51" s="73"/>
      <c r="H51"/>
      <c r="I51"/>
      <c r="J51"/>
      <c r="K51"/>
      <c r="L51"/>
      <c r="M51"/>
      <c r="O51"/>
      <c r="P51"/>
      <c r="Q51"/>
      <c r="R51"/>
      <c r="S51"/>
      <c r="T51"/>
      <c r="U51" s="73"/>
      <c r="V51"/>
      <c r="W51"/>
      <c r="X51"/>
      <c r="Y51"/>
      <c r="Z51"/>
      <c r="AA51"/>
      <c r="AQ51"/>
      <c r="AR51"/>
      <c r="AS51"/>
      <c r="AT51"/>
      <c r="AU51"/>
      <c r="AV51"/>
      <c r="BE51"/>
      <c r="BF51"/>
      <c r="BG51"/>
      <c r="BH51"/>
      <c r="BI51"/>
      <c r="BJ51"/>
    </row>
    <row r="52" spans="1:77" s="60" customFormat="1" ht="50.1" customHeight="1" x14ac:dyDescent="0.5">
      <c r="A52"/>
      <c r="B52"/>
      <c r="C52"/>
      <c r="D52"/>
      <c r="E52"/>
      <c r="F52"/>
      <c r="G52" s="73"/>
      <c r="H52"/>
      <c r="I52"/>
      <c r="J52"/>
      <c r="K52"/>
      <c r="L52"/>
      <c r="M52"/>
      <c r="O52"/>
      <c r="P52"/>
      <c r="Q52"/>
      <c r="R52"/>
      <c r="S52"/>
      <c r="T52"/>
      <c r="U52" s="73"/>
      <c r="V52"/>
      <c r="W52"/>
      <c r="X52"/>
      <c r="Y52"/>
      <c r="Z52"/>
      <c r="AA52"/>
      <c r="AQ52"/>
      <c r="AR52"/>
      <c r="AS52"/>
      <c r="AT52"/>
      <c r="AU52"/>
      <c r="AV52"/>
      <c r="BE52"/>
      <c r="BF52"/>
      <c r="BG52"/>
      <c r="BH52"/>
      <c r="BI52"/>
      <c r="BJ52"/>
    </row>
    <row r="53" spans="1:77" s="60" customFormat="1" ht="50.1" customHeight="1" x14ac:dyDescent="0.5">
      <c r="A53"/>
      <c r="B53"/>
      <c r="C53"/>
      <c r="D53"/>
      <c r="E53"/>
      <c r="F53"/>
      <c r="G53" s="73"/>
      <c r="H53"/>
      <c r="I53"/>
      <c r="J53"/>
      <c r="K53"/>
      <c r="L53"/>
      <c r="M53"/>
      <c r="O53"/>
      <c r="P53"/>
      <c r="Q53"/>
      <c r="R53"/>
      <c r="S53"/>
      <c r="T53"/>
      <c r="U53" s="73"/>
      <c r="V53"/>
      <c r="W53"/>
      <c r="X53"/>
      <c r="Y53"/>
      <c r="Z53"/>
      <c r="AA53"/>
      <c r="AQ53"/>
      <c r="AR53"/>
      <c r="AS53"/>
      <c r="AT53"/>
      <c r="AU53"/>
      <c r="AV53"/>
      <c r="BE53"/>
      <c r="BF53"/>
      <c r="BG53"/>
      <c r="BH53"/>
      <c r="BI53"/>
      <c r="BJ53"/>
    </row>
    <row r="54" spans="1:77" s="60" customFormat="1" ht="50.1" customHeight="1" x14ac:dyDescent="0.5">
      <c r="A54"/>
      <c r="B54"/>
      <c r="C54"/>
      <c r="D54"/>
      <c r="E54"/>
      <c r="F54"/>
      <c r="G54" s="73"/>
      <c r="H54"/>
      <c r="I54"/>
      <c r="J54"/>
      <c r="K54"/>
      <c r="L54"/>
      <c r="M54"/>
      <c r="O54"/>
      <c r="P54"/>
      <c r="Q54"/>
      <c r="R54"/>
      <c r="S54"/>
      <c r="T54"/>
      <c r="U54" s="73"/>
      <c r="V54"/>
      <c r="W54"/>
      <c r="X54"/>
      <c r="Y54"/>
      <c r="Z54"/>
      <c r="AA54"/>
      <c r="AQ54"/>
      <c r="AR54"/>
      <c r="AS54"/>
      <c r="AT54"/>
      <c r="AU54"/>
      <c r="AV54"/>
      <c r="BE54"/>
      <c r="BF54"/>
      <c r="BG54"/>
      <c r="BH54"/>
      <c r="BI54"/>
      <c r="BJ54"/>
    </row>
    <row r="55" spans="1:77" s="60" customFormat="1" ht="50.1" customHeight="1" x14ac:dyDescent="0.5">
      <c r="A55"/>
      <c r="B55"/>
      <c r="C55"/>
      <c r="D55"/>
      <c r="E55"/>
      <c r="F55"/>
      <c r="G55" s="73"/>
      <c r="H55"/>
      <c r="I55"/>
      <c r="J55"/>
      <c r="K55"/>
      <c r="L55"/>
      <c r="M55"/>
      <c r="O55"/>
      <c r="P55"/>
      <c r="Q55"/>
      <c r="R55"/>
      <c r="S55"/>
      <c r="T55"/>
      <c r="U55" s="73"/>
      <c r="V55"/>
      <c r="W55"/>
      <c r="X55"/>
      <c r="Y55"/>
      <c r="Z55"/>
      <c r="AA55"/>
      <c r="AQ55"/>
      <c r="AR55"/>
      <c r="AS55"/>
      <c r="AT55"/>
      <c r="AU55"/>
      <c r="AV55"/>
      <c r="BE55"/>
      <c r="BF55"/>
      <c r="BG55"/>
      <c r="BH55"/>
      <c r="BI55"/>
      <c r="BJ55"/>
    </row>
    <row r="56" spans="1:77" ht="50.1" customHeight="1" x14ac:dyDescent="0.4">
      <c r="A56"/>
      <c r="B56"/>
      <c r="C56"/>
      <c r="D56"/>
      <c r="E56"/>
      <c r="F56"/>
      <c r="G56" s="73"/>
      <c r="H56"/>
      <c r="I56"/>
      <c r="J56"/>
      <c r="K56"/>
      <c r="L56"/>
      <c r="M56"/>
      <c r="O56"/>
      <c r="P56"/>
      <c r="Q56"/>
      <c r="R56"/>
      <c r="S56"/>
      <c r="T56"/>
      <c r="U56" s="73"/>
      <c r="V56"/>
      <c r="W56"/>
      <c r="X56"/>
      <c r="Y56"/>
      <c r="Z56"/>
      <c r="AA56"/>
      <c r="AQ56"/>
      <c r="AR56"/>
      <c r="AS56"/>
      <c r="AT56"/>
      <c r="AU56"/>
      <c r="AV56"/>
      <c r="BE56"/>
      <c r="BF56"/>
      <c r="BG56"/>
      <c r="BH56"/>
      <c r="BI56"/>
      <c r="BJ56"/>
    </row>
    <row r="57" spans="1:77" ht="50.1" customHeight="1" x14ac:dyDescent="0.4">
      <c r="A57"/>
      <c r="B57"/>
      <c r="C57"/>
      <c r="D57"/>
      <c r="E57"/>
      <c r="F57"/>
      <c r="G57" s="73"/>
      <c r="H57"/>
      <c r="I57"/>
      <c r="J57"/>
      <c r="K57"/>
      <c r="L57"/>
      <c r="M57"/>
      <c r="O57"/>
      <c r="P57"/>
      <c r="Q57"/>
      <c r="R57"/>
      <c r="S57"/>
      <c r="T57"/>
      <c r="U57" s="73"/>
      <c r="V57"/>
      <c r="W57"/>
      <c r="X57"/>
      <c r="Y57"/>
      <c r="Z57"/>
      <c r="AA57"/>
      <c r="AQ57"/>
      <c r="AR57"/>
      <c r="AS57"/>
      <c r="AT57"/>
      <c r="AU57"/>
      <c r="AV57"/>
      <c r="BE57"/>
      <c r="BF57"/>
      <c r="BG57"/>
      <c r="BH57"/>
      <c r="BI57"/>
      <c r="BJ57"/>
    </row>
    <row r="58" spans="1:77" ht="50.1" customHeight="1" x14ac:dyDescent="0.4">
      <c r="A58"/>
      <c r="B58"/>
      <c r="C58"/>
      <c r="D58"/>
      <c r="E58"/>
      <c r="F58"/>
      <c r="G58" s="73"/>
      <c r="H58"/>
      <c r="I58"/>
      <c r="J58"/>
      <c r="K58"/>
      <c r="L58"/>
      <c r="M58"/>
      <c r="O58"/>
      <c r="P58"/>
      <c r="Q58"/>
      <c r="R58"/>
      <c r="S58"/>
      <c r="T58"/>
      <c r="U58" s="73"/>
      <c r="V58"/>
      <c r="W58"/>
      <c r="X58"/>
      <c r="Y58"/>
      <c r="Z58"/>
      <c r="AA58"/>
      <c r="AQ58"/>
      <c r="AR58"/>
      <c r="AS58"/>
      <c r="AT58"/>
      <c r="AU58"/>
      <c r="AV58"/>
      <c r="BE58"/>
      <c r="BF58"/>
      <c r="BG58"/>
      <c r="BH58"/>
      <c r="BI58"/>
      <c r="BJ58"/>
    </row>
    <row r="59" spans="1:77" ht="50.1" customHeight="1" x14ac:dyDescent="0.4">
      <c r="A59"/>
      <c r="B59"/>
      <c r="C59"/>
      <c r="D59"/>
      <c r="E59"/>
      <c r="F59"/>
      <c r="G59" s="73"/>
      <c r="H59" s="73"/>
      <c r="AQ59"/>
      <c r="AR59"/>
      <c r="AS59"/>
      <c r="AT59"/>
      <c r="AU59"/>
      <c r="AV59"/>
      <c r="BE59"/>
      <c r="BF59"/>
      <c r="BG59"/>
      <c r="BH59"/>
      <c r="BI59"/>
      <c r="BJ59"/>
    </row>
    <row r="60" spans="1:77" ht="50.1" customHeight="1" x14ac:dyDescent="0.4">
      <c r="A60"/>
      <c r="B60"/>
      <c r="C60"/>
      <c r="D60"/>
      <c r="E60"/>
      <c r="F60"/>
      <c r="G60" s="73"/>
      <c r="H60" s="73"/>
      <c r="AQ60"/>
      <c r="AR60"/>
      <c r="AS60"/>
      <c r="AT60"/>
      <c r="AU60"/>
      <c r="AV60"/>
      <c r="BE60"/>
      <c r="BF60"/>
      <c r="BG60"/>
      <c r="BH60"/>
      <c r="BI60"/>
      <c r="BJ60"/>
    </row>
    <row r="61" spans="1:77" ht="50.1" customHeight="1" x14ac:dyDescent="0.4">
      <c r="A61"/>
      <c r="B61"/>
      <c r="C61"/>
      <c r="D61"/>
      <c r="E61"/>
      <c r="F61"/>
      <c r="G61" s="73"/>
      <c r="H61" s="73"/>
      <c r="AQ61"/>
      <c r="AR61"/>
      <c r="AS61"/>
      <c r="AT61"/>
      <c r="AU61"/>
      <c r="AV61"/>
      <c r="BE61"/>
      <c r="BF61"/>
      <c r="BG61"/>
      <c r="BH61"/>
      <c r="BI61"/>
      <c r="BJ61"/>
    </row>
    <row r="62" spans="1:77" ht="50.1" customHeight="1" x14ac:dyDescent="0.4">
      <c r="A62"/>
      <c r="B62"/>
      <c r="C62"/>
      <c r="D62"/>
      <c r="E62"/>
      <c r="F62"/>
      <c r="G62" s="73"/>
      <c r="H62" s="73"/>
    </row>
    <row r="63" spans="1:77" ht="50.1" customHeight="1" x14ac:dyDescent="0.4">
      <c r="A63"/>
      <c r="B63"/>
      <c r="C63"/>
      <c r="D63"/>
      <c r="E63"/>
      <c r="F63"/>
      <c r="G63" s="73"/>
      <c r="H63" s="73"/>
    </row>
    <row r="64" spans="1:77" ht="50.1" customHeight="1" x14ac:dyDescent="0.4">
      <c r="A64"/>
      <c r="B64"/>
      <c r="C64"/>
      <c r="D64"/>
      <c r="E64"/>
      <c r="F64"/>
      <c r="G64" s="73"/>
      <c r="H64" s="73"/>
    </row>
    <row r="65" spans="1:8" ht="50.1" customHeight="1" x14ac:dyDescent="0.4">
      <c r="A65"/>
      <c r="B65"/>
      <c r="C65"/>
      <c r="D65"/>
      <c r="E65"/>
      <c r="F65"/>
      <c r="G65" s="73"/>
      <c r="H65" s="73"/>
    </row>
    <row r="66" spans="1:8" ht="50.1" customHeight="1" x14ac:dyDescent="0.4">
      <c r="A66"/>
      <c r="B66"/>
      <c r="C66"/>
      <c r="D66"/>
      <c r="E66"/>
      <c r="F66"/>
      <c r="G66" s="73"/>
      <c r="H66" s="73"/>
    </row>
    <row r="67" spans="1:8" ht="50.1" customHeight="1" x14ac:dyDescent="0.4">
      <c r="A67"/>
      <c r="B67"/>
      <c r="C67"/>
      <c r="D67"/>
      <c r="E67"/>
      <c r="F67"/>
      <c r="G67" s="73"/>
      <c r="H67" s="73"/>
    </row>
    <row r="68" spans="1:8" ht="50.1" customHeight="1" x14ac:dyDescent="0.4">
      <c r="A68"/>
      <c r="B68"/>
      <c r="C68"/>
      <c r="D68"/>
      <c r="E68"/>
      <c r="F68"/>
      <c r="G68" s="73"/>
      <c r="H68" s="73"/>
    </row>
    <row r="69" spans="1:8" ht="50.1" customHeight="1" x14ac:dyDescent="0.4">
      <c r="A69"/>
      <c r="B69"/>
      <c r="C69"/>
      <c r="D69"/>
      <c r="E69"/>
      <c r="F69"/>
      <c r="G69" s="73"/>
      <c r="H69" s="73"/>
    </row>
    <row r="70" spans="1:8" ht="50.1" customHeight="1" x14ac:dyDescent="0.4">
      <c r="A70"/>
      <c r="B70"/>
      <c r="C70"/>
      <c r="D70"/>
      <c r="E70"/>
      <c r="F70"/>
      <c r="G70" s="73"/>
      <c r="H70" s="73"/>
    </row>
    <row r="71" spans="1:8" ht="50.1" customHeight="1" x14ac:dyDescent="0.4">
      <c r="A71"/>
      <c r="B71"/>
      <c r="C71"/>
      <c r="D71"/>
      <c r="E71"/>
      <c r="F71"/>
      <c r="G71" s="73"/>
      <c r="H71" s="73"/>
    </row>
    <row r="72" spans="1:8" ht="26.25" x14ac:dyDescent="0.4">
      <c r="A72" s="73"/>
      <c r="B72" s="73"/>
      <c r="C72" s="73"/>
      <c r="D72" s="73"/>
      <c r="E72" s="73"/>
      <c r="F72" s="73"/>
      <c r="G72" s="73"/>
      <c r="H72" s="73"/>
    </row>
    <row r="73" spans="1:8" ht="26.25" x14ac:dyDescent="0.4">
      <c r="A73" s="73"/>
      <c r="B73" s="73"/>
      <c r="C73" s="73"/>
      <c r="D73" s="73"/>
      <c r="E73" s="73"/>
      <c r="F73" s="73"/>
      <c r="G73" s="73"/>
      <c r="H73" s="73"/>
    </row>
    <row r="74" spans="1:8" ht="26.25" x14ac:dyDescent="0.4">
      <c r="A74" s="73"/>
      <c r="B74" s="73"/>
      <c r="C74" s="73"/>
      <c r="D74" s="73"/>
      <c r="E74" s="73"/>
      <c r="F74" s="73"/>
      <c r="G74" s="73"/>
      <c r="H74" s="73"/>
    </row>
    <row r="75" spans="1:8" ht="26.25" x14ac:dyDescent="0.4">
      <c r="A75" s="73"/>
      <c r="B75" s="73"/>
      <c r="C75" s="73"/>
      <c r="D75" s="73"/>
      <c r="E75" s="73"/>
      <c r="F75" s="73"/>
      <c r="G75" s="73"/>
      <c r="H75" s="73"/>
    </row>
    <row r="76" spans="1:8" ht="26.25" x14ac:dyDescent="0.4">
      <c r="A76" s="73"/>
      <c r="B76" s="73"/>
      <c r="C76" s="73"/>
      <c r="D76" s="73"/>
      <c r="E76" s="73"/>
      <c r="F76" s="73"/>
      <c r="G76" s="73"/>
      <c r="H76" s="73"/>
    </row>
    <row r="77" spans="1:8" ht="26.25" x14ac:dyDescent="0.4">
      <c r="A77" s="73"/>
      <c r="B77" s="73"/>
      <c r="C77" s="73"/>
      <c r="D77" s="73"/>
      <c r="E77" s="73"/>
      <c r="F77" s="73"/>
      <c r="G77" s="73"/>
      <c r="H77" s="73"/>
    </row>
    <row r="78" spans="1:8" ht="26.25" x14ac:dyDescent="0.4">
      <c r="A78" s="73"/>
      <c r="B78" s="73"/>
      <c r="C78" s="73"/>
      <c r="D78" s="73"/>
      <c r="E78" s="73"/>
      <c r="F78" s="73"/>
      <c r="G78" s="73"/>
      <c r="H78" s="73"/>
    </row>
    <row r="79" spans="1:8" ht="26.25" x14ac:dyDescent="0.4">
      <c r="A79" s="73"/>
      <c r="B79" s="73"/>
      <c r="C79" s="73"/>
      <c r="D79" s="73"/>
      <c r="E79" s="73"/>
      <c r="F79" s="73"/>
      <c r="G79" s="73"/>
      <c r="H79" s="73"/>
    </row>
    <row r="80" spans="1:8" ht="26.25" x14ac:dyDescent="0.4">
      <c r="A80" s="73"/>
      <c r="B80" s="73"/>
      <c r="C80" s="73"/>
      <c r="D80" s="73"/>
      <c r="E80" s="73"/>
      <c r="F80" s="73"/>
      <c r="G80" s="73"/>
      <c r="H80" s="73"/>
    </row>
    <row r="81" spans="1:8" ht="26.25" x14ac:dyDescent="0.4">
      <c r="A81" s="73"/>
      <c r="B81" s="73"/>
      <c r="C81" s="73"/>
      <c r="D81" s="73"/>
      <c r="E81" s="73"/>
      <c r="F81" s="73"/>
      <c r="G81" s="73"/>
      <c r="H81" s="73"/>
    </row>
    <row r="82" spans="1:8" ht="26.25" x14ac:dyDescent="0.4">
      <c r="A82" s="73"/>
      <c r="B82" s="73"/>
      <c r="C82" s="73"/>
      <c r="D82" s="73"/>
      <c r="E82" s="73"/>
      <c r="F82" s="73"/>
      <c r="G82" s="73"/>
      <c r="H82" s="73"/>
    </row>
    <row r="83" spans="1:8" ht="26.25" x14ac:dyDescent="0.4">
      <c r="A83" s="73"/>
      <c r="B83" s="73"/>
      <c r="C83" s="73"/>
      <c r="D83" s="73"/>
      <c r="E83" s="73"/>
      <c r="F83" s="73"/>
      <c r="G83" s="73"/>
      <c r="H83" s="73"/>
    </row>
    <row r="84" spans="1:8" ht="26.25" x14ac:dyDescent="0.4">
      <c r="A84" s="73"/>
      <c r="B84" s="73"/>
      <c r="C84" s="73"/>
      <c r="D84" s="73"/>
      <c r="E84" s="73"/>
      <c r="F84" s="73"/>
      <c r="G84" s="73"/>
      <c r="H84" s="73"/>
    </row>
    <row r="85" spans="1:8" ht="26.25" x14ac:dyDescent="0.4">
      <c r="A85" s="73"/>
      <c r="B85" s="73"/>
      <c r="C85" s="73"/>
      <c r="D85" s="73"/>
      <c r="E85" s="73"/>
      <c r="F85" s="73"/>
      <c r="G85" s="73"/>
      <c r="H85" s="73"/>
    </row>
    <row r="86" spans="1:8" ht="26.25" x14ac:dyDescent="0.4">
      <c r="A86" s="73"/>
      <c r="B86" s="73"/>
      <c r="C86" s="73"/>
      <c r="D86" s="73"/>
      <c r="E86" s="73"/>
      <c r="F86" s="73"/>
      <c r="G86" s="73"/>
      <c r="H86" s="73"/>
    </row>
    <row r="87" spans="1:8" ht="26.25" x14ac:dyDescent="0.4">
      <c r="A87" s="73"/>
      <c r="B87" s="73"/>
      <c r="C87" s="73"/>
      <c r="D87" s="73"/>
      <c r="E87" s="73"/>
      <c r="F87" s="73"/>
      <c r="G87" s="73"/>
      <c r="H87" s="73"/>
    </row>
    <row r="88" spans="1:8" ht="26.25" x14ac:dyDescent="0.4">
      <c r="A88" s="73"/>
      <c r="B88" s="73"/>
      <c r="C88" s="73"/>
      <c r="D88" s="73"/>
      <c r="E88" s="73"/>
      <c r="F88" s="73"/>
      <c r="G88" s="73"/>
      <c r="H88" s="73"/>
    </row>
    <row r="89" spans="1:8" ht="26.25" x14ac:dyDescent="0.4">
      <c r="A89" s="73"/>
      <c r="B89" s="73"/>
      <c r="C89" s="73"/>
      <c r="D89" s="73"/>
      <c r="E89" s="73"/>
      <c r="F89" s="73"/>
      <c r="G89" s="73"/>
      <c r="H89" s="73"/>
    </row>
    <row r="90" spans="1:8" ht="26.25" x14ac:dyDescent="0.4">
      <c r="A90" s="73"/>
      <c r="B90" s="73"/>
      <c r="C90" s="73"/>
      <c r="D90" s="73"/>
      <c r="E90" s="73"/>
      <c r="F90" s="73"/>
      <c r="G90" s="73"/>
      <c r="H90" s="73"/>
    </row>
    <row r="91" spans="1:8" ht="26.25" x14ac:dyDescent="0.4">
      <c r="A91" s="73"/>
      <c r="B91" s="73"/>
      <c r="C91" s="73"/>
      <c r="D91" s="73"/>
      <c r="E91" s="73"/>
      <c r="F91" s="73"/>
      <c r="G91" s="73"/>
      <c r="H91" s="73"/>
    </row>
    <row r="92" spans="1:8" ht="26.25" x14ac:dyDescent="0.4">
      <c r="A92" s="73"/>
      <c r="B92" s="73"/>
      <c r="C92" s="73"/>
      <c r="D92" s="73"/>
      <c r="E92" s="73"/>
      <c r="F92" s="73"/>
      <c r="G92" s="73"/>
      <c r="H92" s="73"/>
    </row>
    <row r="93" spans="1:8" ht="26.25" x14ac:dyDescent="0.4">
      <c r="A93" s="73"/>
      <c r="B93" s="73"/>
      <c r="C93" s="73"/>
      <c r="D93" s="73"/>
      <c r="E93" s="73"/>
      <c r="F93" s="73"/>
      <c r="G93" s="73"/>
      <c r="H93" s="73"/>
    </row>
    <row r="94" spans="1:8" ht="26.25" x14ac:dyDescent="0.4">
      <c r="A94" s="73"/>
      <c r="B94" s="73"/>
      <c r="C94" s="73"/>
      <c r="D94" s="73"/>
      <c r="E94" s="73"/>
      <c r="F94" s="73"/>
      <c r="G94" s="73"/>
      <c r="H94" s="73"/>
    </row>
    <row r="95" spans="1:8" ht="26.25" x14ac:dyDescent="0.4">
      <c r="A95" s="73"/>
      <c r="B95" s="73"/>
      <c r="C95" s="73"/>
      <c r="D95" s="73"/>
      <c r="E95" s="73"/>
      <c r="F95" s="73"/>
      <c r="G95" s="73"/>
      <c r="H95" s="73"/>
    </row>
    <row r="96" spans="1:8" ht="26.25" x14ac:dyDescent="0.4">
      <c r="A96" s="73"/>
      <c r="B96" s="73"/>
      <c r="C96" s="73"/>
      <c r="D96" s="73"/>
      <c r="E96" s="73"/>
      <c r="F96" s="73"/>
      <c r="G96" s="73"/>
      <c r="H96" s="73"/>
    </row>
    <row r="97" spans="1:8" ht="26.25" x14ac:dyDescent="0.4">
      <c r="A97" s="73"/>
      <c r="B97" s="73"/>
      <c r="C97" s="73"/>
      <c r="D97" s="73"/>
      <c r="E97" s="73"/>
      <c r="F97" s="73"/>
      <c r="G97" s="73"/>
      <c r="H97" s="73"/>
    </row>
    <row r="98" spans="1:8" ht="26.25" x14ac:dyDescent="0.4">
      <c r="A98" s="73"/>
      <c r="B98" s="73"/>
      <c r="C98" s="73"/>
      <c r="D98" s="73"/>
      <c r="E98" s="73"/>
      <c r="F98" s="73"/>
      <c r="G98" s="73"/>
      <c r="H98" s="73"/>
    </row>
    <row r="99" spans="1:8" ht="26.25" x14ac:dyDescent="0.4">
      <c r="A99" s="73"/>
      <c r="B99" s="73"/>
      <c r="C99" s="73"/>
      <c r="D99" s="73"/>
      <c r="E99" s="73"/>
      <c r="F99" s="73"/>
      <c r="G99" s="73"/>
      <c r="H99" s="73"/>
    </row>
    <row r="100" spans="1:8" ht="26.25" x14ac:dyDescent="0.4">
      <c r="A100" s="73"/>
      <c r="B100" s="73"/>
      <c r="C100" s="73"/>
      <c r="D100" s="73"/>
      <c r="E100" s="73"/>
      <c r="F100" s="73"/>
      <c r="G100" s="73"/>
      <c r="H100" s="73"/>
    </row>
    <row r="101" spans="1:8" ht="26.25" x14ac:dyDescent="0.4">
      <c r="A101" s="73"/>
      <c r="B101" s="73"/>
      <c r="C101" s="73"/>
      <c r="D101" s="73"/>
      <c r="E101" s="73"/>
      <c r="F101" s="73"/>
      <c r="G101" s="73"/>
      <c r="H101" s="73"/>
    </row>
    <row r="102" spans="1:8" ht="26.25" x14ac:dyDescent="0.4">
      <c r="A102" s="73"/>
      <c r="B102" s="73"/>
      <c r="C102" s="73"/>
      <c r="D102" s="73"/>
      <c r="E102" s="73"/>
      <c r="F102" s="73"/>
      <c r="G102" s="73"/>
      <c r="H102" s="73"/>
    </row>
    <row r="103" spans="1:8" ht="26.25" x14ac:dyDescent="0.4">
      <c r="A103" s="73"/>
      <c r="B103" s="73"/>
      <c r="C103" s="73"/>
      <c r="D103" s="73"/>
      <c r="E103" s="73"/>
      <c r="F103" s="73"/>
      <c r="G103" s="73"/>
      <c r="H103" s="73"/>
    </row>
    <row r="104" spans="1:8" ht="26.25" x14ac:dyDescent="0.4">
      <c r="A104" s="73"/>
      <c r="B104" s="73"/>
      <c r="C104" s="73"/>
      <c r="D104" s="73"/>
      <c r="E104" s="73"/>
      <c r="F104" s="73"/>
      <c r="G104" s="73"/>
      <c r="H104" s="73"/>
    </row>
    <row r="105" spans="1:8" ht="26.25" x14ac:dyDescent="0.4">
      <c r="A105" s="73"/>
      <c r="B105" s="73"/>
      <c r="C105" s="73"/>
      <c r="D105" s="73"/>
      <c r="E105" s="73"/>
      <c r="F105" s="73"/>
      <c r="G105" s="73"/>
      <c r="H105" s="73"/>
    </row>
    <row r="106" spans="1:8" ht="26.25" x14ac:dyDescent="0.4">
      <c r="A106" s="73"/>
      <c r="B106" s="73"/>
      <c r="C106" s="73"/>
      <c r="D106" s="73"/>
      <c r="E106" s="73"/>
      <c r="F106" s="73"/>
      <c r="G106" s="73"/>
      <c r="H106" s="73"/>
    </row>
    <row r="107" spans="1:8" ht="26.25" x14ac:dyDescent="0.4">
      <c r="A107" s="73"/>
      <c r="B107" s="73"/>
      <c r="C107" s="73"/>
      <c r="D107" s="73"/>
      <c r="E107" s="73"/>
      <c r="F107" s="73"/>
      <c r="G107" s="73"/>
      <c r="H107" s="73"/>
    </row>
    <row r="108" spans="1:8" ht="26.25" x14ac:dyDescent="0.4">
      <c r="A108" s="73"/>
      <c r="B108" s="73"/>
      <c r="C108" s="73"/>
      <c r="D108" s="73"/>
      <c r="E108" s="73"/>
      <c r="F108" s="73"/>
      <c r="G108" s="73"/>
      <c r="H108" s="73"/>
    </row>
    <row r="109" spans="1:8" ht="26.25" x14ac:dyDescent="0.4">
      <c r="A109" s="73"/>
      <c r="B109" s="73"/>
      <c r="C109" s="73"/>
      <c r="D109" s="73"/>
      <c r="E109" s="73"/>
      <c r="F109" s="73"/>
      <c r="G109" s="73"/>
      <c r="H109" s="73"/>
    </row>
    <row r="110" spans="1:8" ht="26.25" x14ac:dyDescent="0.4">
      <c r="A110" s="73"/>
      <c r="B110" s="73"/>
      <c r="C110" s="73"/>
      <c r="D110" s="73"/>
      <c r="E110" s="73"/>
      <c r="F110" s="73"/>
      <c r="G110" s="73"/>
      <c r="H110" s="73"/>
    </row>
    <row r="111" spans="1:8" ht="26.25" x14ac:dyDescent="0.4">
      <c r="A111" s="73"/>
      <c r="B111" s="73"/>
      <c r="C111" s="73"/>
      <c r="D111" s="73"/>
      <c r="E111" s="73"/>
      <c r="F111" s="73"/>
      <c r="G111" s="73"/>
      <c r="H111" s="73"/>
    </row>
    <row r="112" spans="1:8" ht="26.25" x14ac:dyDescent="0.4">
      <c r="A112" s="73"/>
      <c r="B112" s="73"/>
      <c r="C112" s="73"/>
      <c r="D112" s="73"/>
      <c r="E112" s="73"/>
      <c r="F112" s="73"/>
      <c r="G112" s="73"/>
      <c r="H112" s="73"/>
    </row>
    <row r="113" spans="1:8" ht="26.25" x14ac:dyDescent="0.4">
      <c r="A113" s="73"/>
      <c r="B113" s="73"/>
      <c r="C113" s="73"/>
      <c r="D113" s="73"/>
      <c r="E113" s="73"/>
      <c r="F113" s="73"/>
      <c r="G113" s="73"/>
      <c r="H113" s="73"/>
    </row>
    <row r="114" spans="1:8" ht="26.25" x14ac:dyDescent="0.4">
      <c r="A114" s="73"/>
      <c r="B114" s="73"/>
      <c r="C114" s="73"/>
      <c r="D114" s="73"/>
      <c r="E114" s="73"/>
      <c r="F114" s="73"/>
      <c r="G114" s="73"/>
      <c r="H114" s="73"/>
    </row>
    <row r="115" spans="1:8" ht="26.25" x14ac:dyDescent="0.4">
      <c r="A115" s="73"/>
      <c r="B115" s="73"/>
      <c r="C115" s="73"/>
      <c r="D115" s="73"/>
      <c r="E115" s="73"/>
      <c r="F115" s="73"/>
      <c r="G115" s="73"/>
      <c r="H115" s="73"/>
    </row>
    <row r="116" spans="1:8" ht="26.25" x14ac:dyDescent="0.4">
      <c r="A116" s="73"/>
      <c r="B116" s="73"/>
      <c r="C116" s="73"/>
      <c r="D116" s="73"/>
      <c r="E116" s="73"/>
      <c r="F116" s="73"/>
      <c r="G116" s="73"/>
      <c r="H116" s="73"/>
    </row>
    <row r="117" spans="1:8" ht="26.25" x14ac:dyDescent="0.4">
      <c r="A117" s="73"/>
      <c r="B117" s="73"/>
      <c r="C117" s="73"/>
      <c r="D117" s="73"/>
      <c r="E117" s="73"/>
      <c r="F117" s="73"/>
      <c r="G117" s="73"/>
      <c r="H117" s="73"/>
    </row>
    <row r="118" spans="1:8" ht="26.25" x14ac:dyDescent="0.4">
      <c r="A118" s="73"/>
      <c r="B118" s="73"/>
      <c r="C118" s="73"/>
      <c r="D118" s="73"/>
      <c r="E118" s="73"/>
      <c r="F118" s="73"/>
      <c r="G118" s="73"/>
      <c r="H118" s="73"/>
    </row>
    <row r="119" spans="1:8" ht="26.25" x14ac:dyDescent="0.4">
      <c r="A119" s="73"/>
      <c r="B119" s="73"/>
      <c r="C119" s="73"/>
      <c r="D119" s="73"/>
      <c r="E119" s="73"/>
      <c r="F119" s="73"/>
      <c r="G119" s="73"/>
      <c r="H119" s="73"/>
    </row>
    <row r="120" spans="1:8" ht="26.25" x14ac:dyDescent="0.4">
      <c r="A120" s="73"/>
      <c r="B120" s="73"/>
      <c r="C120" s="73"/>
      <c r="D120" s="73"/>
      <c r="E120" s="73"/>
      <c r="F120" s="73"/>
      <c r="G120" s="73"/>
      <c r="H120" s="73"/>
    </row>
    <row r="121" spans="1:8" ht="26.25" x14ac:dyDescent="0.4">
      <c r="A121" s="73"/>
      <c r="B121" s="73"/>
      <c r="C121" s="73"/>
      <c r="D121" s="73"/>
      <c r="E121" s="73"/>
      <c r="F121" s="73"/>
      <c r="G121" s="73"/>
      <c r="H121" s="73"/>
    </row>
    <row r="122" spans="1:8" ht="26.25" x14ac:dyDescent="0.4">
      <c r="A122" s="73"/>
      <c r="B122" s="73"/>
      <c r="C122" s="73"/>
      <c r="D122" s="73"/>
      <c r="E122" s="73"/>
      <c r="F122" s="73"/>
      <c r="G122" s="73"/>
      <c r="H122" s="73"/>
    </row>
    <row r="123" spans="1:8" ht="26.25" x14ac:dyDescent="0.4">
      <c r="A123" s="73"/>
      <c r="B123" s="73"/>
      <c r="C123" s="73"/>
      <c r="D123" s="73"/>
      <c r="E123" s="73"/>
      <c r="F123" s="73"/>
      <c r="G123" s="73"/>
      <c r="H123" s="73"/>
    </row>
    <row r="124" spans="1:8" ht="26.25" x14ac:dyDescent="0.4">
      <c r="A124" s="73"/>
      <c r="B124" s="73"/>
      <c r="C124" s="73"/>
      <c r="D124" s="73"/>
      <c r="E124" s="73"/>
      <c r="F124" s="73"/>
      <c r="G124" s="73"/>
      <c r="H124" s="73"/>
    </row>
    <row r="125" spans="1:8" ht="26.25" x14ac:dyDescent="0.4">
      <c r="A125" s="73"/>
      <c r="B125" s="73"/>
      <c r="C125" s="73"/>
      <c r="D125" s="73"/>
      <c r="E125" s="73"/>
      <c r="F125" s="73"/>
      <c r="G125" s="73"/>
      <c r="H125" s="73"/>
    </row>
    <row r="126" spans="1:8" ht="26.25" x14ac:dyDescent="0.4">
      <c r="A126" s="73"/>
      <c r="B126" s="73"/>
      <c r="C126" s="73"/>
      <c r="D126" s="73"/>
      <c r="E126" s="73"/>
      <c r="F126" s="73"/>
      <c r="G126" s="73"/>
      <c r="H126" s="73"/>
    </row>
    <row r="127" spans="1:8" ht="26.25" x14ac:dyDescent="0.4">
      <c r="A127" s="73"/>
      <c r="B127" s="73"/>
      <c r="C127" s="73"/>
      <c r="D127" s="73"/>
      <c r="E127" s="73"/>
      <c r="F127" s="73"/>
      <c r="G127" s="73"/>
      <c r="H127" s="73"/>
    </row>
    <row r="128" spans="1:8" ht="26.25" x14ac:dyDescent="0.4">
      <c r="A128" s="73"/>
      <c r="B128" s="73"/>
      <c r="C128" s="73"/>
      <c r="D128" s="73"/>
      <c r="E128" s="73"/>
      <c r="F128" s="73"/>
      <c r="G128" s="73"/>
      <c r="H128" s="73"/>
    </row>
    <row r="129" spans="1:8" ht="26.25" x14ac:dyDescent="0.4">
      <c r="A129" s="73"/>
      <c r="B129" s="73"/>
      <c r="C129" s="73"/>
      <c r="D129" s="73"/>
      <c r="E129" s="73"/>
      <c r="F129" s="73"/>
      <c r="G129" s="73"/>
      <c r="H129" s="73"/>
    </row>
    <row r="130" spans="1:8" ht="26.25" x14ac:dyDescent="0.4">
      <c r="A130" s="73"/>
      <c r="B130" s="73"/>
      <c r="C130" s="73"/>
      <c r="D130" s="73"/>
      <c r="E130" s="73"/>
      <c r="F130" s="73"/>
      <c r="G130" s="73"/>
      <c r="H130" s="73"/>
    </row>
    <row r="131" spans="1:8" ht="26.25" x14ac:dyDescent="0.4">
      <c r="A131" s="73"/>
      <c r="B131" s="73"/>
      <c r="C131" s="73"/>
      <c r="D131" s="73"/>
      <c r="E131" s="73"/>
      <c r="F131" s="73"/>
      <c r="G131" s="73"/>
      <c r="H131" s="73"/>
    </row>
    <row r="132" spans="1:8" ht="26.25" x14ac:dyDescent="0.4">
      <c r="A132" s="73"/>
      <c r="B132" s="73"/>
      <c r="C132" s="73"/>
      <c r="D132" s="73"/>
      <c r="E132" s="73"/>
      <c r="F132" s="73"/>
      <c r="G132" s="73"/>
      <c r="H132" s="73"/>
    </row>
    <row r="133" spans="1:8" ht="26.25" x14ac:dyDescent="0.4">
      <c r="A133" s="73"/>
      <c r="B133" s="73"/>
      <c r="C133" s="73"/>
      <c r="D133" s="73"/>
      <c r="E133" s="73"/>
      <c r="F133" s="73"/>
      <c r="G133" s="73"/>
      <c r="H133" s="73"/>
    </row>
    <row r="134" spans="1:8" ht="26.25" x14ac:dyDescent="0.4">
      <c r="A134" s="73"/>
      <c r="B134" s="73"/>
      <c r="C134" s="73"/>
      <c r="D134" s="73"/>
      <c r="E134" s="73"/>
      <c r="F134" s="73"/>
      <c r="G134" s="73"/>
      <c r="H134" s="73"/>
    </row>
    <row r="135" spans="1:8" ht="26.25" x14ac:dyDescent="0.4">
      <c r="A135" s="73"/>
      <c r="B135" s="73"/>
      <c r="C135" s="73"/>
      <c r="D135" s="73"/>
      <c r="E135" s="73"/>
      <c r="F135" s="73"/>
      <c r="G135" s="73"/>
      <c r="H135" s="73"/>
    </row>
    <row r="136" spans="1:8" ht="26.25" x14ac:dyDescent="0.4">
      <c r="A136" s="73"/>
      <c r="B136" s="73"/>
      <c r="C136" s="73"/>
      <c r="D136" s="73"/>
      <c r="E136" s="73"/>
      <c r="F136" s="73"/>
      <c r="G136" s="73"/>
      <c r="H136" s="73"/>
    </row>
    <row r="137" spans="1:8" ht="26.25" x14ac:dyDescent="0.4">
      <c r="A137" s="73"/>
      <c r="B137" s="73"/>
      <c r="C137" s="73"/>
      <c r="D137" s="73"/>
      <c r="E137" s="73"/>
      <c r="F137" s="73"/>
      <c r="G137" s="73"/>
      <c r="H137" s="73"/>
    </row>
    <row r="138" spans="1:8" ht="26.25" x14ac:dyDescent="0.4">
      <c r="A138" s="73"/>
      <c r="B138" s="73"/>
      <c r="C138" s="73"/>
      <c r="D138" s="73"/>
      <c r="E138" s="73"/>
      <c r="F138" s="73"/>
      <c r="G138" s="73"/>
      <c r="H138" s="73"/>
    </row>
    <row r="139" spans="1:8" ht="26.25" x14ac:dyDescent="0.4">
      <c r="A139" s="73"/>
      <c r="B139" s="73"/>
      <c r="C139" s="73"/>
      <c r="D139" s="73"/>
      <c r="E139" s="73"/>
      <c r="F139" s="73"/>
      <c r="G139" s="73"/>
      <c r="H139" s="73"/>
    </row>
    <row r="140" spans="1:8" ht="26.25" x14ac:dyDescent="0.4">
      <c r="A140" s="73"/>
      <c r="B140" s="73"/>
      <c r="C140" s="73"/>
      <c r="D140" s="73"/>
      <c r="E140" s="73"/>
      <c r="F140" s="73"/>
      <c r="G140" s="73"/>
      <c r="H140" s="73"/>
    </row>
    <row r="141" spans="1:8" ht="26.25" x14ac:dyDescent="0.4">
      <c r="A141" s="73"/>
      <c r="B141" s="73"/>
      <c r="C141" s="73"/>
      <c r="D141" s="73"/>
      <c r="E141" s="73"/>
      <c r="F141" s="73"/>
      <c r="G141" s="73"/>
      <c r="H141" s="73"/>
    </row>
    <row r="142" spans="1:8" ht="26.25" x14ac:dyDescent="0.4">
      <c r="A142" s="73"/>
      <c r="B142" s="73"/>
      <c r="C142" s="73"/>
      <c r="D142" s="73"/>
      <c r="E142" s="73"/>
      <c r="F142" s="73"/>
      <c r="G142" s="73"/>
      <c r="H142" s="73"/>
    </row>
    <row r="143" spans="1:8" ht="26.25" x14ac:dyDescent="0.4">
      <c r="A143" s="73"/>
      <c r="B143" s="73"/>
      <c r="C143" s="73"/>
      <c r="D143" s="73"/>
      <c r="E143" s="73"/>
      <c r="F143" s="73"/>
      <c r="G143" s="73"/>
      <c r="H143" s="73"/>
    </row>
    <row r="144" spans="1:8" ht="26.25" x14ac:dyDescent="0.4">
      <c r="A144" s="73"/>
      <c r="B144" s="73"/>
      <c r="C144" s="73"/>
      <c r="D144" s="73"/>
      <c r="E144" s="73"/>
      <c r="F144" s="73"/>
      <c r="G144" s="73"/>
      <c r="H144" s="73"/>
    </row>
    <row r="145" spans="1:8" ht="26.25" x14ac:dyDescent="0.4">
      <c r="A145" s="73"/>
      <c r="B145" s="73"/>
      <c r="C145" s="73"/>
      <c r="D145" s="73"/>
      <c r="E145" s="73"/>
      <c r="F145" s="73"/>
      <c r="G145" s="73"/>
      <c r="H145" s="73"/>
    </row>
    <row r="146" spans="1:8" ht="26.25" x14ac:dyDescent="0.4">
      <c r="A146" s="73"/>
      <c r="B146" s="73"/>
      <c r="C146" s="73"/>
      <c r="D146" s="73"/>
      <c r="E146" s="73"/>
      <c r="F146" s="73"/>
      <c r="G146" s="73"/>
      <c r="H146" s="73"/>
    </row>
    <row r="147" spans="1:8" ht="26.25" x14ac:dyDescent="0.4">
      <c r="A147" s="73"/>
      <c r="B147" s="73"/>
      <c r="C147" s="73"/>
      <c r="D147" s="73"/>
      <c r="E147" s="73"/>
      <c r="F147" s="73"/>
      <c r="G147" s="73"/>
      <c r="H147" s="73"/>
    </row>
    <row r="148" spans="1:8" ht="26.25" x14ac:dyDescent="0.4">
      <c r="A148" s="73"/>
      <c r="B148" s="73"/>
      <c r="C148" s="73"/>
      <c r="D148" s="73"/>
      <c r="E148" s="73"/>
      <c r="F148" s="73"/>
      <c r="G148" s="73"/>
      <c r="H148" s="73"/>
    </row>
    <row r="149" spans="1:8" ht="26.25" x14ac:dyDescent="0.4">
      <c r="A149" s="73"/>
      <c r="B149" s="73"/>
      <c r="C149" s="73"/>
      <c r="D149" s="73"/>
      <c r="E149" s="73"/>
      <c r="F149" s="73"/>
      <c r="G149" s="73"/>
      <c r="H149" s="73"/>
    </row>
    <row r="150" spans="1:8" ht="26.25" x14ac:dyDescent="0.4">
      <c r="A150" s="73"/>
      <c r="B150" s="73"/>
      <c r="C150" s="73"/>
      <c r="D150" s="73"/>
      <c r="E150" s="73"/>
      <c r="F150" s="73"/>
      <c r="G150" s="73"/>
      <c r="H150" s="73"/>
    </row>
    <row r="151" spans="1:8" ht="26.25" x14ac:dyDescent="0.4">
      <c r="A151" s="73"/>
      <c r="B151" s="73"/>
      <c r="C151" s="73"/>
      <c r="D151" s="73"/>
      <c r="E151" s="73"/>
      <c r="F151" s="73"/>
      <c r="G151" s="73"/>
      <c r="H151" s="73"/>
    </row>
    <row r="152" spans="1:8" ht="26.25" x14ac:dyDescent="0.4">
      <c r="A152" s="73"/>
      <c r="B152" s="73"/>
      <c r="C152" s="73"/>
      <c r="D152" s="73"/>
      <c r="E152" s="73"/>
      <c r="F152" s="73"/>
      <c r="G152" s="73"/>
      <c r="H152" s="73"/>
    </row>
    <row r="153" spans="1:8" ht="26.25" x14ac:dyDescent="0.4">
      <c r="A153" s="73"/>
      <c r="B153" s="73"/>
      <c r="C153" s="73"/>
      <c r="D153" s="73"/>
      <c r="E153" s="73"/>
      <c r="F153" s="73"/>
      <c r="G153" s="73"/>
      <c r="H153" s="73"/>
    </row>
    <row r="154" spans="1:8" ht="26.25" x14ac:dyDescent="0.4">
      <c r="A154" s="73"/>
      <c r="B154" s="73"/>
      <c r="C154" s="73"/>
      <c r="D154" s="73"/>
      <c r="E154" s="73"/>
      <c r="F154" s="73"/>
      <c r="G154" s="73"/>
      <c r="H154" s="73"/>
    </row>
    <row r="155" spans="1:8" ht="26.25" x14ac:dyDescent="0.4">
      <c r="A155" s="73"/>
      <c r="B155" s="73"/>
      <c r="C155" s="73"/>
      <c r="D155" s="73"/>
      <c r="E155" s="73"/>
      <c r="F155" s="73"/>
      <c r="G155" s="73"/>
      <c r="H155" s="73"/>
    </row>
    <row r="156" spans="1:8" ht="26.25" x14ac:dyDescent="0.4">
      <c r="A156" s="73"/>
      <c r="B156" s="73"/>
      <c r="C156" s="73"/>
      <c r="D156" s="73"/>
      <c r="E156" s="73"/>
      <c r="F156" s="73"/>
      <c r="G156" s="73"/>
      <c r="H156" s="73"/>
    </row>
    <row r="157" spans="1:8" ht="26.25" x14ac:dyDescent="0.4">
      <c r="A157" s="73"/>
      <c r="B157" s="73"/>
      <c r="C157" s="73"/>
      <c r="D157" s="73"/>
      <c r="E157" s="73"/>
      <c r="F157" s="73"/>
      <c r="G157" s="73"/>
      <c r="H157" s="73"/>
    </row>
    <row r="158" spans="1:8" ht="26.25" x14ac:dyDescent="0.4">
      <c r="A158" s="73"/>
      <c r="B158" s="73"/>
      <c r="C158" s="73"/>
      <c r="D158" s="73"/>
      <c r="E158" s="73"/>
      <c r="F158" s="73"/>
      <c r="G158" s="73"/>
      <c r="H158" s="73"/>
    </row>
    <row r="159" spans="1:8" ht="26.25" x14ac:dyDescent="0.4">
      <c r="A159" s="73"/>
      <c r="B159" s="73"/>
      <c r="C159" s="73"/>
      <c r="D159" s="73"/>
      <c r="E159" s="73"/>
      <c r="F159" s="73"/>
      <c r="G159" s="73"/>
      <c r="H159" s="73"/>
    </row>
    <row r="160" spans="1:8" ht="26.25" x14ac:dyDescent="0.4">
      <c r="A160" s="73"/>
      <c r="B160" s="73"/>
      <c r="C160" s="73"/>
      <c r="D160" s="73"/>
      <c r="E160" s="73"/>
      <c r="F160" s="73"/>
      <c r="G160" s="73"/>
      <c r="H160" s="73"/>
    </row>
    <row r="161" spans="1:8" ht="26.25" x14ac:dyDescent="0.4">
      <c r="A161" s="73"/>
      <c r="B161" s="73"/>
      <c r="C161" s="73"/>
      <c r="D161" s="73"/>
      <c r="E161" s="73"/>
      <c r="F161" s="73"/>
      <c r="G161" s="73"/>
      <c r="H161" s="73"/>
    </row>
    <row r="162" spans="1:8" ht="26.25" x14ac:dyDescent="0.4">
      <c r="A162" s="73"/>
      <c r="B162" s="73"/>
      <c r="C162" s="73"/>
      <c r="D162" s="73"/>
      <c r="E162" s="73"/>
      <c r="F162" s="73"/>
      <c r="G162" s="73"/>
      <c r="H162" s="73"/>
    </row>
    <row r="163" spans="1:8" ht="26.25" x14ac:dyDescent="0.4">
      <c r="A163" s="73"/>
      <c r="B163" s="73"/>
      <c r="C163" s="73"/>
      <c r="D163" s="73"/>
      <c r="E163" s="73"/>
      <c r="F163" s="73"/>
      <c r="G163" s="73"/>
      <c r="H163" s="73"/>
    </row>
    <row r="164" spans="1:8" ht="26.25" x14ac:dyDescent="0.4">
      <c r="A164" s="73"/>
      <c r="B164" s="73"/>
      <c r="C164" s="73"/>
      <c r="D164" s="73"/>
      <c r="E164" s="73"/>
      <c r="F164" s="73"/>
      <c r="G164" s="73"/>
      <c r="H164" s="73"/>
    </row>
    <row r="165" spans="1:8" ht="26.25" x14ac:dyDescent="0.4">
      <c r="A165" s="73"/>
      <c r="B165" s="73"/>
      <c r="C165" s="73"/>
      <c r="D165" s="73"/>
      <c r="E165" s="73"/>
      <c r="F165" s="73"/>
      <c r="G165" s="73"/>
      <c r="H165" s="73"/>
    </row>
    <row r="166" spans="1:8" ht="26.25" x14ac:dyDescent="0.4">
      <c r="A166" s="73"/>
      <c r="B166" s="73"/>
      <c r="C166" s="73"/>
      <c r="D166" s="73"/>
      <c r="E166" s="73"/>
      <c r="F166" s="73"/>
      <c r="G166" s="73"/>
      <c r="H166" s="73"/>
    </row>
    <row r="167" spans="1:8" ht="26.25" x14ac:dyDescent="0.4">
      <c r="A167" s="73"/>
      <c r="B167" s="73"/>
      <c r="C167" s="73"/>
      <c r="D167" s="73"/>
      <c r="E167" s="73"/>
      <c r="F167" s="73"/>
      <c r="G167" s="73"/>
      <c r="H167" s="73"/>
    </row>
    <row r="168" spans="1:8" ht="26.25" x14ac:dyDescent="0.4">
      <c r="A168" s="73"/>
      <c r="B168" s="73"/>
      <c r="C168" s="73"/>
      <c r="D168" s="73"/>
      <c r="E168" s="73"/>
      <c r="F168" s="73"/>
      <c r="G168" s="73"/>
      <c r="H168" s="73"/>
    </row>
    <row r="169" spans="1:8" x14ac:dyDescent="0.5">
      <c r="A169" s="73"/>
      <c r="B169" s="73"/>
      <c r="C169" s="73"/>
      <c r="D169" s="73"/>
      <c r="E169" s="67"/>
      <c r="F169" s="73"/>
      <c r="G169" s="73"/>
    </row>
    <row r="170" spans="1:8" x14ac:dyDescent="0.5">
      <c r="A170" s="73"/>
      <c r="B170" s="73"/>
      <c r="C170" s="73"/>
      <c r="D170" s="73"/>
      <c r="E170" s="67"/>
      <c r="F170" s="73"/>
      <c r="G170" s="73"/>
    </row>
    <row r="171" spans="1:8" x14ac:dyDescent="0.5">
      <c r="A171" s="73"/>
      <c r="B171" s="73"/>
      <c r="C171" s="73"/>
      <c r="D171" s="73"/>
      <c r="E171" s="67"/>
      <c r="F171" s="73"/>
      <c r="G171" s="73"/>
    </row>
    <row r="172" spans="1:8" x14ac:dyDescent="0.5">
      <c r="A172" s="73"/>
      <c r="B172" s="73"/>
      <c r="C172" s="73"/>
      <c r="D172" s="73"/>
      <c r="E172" s="67"/>
      <c r="F172" s="73"/>
      <c r="G172" s="73"/>
    </row>
    <row r="173" spans="1:8" x14ac:dyDescent="0.5">
      <c r="A173" s="73"/>
      <c r="B173" s="73"/>
      <c r="C173" s="73"/>
      <c r="D173" s="73"/>
      <c r="E173" s="67"/>
      <c r="F173" s="73"/>
      <c r="G173" s="73"/>
    </row>
    <row r="174" spans="1:8" x14ac:dyDescent="0.5">
      <c r="A174" s="73"/>
      <c r="B174" s="73"/>
      <c r="C174" s="73"/>
      <c r="D174" s="73"/>
      <c r="E174" s="67"/>
      <c r="F174" s="73"/>
      <c r="G174" s="73"/>
    </row>
    <row r="175" spans="1:8" x14ac:dyDescent="0.5">
      <c r="A175" s="73"/>
      <c r="B175" s="73"/>
      <c r="C175" s="73"/>
      <c r="D175" s="73"/>
      <c r="E175" s="67"/>
      <c r="F175" s="73"/>
      <c r="G175" s="73"/>
    </row>
    <row r="176" spans="1:8" x14ac:dyDescent="0.5">
      <c r="A176" s="73"/>
      <c r="B176" s="73"/>
      <c r="C176" s="73"/>
      <c r="D176" s="73"/>
      <c r="E176" s="67"/>
      <c r="F176" s="73"/>
      <c r="G176" s="73"/>
    </row>
    <row r="177" spans="1:7" x14ac:dyDescent="0.5">
      <c r="A177" s="73"/>
      <c r="B177" s="73"/>
      <c r="C177" s="73"/>
      <c r="D177" s="73"/>
      <c r="E177" s="67"/>
      <c r="F177" s="73"/>
      <c r="G177" s="73"/>
    </row>
    <row r="178" spans="1:7" x14ac:dyDescent="0.5">
      <c r="A178" s="73"/>
      <c r="B178" s="73"/>
      <c r="C178" s="73"/>
      <c r="D178" s="73"/>
      <c r="E178" s="67"/>
      <c r="F178" s="73"/>
      <c r="G178" s="73"/>
    </row>
    <row r="179" spans="1:7" x14ac:dyDescent="0.5">
      <c r="A179" s="73"/>
      <c r="B179" s="73"/>
      <c r="C179" s="73"/>
      <c r="D179" s="73"/>
      <c r="E179" s="67"/>
      <c r="F179" s="73"/>
      <c r="G179" s="73"/>
    </row>
    <row r="180" spans="1:7" x14ac:dyDescent="0.5">
      <c r="A180" s="73"/>
      <c r="B180" s="73"/>
      <c r="C180" s="73"/>
      <c r="D180" s="73"/>
      <c r="E180" s="67"/>
      <c r="F180" s="73"/>
      <c r="G180" s="73"/>
    </row>
    <row r="181" spans="1:7" x14ac:dyDescent="0.5">
      <c r="A181" s="73"/>
      <c r="B181" s="73"/>
      <c r="C181" s="73"/>
      <c r="D181" s="73"/>
      <c r="E181" s="67"/>
      <c r="F181" s="73"/>
      <c r="G181" s="73"/>
    </row>
    <row r="182" spans="1:7" x14ac:dyDescent="0.5">
      <c r="A182" s="73"/>
      <c r="B182" s="73"/>
      <c r="C182" s="73"/>
      <c r="D182" s="73"/>
      <c r="E182" s="67"/>
      <c r="F182" s="73"/>
      <c r="G182" s="73"/>
    </row>
    <row r="183" spans="1:7" x14ac:dyDescent="0.5">
      <c r="A183" s="73"/>
      <c r="B183" s="73"/>
      <c r="C183" s="73"/>
      <c r="D183" s="73"/>
      <c r="E183" s="67"/>
      <c r="F183" s="73"/>
      <c r="G183" s="73"/>
    </row>
    <row r="184" spans="1:7" x14ac:dyDescent="0.5">
      <c r="A184" s="73"/>
      <c r="B184" s="73"/>
      <c r="C184" s="73"/>
      <c r="D184" s="73"/>
      <c r="E184" s="67"/>
      <c r="F184" s="73"/>
      <c r="G184" s="73"/>
    </row>
    <row r="185" spans="1:7" x14ac:dyDescent="0.5">
      <c r="A185" s="73"/>
      <c r="B185" s="73"/>
      <c r="C185" s="73"/>
      <c r="D185" s="73"/>
      <c r="E185" s="67"/>
      <c r="F185" s="73"/>
      <c r="G185" s="73"/>
    </row>
    <row r="186" spans="1:7" x14ac:dyDescent="0.5">
      <c r="A186" s="73"/>
      <c r="B186" s="73"/>
      <c r="C186" s="73"/>
      <c r="D186" s="73"/>
      <c r="E186" s="67"/>
      <c r="F186" s="73"/>
      <c r="G186" s="73"/>
    </row>
    <row r="187" spans="1:7" x14ac:dyDescent="0.5">
      <c r="A187" s="73"/>
      <c r="B187" s="73"/>
      <c r="C187" s="73"/>
      <c r="D187" s="73"/>
      <c r="E187" s="67"/>
      <c r="F187" s="73"/>
      <c r="G187" s="73"/>
    </row>
    <row r="188" spans="1:7" x14ac:dyDescent="0.5">
      <c r="A188" s="73"/>
      <c r="B188" s="73"/>
      <c r="C188" s="73"/>
      <c r="D188" s="73"/>
      <c r="E188" s="67"/>
      <c r="F188" s="73"/>
      <c r="G188" s="73"/>
    </row>
    <row r="189" spans="1:7" x14ac:dyDescent="0.5">
      <c r="A189" s="73"/>
      <c r="B189" s="73"/>
      <c r="C189" s="73"/>
      <c r="D189" s="73"/>
      <c r="E189" s="67"/>
      <c r="F189" s="73"/>
      <c r="G189" s="73"/>
    </row>
    <row r="190" spans="1:7" x14ac:dyDescent="0.5">
      <c r="A190" s="73"/>
      <c r="B190" s="73"/>
      <c r="C190" s="73"/>
      <c r="D190" s="73"/>
      <c r="E190" s="67"/>
      <c r="F190" s="73"/>
      <c r="G190" s="73"/>
    </row>
    <row r="191" spans="1:7" x14ac:dyDescent="0.5">
      <c r="A191" s="73"/>
      <c r="B191" s="73"/>
      <c r="C191" s="73"/>
      <c r="D191" s="73"/>
      <c r="E191" s="67"/>
      <c r="F191" s="73"/>
      <c r="G191" s="73"/>
    </row>
    <row r="192" spans="1:7" x14ac:dyDescent="0.5">
      <c r="A192" s="73"/>
      <c r="B192" s="73"/>
      <c r="C192" s="73"/>
      <c r="D192" s="73"/>
      <c r="E192" s="67"/>
      <c r="F192" s="73"/>
      <c r="G192" s="73"/>
    </row>
    <row r="193" spans="1:7" x14ac:dyDescent="0.5">
      <c r="A193" s="73"/>
      <c r="B193" s="73"/>
      <c r="C193" s="73"/>
      <c r="D193" s="73"/>
      <c r="E193" s="67"/>
      <c r="F193" s="73"/>
      <c r="G193" s="73"/>
    </row>
    <row r="194" spans="1:7" x14ac:dyDescent="0.5">
      <c r="A194" s="73"/>
      <c r="B194" s="73"/>
      <c r="C194" s="73"/>
      <c r="D194" s="73"/>
      <c r="E194" s="67"/>
      <c r="F194" s="73"/>
      <c r="G194" s="73"/>
    </row>
    <row r="195" spans="1:7" x14ac:dyDescent="0.5">
      <c r="A195" s="73"/>
      <c r="B195" s="73"/>
      <c r="C195" s="73"/>
      <c r="D195" s="73"/>
      <c r="E195" s="67"/>
      <c r="F195" s="73"/>
      <c r="G195" s="73"/>
    </row>
    <row r="196" spans="1:7" x14ac:dyDescent="0.5">
      <c r="A196" s="73"/>
      <c r="B196" s="73"/>
      <c r="C196" s="73"/>
      <c r="D196" s="73"/>
      <c r="E196" s="67"/>
      <c r="F196" s="73"/>
      <c r="G196" s="73"/>
    </row>
    <row r="197" spans="1:7" x14ac:dyDescent="0.5">
      <c r="A197" s="73"/>
      <c r="B197" s="73"/>
      <c r="C197" s="73"/>
      <c r="D197" s="73"/>
      <c r="E197" s="67"/>
      <c r="F197" s="73"/>
      <c r="G197" s="73"/>
    </row>
    <row r="198" spans="1:7" x14ac:dyDescent="0.5">
      <c r="A198" s="73"/>
      <c r="B198" s="73"/>
      <c r="C198" s="73"/>
      <c r="D198" s="73"/>
      <c r="E198" s="67"/>
      <c r="F198" s="73"/>
      <c r="G198" s="73"/>
    </row>
    <row r="199" spans="1:7" x14ac:dyDescent="0.5">
      <c r="A199" s="73"/>
      <c r="B199" s="73"/>
      <c r="C199" s="73"/>
      <c r="D199" s="73"/>
      <c r="E199" s="67"/>
      <c r="F199" s="73"/>
      <c r="G199" s="73"/>
    </row>
    <row r="200" spans="1:7" x14ac:dyDescent="0.5">
      <c r="A200" s="73"/>
      <c r="B200" s="73"/>
      <c r="C200" s="73"/>
      <c r="D200" s="73"/>
      <c r="E200" s="67"/>
      <c r="F200" s="73"/>
      <c r="G200" s="73"/>
    </row>
    <row r="201" spans="1:7" x14ac:dyDescent="0.5">
      <c r="A201" s="73"/>
      <c r="B201" s="73"/>
      <c r="C201" s="73"/>
      <c r="D201" s="73"/>
      <c r="E201" s="67"/>
      <c r="F201" s="73"/>
      <c r="G201" s="73"/>
    </row>
    <row r="202" spans="1:7" x14ac:dyDescent="0.5">
      <c r="A202" s="73"/>
      <c r="B202" s="73"/>
      <c r="C202" s="73"/>
      <c r="D202" s="73"/>
      <c r="E202" s="67"/>
      <c r="F202" s="73"/>
      <c r="G202" s="73"/>
    </row>
    <row r="203" spans="1:7" x14ac:dyDescent="0.5">
      <c r="A203" s="73"/>
      <c r="B203" s="73"/>
      <c r="C203" s="73"/>
      <c r="D203" s="73"/>
      <c r="E203" s="67"/>
      <c r="F203" s="73"/>
      <c r="G203" s="73"/>
    </row>
    <row r="204" spans="1:7" x14ac:dyDescent="0.5">
      <c r="A204" s="73"/>
      <c r="B204" s="73"/>
      <c r="C204" s="73"/>
      <c r="D204" s="73"/>
      <c r="E204" s="67"/>
      <c r="F204" s="73"/>
      <c r="G204" s="73"/>
    </row>
    <row r="205" spans="1:7" x14ac:dyDescent="0.5">
      <c r="A205" s="73"/>
      <c r="B205" s="73"/>
      <c r="C205" s="73"/>
      <c r="D205" s="73"/>
      <c r="E205" s="67"/>
      <c r="F205" s="73"/>
      <c r="G205" s="73"/>
    </row>
    <row r="206" spans="1:7" x14ac:dyDescent="0.5">
      <c r="A206"/>
      <c r="B206"/>
      <c r="C206"/>
      <c r="D206"/>
      <c r="E206" s="67"/>
      <c r="F206"/>
    </row>
    <row r="207" spans="1:7" x14ac:dyDescent="0.5">
      <c r="A207"/>
      <c r="B207"/>
      <c r="C207"/>
      <c r="D207"/>
      <c r="E207" s="67"/>
      <c r="F207"/>
    </row>
    <row r="208" spans="1:7" x14ac:dyDescent="0.5">
      <c r="A208"/>
      <c r="B208"/>
      <c r="C208"/>
      <c r="D208"/>
      <c r="E208" s="67"/>
      <c r="F208"/>
    </row>
    <row r="209" spans="1:6" x14ac:dyDescent="0.5">
      <c r="A209"/>
      <c r="B209"/>
      <c r="C209"/>
      <c r="D209"/>
      <c r="E209" s="67"/>
      <c r="F209"/>
    </row>
    <row r="210" spans="1:6" x14ac:dyDescent="0.5">
      <c r="A210"/>
      <c r="B210"/>
      <c r="C210"/>
      <c r="D210"/>
      <c r="E210" s="67"/>
      <c r="F210"/>
    </row>
    <row r="211" spans="1:6" x14ac:dyDescent="0.5">
      <c r="A211"/>
      <c r="B211"/>
      <c r="C211"/>
      <c r="D211"/>
      <c r="E211" s="67"/>
      <c r="F211"/>
    </row>
    <row r="212" spans="1:6" x14ac:dyDescent="0.5">
      <c r="A212"/>
      <c r="B212"/>
      <c r="C212"/>
      <c r="D212"/>
      <c r="E212" s="67"/>
      <c r="F212"/>
    </row>
    <row r="213" spans="1:6" x14ac:dyDescent="0.5">
      <c r="A213"/>
      <c r="B213"/>
      <c r="C213"/>
      <c r="D213"/>
      <c r="E213" s="67"/>
      <c r="F213"/>
    </row>
    <row r="214" spans="1:6" x14ac:dyDescent="0.5">
      <c r="A214"/>
      <c r="B214"/>
      <c r="C214"/>
      <c r="D214"/>
      <c r="E214" s="67"/>
      <c r="F214"/>
    </row>
    <row r="215" spans="1:6" x14ac:dyDescent="0.5">
      <c r="A215"/>
      <c r="B215"/>
      <c r="C215"/>
      <c r="D215"/>
      <c r="E215" s="67"/>
      <c r="F215"/>
    </row>
    <row r="216" spans="1:6" x14ac:dyDescent="0.5">
      <c r="A216"/>
      <c r="B216"/>
      <c r="C216"/>
      <c r="D216"/>
      <c r="E216" s="67"/>
      <c r="F216"/>
    </row>
    <row r="217" spans="1:6" x14ac:dyDescent="0.5">
      <c r="A217"/>
      <c r="B217"/>
      <c r="C217"/>
      <c r="D217"/>
      <c r="E217" s="67"/>
      <c r="F217"/>
    </row>
    <row r="218" spans="1:6" x14ac:dyDescent="0.5">
      <c r="A218"/>
      <c r="B218"/>
      <c r="C218"/>
      <c r="D218"/>
      <c r="E218" s="67"/>
      <c r="F218"/>
    </row>
    <row r="219" spans="1:6" x14ac:dyDescent="0.5">
      <c r="A219"/>
      <c r="B219"/>
      <c r="C219"/>
      <c r="D219"/>
      <c r="E219" s="67"/>
      <c r="F219"/>
    </row>
    <row r="220" spans="1:6" x14ac:dyDescent="0.5">
      <c r="A220"/>
      <c r="B220"/>
      <c r="C220"/>
      <c r="D220"/>
      <c r="E220" s="67"/>
      <c r="F220"/>
    </row>
    <row r="221" spans="1:6" x14ac:dyDescent="0.5">
      <c r="A221"/>
      <c r="B221"/>
      <c r="C221"/>
      <c r="D221"/>
      <c r="E221" s="67"/>
      <c r="F221"/>
    </row>
    <row r="222" spans="1:6" x14ac:dyDescent="0.5">
      <c r="A222"/>
      <c r="B222"/>
      <c r="C222"/>
      <c r="D222"/>
      <c r="E222" s="67"/>
      <c r="F222"/>
    </row>
    <row r="223" spans="1:6" x14ac:dyDescent="0.5">
      <c r="A223"/>
      <c r="B223"/>
      <c r="C223"/>
      <c r="D223"/>
      <c r="E223" s="67"/>
      <c r="F223"/>
    </row>
    <row r="224" spans="1:6" x14ac:dyDescent="0.5">
      <c r="A224"/>
      <c r="B224"/>
      <c r="C224"/>
      <c r="D224"/>
      <c r="E224" s="67"/>
      <c r="F224"/>
    </row>
    <row r="225" spans="1:6" x14ac:dyDescent="0.5">
      <c r="A225"/>
      <c r="B225"/>
      <c r="C225"/>
      <c r="D225"/>
      <c r="E225" s="67"/>
      <c r="F225"/>
    </row>
    <row r="226" spans="1:6" x14ac:dyDescent="0.5">
      <c r="A226"/>
      <c r="B226"/>
      <c r="C226"/>
      <c r="D226"/>
      <c r="E226" s="67"/>
      <c r="F226"/>
    </row>
    <row r="227" spans="1:6" x14ac:dyDescent="0.5">
      <c r="A227"/>
      <c r="B227"/>
      <c r="C227"/>
      <c r="D227"/>
      <c r="E227" s="67"/>
      <c r="F227"/>
    </row>
    <row r="228" spans="1:6" x14ac:dyDescent="0.5">
      <c r="A228"/>
      <c r="B228"/>
      <c r="C228"/>
      <c r="D228"/>
      <c r="E228" s="67"/>
      <c r="F228"/>
    </row>
    <row r="229" spans="1:6" x14ac:dyDescent="0.5">
      <c r="A229"/>
      <c r="B229"/>
      <c r="C229"/>
      <c r="D229"/>
      <c r="E229" s="67"/>
      <c r="F229"/>
    </row>
    <row r="230" spans="1:6" x14ac:dyDescent="0.5">
      <c r="A230"/>
      <c r="B230"/>
      <c r="C230"/>
      <c r="D230"/>
      <c r="E230" s="67"/>
      <c r="F230"/>
    </row>
    <row r="231" spans="1:6" x14ac:dyDescent="0.5">
      <c r="A231"/>
      <c r="B231"/>
      <c r="C231"/>
      <c r="D231"/>
      <c r="E231" s="67"/>
      <c r="F231"/>
    </row>
    <row r="232" spans="1:6" x14ac:dyDescent="0.5">
      <c r="A232"/>
      <c r="B232"/>
      <c r="C232"/>
      <c r="D232"/>
      <c r="E232" s="67"/>
      <c r="F232"/>
    </row>
    <row r="233" spans="1:6" x14ac:dyDescent="0.5">
      <c r="A233"/>
      <c r="B233"/>
      <c r="C233"/>
      <c r="D233"/>
      <c r="E233" s="67"/>
      <c r="F233"/>
    </row>
    <row r="234" spans="1:6" x14ac:dyDescent="0.5">
      <c r="A234"/>
      <c r="B234"/>
      <c r="C234"/>
      <c r="D234"/>
      <c r="E234" s="67"/>
      <c r="F234"/>
    </row>
    <row r="235" spans="1:6" x14ac:dyDescent="0.5">
      <c r="A235"/>
      <c r="B235"/>
      <c r="C235"/>
      <c r="D235"/>
      <c r="E235" s="67"/>
      <c r="F235"/>
    </row>
    <row r="236" spans="1:6" x14ac:dyDescent="0.5">
      <c r="A236"/>
      <c r="B236"/>
      <c r="C236"/>
      <c r="D236"/>
      <c r="E236" s="67"/>
      <c r="F236"/>
    </row>
    <row r="237" spans="1:6" x14ac:dyDescent="0.5">
      <c r="A237"/>
      <c r="B237"/>
      <c r="C237"/>
      <c r="D237"/>
      <c r="E237" s="67"/>
      <c r="F237"/>
    </row>
    <row r="238" spans="1:6" x14ac:dyDescent="0.5">
      <c r="A238"/>
      <c r="B238"/>
      <c r="C238"/>
      <c r="D238"/>
      <c r="E238" s="67"/>
      <c r="F238"/>
    </row>
    <row r="239" spans="1:6" x14ac:dyDescent="0.5">
      <c r="A239"/>
      <c r="B239"/>
      <c r="C239"/>
      <c r="D239"/>
      <c r="E239" s="67"/>
      <c r="F239"/>
    </row>
    <row r="240" spans="1:6" x14ac:dyDescent="0.5">
      <c r="A240"/>
      <c r="B240"/>
      <c r="C240"/>
      <c r="D240"/>
      <c r="E240" s="67"/>
      <c r="F240"/>
    </row>
    <row r="241" spans="1:6" x14ac:dyDescent="0.5">
      <c r="A241"/>
      <c r="B241"/>
      <c r="C241"/>
      <c r="D241"/>
      <c r="E241" s="67"/>
      <c r="F241"/>
    </row>
    <row r="242" spans="1:6" x14ac:dyDescent="0.5">
      <c r="A242"/>
      <c r="B242"/>
      <c r="C242"/>
      <c r="D242"/>
      <c r="E242" s="67"/>
      <c r="F242"/>
    </row>
    <row r="243" spans="1:6" x14ac:dyDescent="0.5">
      <c r="A243"/>
      <c r="B243"/>
      <c r="C243"/>
      <c r="D243"/>
      <c r="E243" s="67"/>
      <c r="F243"/>
    </row>
    <row r="244" spans="1:6" x14ac:dyDescent="0.5">
      <c r="A244"/>
      <c r="B244"/>
      <c r="C244"/>
      <c r="D244"/>
      <c r="E244" s="67"/>
      <c r="F244"/>
    </row>
    <row r="245" spans="1:6" x14ac:dyDescent="0.5">
      <c r="A245"/>
      <c r="B245"/>
      <c r="C245"/>
      <c r="D245"/>
      <c r="E245" s="67"/>
      <c r="F245"/>
    </row>
    <row r="246" spans="1:6" x14ac:dyDescent="0.5">
      <c r="A246"/>
      <c r="B246"/>
      <c r="C246"/>
      <c r="D246"/>
      <c r="E246" s="67"/>
      <c r="F246"/>
    </row>
    <row r="247" spans="1:6" x14ac:dyDescent="0.5">
      <c r="A247"/>
      <c r="B247"/>
      <c r="C247"/>
      <c r="D247"/>
      <c r="E247" s="67"/>
      <c r="F247"/>
    </row>
    <row r="248" spans="1:6" x14ac:dyDescent="0.5">
      <c r="A248"/>
      <c r="B248"/>
      <c r="C248"/>
      <c r="D248"/>
      <c r="E248" s="67"/>
      <c r="F248"/>
    </row>
    <row r="249" spans="1:6" x14ac:dyDescent="0.5">
      <c r="A249"/>
      <c r="B249"/>
      <c r="C249"/>
      <c r="D249"/>
      <c r="E249" s="67"/>
      <c r="F249"/>
    </row>
    <row r="250" spans="1:6" x14ac:dyDescent="0.5">
      <c r="A250"/>
      <c r="B250"/>
      <c r="C250"/>
      <c r="D250"/>
      <c r="E250" s="67"/>
      <c r="F250"/>
    </row>
    <row r="251" spans="1:6" x14ac:dyDescent="0.5">
      <c r="A251"/>
      <c r="B251"/>
      <c r="C251"/>
      <c r="D251"/>
      <c r="E251" s="67"/>
      <c r="F251"/>
    </row>
    <row r="252" spans="1:6" x14ac:dyDescent="0.5">
      <c r="A252"/>
      <c r="B252"/>
      <c r="C252"/>
      <c r="D252"/>
      <c r="E252" s="67"/>
      <c r="F252"/>
    </row>
    <row r="253" spans="1:6" x14ac:dyDescent="0.5">
      <c r="A253"/>
      <c r="B253"/>
      <c r="C253"/>
      <c r="D253"/>
      <c r="E253" s="67"/>
      <c r="F253"/>
    </row>
    <row r="254" spans="1:6" x14ac:dyDescent="0.5">
      <c r="A254"/>
      <c r="B254"/>
      <c r="C254"/>
      <c r="D254"/>
      <c r="E254" s="67"/>
      <c r="F254"/>
    </row>
    <row r="255" spans="1:6" x14ac:dyDescent="0.5">
      <c r="A255"/>
      <c r="B255"/>
      <c r="C255"/>
      <c r="D255"/>
      <c r="E255" s="67"/>
      <c r="F255"/>
    </row>
    <row r="256" spans="1:6" x14ac:dyDescent="0.5">
      <c r="A256"/>
      <c r="B256"/>
      <c r="C256"/>
      <c r="D256"/>
      <c r="E256" s="67"/>
      <c r="F256"/>
    </row>
    <row r="257" spans="1:6" x14ac:dyDescent="0.5">
      <c r="A257"/>
      <c r="B257"/>
      <c r="C257"/>
      <c r="D257"/>
      <c r="E257" s="67"/>
      <c r="F257"/>
    </row>
    <row r="258" spans="1:6" x14ac:dyDescent="0.5">
      <c r="A258"/>
      <c r="B258"/>
      <c r="C258"/>
      <c r="D258"/>
      <c r="E258" s="67"/>
      <c r="F258"/>
    </row>
    <row r="259" spans="1:6" x14ac:dyDescent="0.5">
      <c r="A259"/>
      <c r="B259"/>
      <c r="C259"/>
      <c r="D259"/>
      <c r="E259" s="67"/>
      <c r="F259"/>
    </row>
    <row r="260" spans="1:6" x14ac:dyDescent="0.5">
      <c r="A260"/>
      <c r="B260"/>
      <c r="C260"/>
      <c r="D260"/>
      <c r="E260" s="67"/>
      <c r="F260"/>
    </row>
    <row r="261" spans="1:6" x14ac:dyDescent="0.5">
      <c r="A261"/>
      <c r="B261"/>
      <c r="C261"/>
      <c r="D261"/>
      <c r="E261" s="67"/>
      <c r="F261"/>
    </row>
    <row r="262" spans="1:6" x14ac:dyDescent="0.5">
      <c r="A262"/>
      <c r="B262"/>
      <c r="C262"/>
      <c r="D262"/>
      <c r="E262" s="67"/>
      <c r="F262"/>
    </row>
    <row r="263" spans="1:6" x14ac:dyDescent="0.5">
      <c r="A263"/>
      <c r="B263"/>
      <c r="C263"/>
      <c r="D263"/>
      <c r="E263" s="67"/>
      <c r="F263"/>
    </row>
    <row r="264" spans="1:6" x14ac:dyDescent="0.5">
      <c r="A264"/>
      <c r="B264"/>
      <c r="C264"/>
      <c r="D264"/>
      <c r="E264" s="67"/>
      <c r="F264"/>
    </row>
    <row r="265" spans="1:6" x14ac:dyDescent="0.5">
      <c r="A265"/>
      <c r="B265"/>
      <c r="C265"/>
      <c r="D265"/>
      <c r="E265" s="67"/>
      <c r="F265"/>
    </row>
    <row r="266" spans="1:6" x14ac:dyDescent="0.5">
      <c r="A266"/>
      <c r="B266"/>
      <c r="C266"/>
      <c r="D266"/>
      <c r="E266" s="67"/>
      <c r="F266"/>
    </row>
    <row r="267" spans="1:6" x14ac:dyDescent="0.5">
      <c r="A267"/>
      <c r="B267"/>
      <c r="C267"/>
      <c r="D267"/>
      <c r="E267" s="67"/>
      <c r="F267"/>
    </row>
    <row r="268" spans="1:6" x14ac:dyDescent="0.5">
      <c r="A268"/>
      <c r="B268"/>
      <c r="C268"/>
      <c r="D268"/>
      <c r="E268" s="67"/>
      <c r="F268"/>
    </row>
    <row r="269" spans="1:6" x14ac:dyDescent="0.5">
      <c r="A269"/>
      <c r="B269"/>
      <c r="C269"/>
      <c r="D269"/>
      <c r="E269" s="67"/>
      <c r="F269"/>
    </row>
    <row r="270" spans="1:6" x14ac:dyDescent="0.5">
      <c r="A270"/>
      <c r="B270"/>
      <c r="C270"/>
      <c r="D270"/>
      <c r="E270" s="67"/>
      <c r="F270"/>
    </row>
    <row r="271" spans="1:6" x14ac:dyDescent="0.5">
      <c r="A271"/>
      <c r="B271"/>
      <c r="C271"/>
      <c r="D271"/>
      <c r="E271" s="67"/>
      <c r="F271"/>
    </row>
    <row r="272" spans="1:6" x14ac:dyDescent="0.5">
      <c r="A272"/>
      <c r="B272"/>
      <c r="C272"/>
      <c r="D272"/>
      <c r="E272" s="67"/>
      <c r="F272"/>
    </row>
    <row r="273" spans="1:6" x14ac:dyDescent="0.5">
      <c r="A273"/>
      <c r="B273"/>
      <c r="C273"/>
      <c r="D273"/>
      <c r="E273" s="67"/>
      <c r="F273"/>
    </row>
    <row r="274" spans="1:6" x14ac:dyDescent="0.5">
      <c r="A274"/>
      <c r="B274"/>
      <c r="C274"/>
      <c r="D274"/>
      <c r="E274" s="67"/>
      <c r="F274"/>
    </row>
    <row r="275" spans="1:6" x14ac:dyDescent="0.5">
      <c r="A275"/>
      <c r="B275"/>
      <c r="C275"/>
      <c r="D275"/>
      <c r="E275" s="67"/>
      <c r="F275"/>
    </row>
    <row r="276" spans="1:6" x14ac:dyDescent="0.5">
      <c r="A276"/>
      <c r="B276"/>
      <c r="C276"/>
      <c r="D276"/>
      <c r="E276" s="67"/>
      <c r="F276"/>
    </row>
    <row r="277" spans="1:6" x14ac:dyDescent="0.5">
      <c r="A277"/>
      <c r="B277"/>
      <c r="C277"/>
      <c r="D277"/>
      <c r="E277" s="67"/>
      <c r="F277"/>
    </row>
    <row r="278" spans="1:6" x14ac:dyDescent="0.5">
      <c r="A278"/>
      <c r="B278"/>
      <c r="C278"/>
      <c r="D278"/>
      <c r="E278" s="67"/>
      <c r="F278"/>
    </row>
    <row r="279" spans="1:6" x14ac:dyDescent="0.5">
      <c r="A279"/>
      <c r="B279"/>
      <c r="C279"/>
      <c r="D279"/>
      <c r="E279" s="67"/>
      <c r="F279"/>
    </row>
    <row r="280" spans="1:6" x14ac:dyDescent="0.5">
      <c r="A280"/>
      <c r="B280"/>
      <c r="C280"/>
      <c r="D280"/>
      <c r="E280" s="67"/>
      <c r="F280"/>
    </row>
    <row r="281" spans="1:6" x14ac:dyDescent="0.5">
      <c r="A281"/>
      <c r="B281"/>
      <c r="C281"/>
      <c r="D281"/>
      <c r="E281" s="67"/>
      <c r="F281"/>
    </row>
    <row r="282" spans="1:6" x14ac:dyDescent="0.5">
      <c r="A282"/>
      <c r="B282"/>
      <c r="C282"/>
      <c r="D282"/>
      <c r="E282" s="67"/>
      <c r="F282"/>
    </row>
    <row r="283" spans="1:6" x14ac:dyDescent="0.5">
      <c r="A283"/>
      <c r="B283"/>
      <c r="C283"/>
      <c r="D283"/>
      <c r="E283" s="67"/>
      <c r="F283"/>
    </row>
    <row r="284" spans="1:6" x14ac:dyDescent="0.5">
      <c r="A284"/>
      <c r="B284"/>
      <c r="C284"/>
      <c r="D284"/>
      <c r="E284" s="67"/>
      <c r="F284"/>
    </row>
    <row r="285" spans="1:6" x14ac:dyDescent="0.5">
      <c r="A285"/>
      <c r="B285"/>
      <c r="C285"/>
      <c r="D285"/>
      <c r="E285" s="67"/>
      <c r="F285"/>
    </row>
    <row r="286" spans="1:6" x14ac:dyDescent="0.5">
      <c r="A286"/>
      <c r="B286"/>
      <c r="C286"/>
      <c r="D286"/>
      <c r="E286" s="67"/>
      <c r="F286"/>
    </row>
    <row r="287" spans="1:6" x14ac:dyDescent="0.5">
      <c r="A287"/>
      <c r="B287"/>
      <c r="C287"/>
      <c r="D287"/>
      <c r="E287" s="67"/>
      <c r="F287"/>
    </row>
    <row r="288" spans="1:6" x14ac:dyDescent="0.5">
      <c r="A288"/>
      <c r="B288"/>
      <c r="C288"/>
      <c r="D288"/>
      <c r="E288" s="67"/>
      <c r="F288"/>
    </row>
    <row r="289" spans="1:6" x14ac:dyDescent="0.5">
      <c r="A289"/>
      <c r="B289"/>
      <c r="C289"/>
      <c r="D289"/>
      <c r="E289" s="67"/>
      <c r="F289"/>
    </row>
    <row r="290" spans="1:6" x14ac:dyDescent="0.5">
      <c r="A290"/>
      <c r="B290"/>
      <c r="C290"/>
      <c r="D290"/>
      <c r="E290" s="67"/>
      <c r="F290"/>
    </row>
    <row r="291" spans="1:6" x14ac:dyDescent="0.5">
      <c r="A291"/>
      <c r="B291"/>
      <c r="C291"/>
      <c r="D291"/>
      <c r="E291" s="67"/>
      <c r="F291"/>
    </row>
    <row r="292" spans="1:6" x14ac:dyDescent="0.5">
      <c r="A292"/>
      <c r="B292"/>
      <c r="C292"/>
      <c r="D292"/>
      <c r="E292" s="67"/>
      <c r="F292"/>
    </row>
    <row r="293" spans="1:6" x14ac:dyDescent="0.5">
      <c r="A293"/>
      <c r="B293"/>
      <c r="C293"/>
      <c r="D293"/>
      <c r="E293" s="67"/>
      <c r="F293"/>
    </row>
    <row r="294" spans="1:6" x14ac:dyDescent="0.5">
      <c r="A294"/>
      <c r="B294"/>
      <c r="C294"/>
      <c r="D294"/>
      <c r="E294" s="67"/>
      <c r="F294"/>
    </row>
    <row r="295" spans="1:6" x14ac:dyDescent="0.5">
      <c r="A295"/>
      <c r="B295"/>
      <c r="C295"/>
      <c r="D295"/>
      <c r="E295" s="67"/>
      <c r="F295"/>
    </row>
    <row r="296" spans="1:6" x14ac:dyDescent="0.5">
      <c r="A296"/>
      <c r="B296"/>
      <c r="C296"/>
      <c r="D296"/>
      <c r="E296" s="67"/>
      <c r="F296"/>
    </row>
    <row r="297" spans="1:6" x14ac:dyDescent="0.5">
      <c r="A297"/>
      <c r="B297"/>
      <c r="C297"/>
      <c r="D297"/>
      <c r="E297" s="67"/>
      <c r="F297"/>
    </row>
    <row r="298" spans="1:6" x14ac:dyDescent="0.5">
      <c r="A298"/>
      <c r="B298"/>
      <c r="C298"/>
      <c r="D298"/>
      <c r="E298" s="67"/>
      <c r="F298"/>
    </row>
    <row r="299" spans="1:6" x14ac:dyDescent="0.5">
      <c r="A299"/>
      <c r="B299"/>
      <c r="C299"/>
      <c r="D299"/>
      <c r="E299" s="67"/>
      <c r="F299"/>
    </row>
    <row r="300" spans="1:6" x14ac:dyDescent="0.5">
      <c r="A300"/>
      <c r="B300"/>
      <c r="C300"/>
      <c r="D300"/>
      <c r="E300" s="67"/>
      <c r="F300"/>
    </row>
    <row r="301" spans="1:6" x14ac:dyDescent="0.5">
      <c r="A301"/>
      <c r="B301"/>
      <c r="C301"/>
      <c r="D301"/>
      <c r="E301" s="67"/>
      <c r="F301"/>
    </row>
    <row r="302" spans="1:6" x14ac:dyDescent="0.5">
      <c r="A302"/>
      <c r="B302"/>
      <c r="C302"/>
      <c r="D302"/>
      <c r="E302" s="67"/>
      <c r="F302"/>
    </row>
    <row r="303" spans="1:6" x14ac:dyDescent="0.5">
      <c r="A303"/>
      <c r="B303"/>
      <c r="C303"/>
      <c r="D303"/>
      <c r="E303" s="67"/>
      <c r="F303"/>
    </row>
    <row r="304" spans="1:6" x14ac:dyDescent="0.5">
      <c r="A304"/>
      <c r="B304"/>
      <c r="C304"/>
      <c r="D304"/>
      <c r="E304" s="67"/>
      <c r="F304"/>
    </row>
    <row r="305" spans="1:6" x14ac:dyDescent="0.5">
      <c r="A305"/>
      <c r="B305"/>
      <c r="C305"/>
      <c r="D305"/>
      <c r="E305" s="67"/>
      <c r="F305"/>
    </row>
    <row r="306" spans="1:6" x14ac:dyDescent="0.5">
      <c r="A306"/>
      <c r="B306"/>
      <c r="C306"/>
      <c r="D306"/>
      <c r="E306" s="67"/>
      <c r="F306"/>
    </row>
    <row r="307" spans="1:6" x14ac:dyDescent="0.5">
      <c r="A307"/>
      <c r="B307"/>
      <c r="C307"/>
      <c r="D307"/>
      <c r="E307" s="67"/>
      <c r="F307"/>
    </row>
    <row r="308" spans="1:6" x14ac:dyDescent="0.5">
      <c r="A308"/>
      <c r="B308"/>
      <c r="C308"/>
      <c r="D308"/>
      <c r="E308" s="67"/>
      <c r="F308"/>
    </row>
    <row r="309" spans="1:6" x14ac:dyDescent="0.5">
      <c r="A309"/>
      <c r="B309"/>
      <c r="C309"/>
      <c r="D309"/>
      <c r="E309" s="67"/>
      <c r="F309"/>
    </row>
    <row r="310" spans="1:6" x14ac:dyDescent="0.5">
      <c r="A310"/>
      <c r="B310"/>
      <c r="C310"/>
      <c r="D310"/>
      <c r="E310" s="67"/>
      <c r="F310"/>
    </row>
    <row r="311" spans="1:6" x14ac:dyDescent="0.5">
      <c r="A311"/>
      <c r="B311"/>
      <c r="C311"/>
      <c r="D311"/>
      <c r="E311" s="67"/>
      <c r="F311"/>
    </row>
    <row r="312" spans="1:6" x14ac:dyDescent="0.5">
      <c r="A312"/>
      <c r="B312"/>
      <c r="C312"/>
      <c r="D312"/>
      <c r="E312" s="67"/>
      <c r="F312"/>
    </row>
    <row r="313" spans="1:6" x14ac:dyDescent="0.5">
      <c r="A313"/>
      <c r="B313"/>
      <c r="C313"/>
      <c r="D313"/>
      <c r="E313" s="67"/>
      <c r="F313"/>
    </row>
    <row r="314" spans="1:6" x14ac:dyDescent="0.5">
      <c r="A314"/>
      <c r="B314"/>
      <c r="C314"/>
      <c r="D314"/>
      <c r="E314" s="67"/>
      <c r="F314"/>
    </row>
    <row r="315" spans="1:6" x14ac:dyDescent="0.5">
      <c r="A315"/>
      <c r="B315"/>
      <c r="C315"/>
      <c r="D315"/>
      <c r="E315" s="67"/>
      <c r="F315"/>
    </row>
    <row r="316" spans="1:6" x14ac:dyDescent="0.5">
      <c r="A316"/>
      <c r="B316"/>
      <c r="C316"/>
      <c r="D316"/>
      <c r="E316" s="67"/>
      <c r="F316"/>
    </row>
    <row r="317" spans="1:6" x14ac:dyDescent="0.5">
      <c r="A317"/>
      <c r="B317"/>
      <c r="C317"/>
      <c r="D317"/>
      <c r="E317" s="67"/>
      <c r="F317"/>
    </row>
    <row r="318" spans="1:6" x14ac:dyDescent="0.5">
      <c r="A318"/>
      <c r="B318"/>
      <c r="C318"/>
      <c r="D318"/>
      <c r="E318" s="67"/>
      <c r="F318"/>
    </row>
    <row r="319" spans="1:6" x14ac:dyDescent="0.5">
      <c r="A319"/>
      <c r="B319"/>
      <c r="C319"/>
      <c r="D319"/>
      <c r="E319" s="67"/>
      <c r="F319"/>
    </row>
    <row r="320" spans="1:6" x14ac:dyDescent="0.5">
      <c r="A320"/>
      <c r="B320"/>
      <c r="C320"/>
      <c r="D320"/>
      <c r="E320" s="67"/>
      <c r="F320"/>
    </row>
    <row r="321" spans="1:6" x14ac:dyDescent="0.5">
      <c r="A321"/>
      <c r="B321"/>
      <c r="C321"/>
      <c r="D321"/>
      <c r="E321" s="67"/>
      <c r="F321"/>
    </row>
    <row r="322" spans="1:6" x14ac:dyDescent="0.5">
      <c r="A322"/>
      <c r="B322"/>
      <c r="C322"/>
      <c r="D322"/>
      <c r="E322" s="67"/>
      <c r="F322"/>
    </row>
    <row r="323" spans="1:6" x14ac:dyDescent="0.5">
      <c r="A323"/>
      <c r="B323"/>
      <c r="C323"/>
      <c r="D323"/>
      <c r="E323" s="67"/>
      <c r="F323"/>
    </row>
    <row r="324" spans="1:6" x14ac:dyDescent="0.5">
      <c r="A324"/>
      <c r="B324"/>
      <c r="C324"/>
      <c r="D324"/>
      <c r="E324" s="67"/>
      <c r="F324"/>
    </row>
    <row r="325" spans="1:6" x14ac:dyDescent="0.5">
      <c r="A325"/>
      <c r="B325"/>
      <c r="C325"/>
      <c r="D325"/>
      <c r="E325" s="67"/>
      <c r="F325"/>
    </row>
    <row r="326" spans="1:6" x14ac:dyDescent="0.5">
      <c r="A326"/>
      <c r="B326"/>
      <c r="C326"/>
      <c r="D326"/>
      <c r="E326" s="67"/>
      <c r="F326"/>
    </row>
    <row r="327" spans="1:6" x14ac:dyDescent="0.5">
      <c r="A327"/>
      <c r="B327"/>
      <c r="C327"/>
      <c r="D327"/>
      <c r="E327" s="67"/>
      <c r="F327"/>
    </row>
    <row r="328" spans="1:6" x14ac:dyDescent="0.5">
      <c r="A328"/>
      <c r="B328"/>
      <c r="C328"/>
      <c r="D328"/>
      <c r="E328" s="67"/>
      <c r="F328"/>
    </row>
    <row r="329" spans="1:6" x14ac:dyDescent="0.5">
      <c r="A329"/>
      <c r="B329"/>
      <c r="C329"/>
      <c r="D329"/>
      <c r="E329" s="67"/>
      <c r="F329"/>
    </row>
    <row r="330" spans="1:6" x14ac:dyDescent="0.5">
      <c r="A330"/>
      <c r="B330"/>
      <c r="C330"/>
      <c r="D330"/>
      <c r="E330" s="67"/>
      <c r="F330"/>
    </row>
    <row r="331" spans="1:6" x14ac:dyDescent="0.5">
      <c r="A331"/>
      <c r="B331"/>
      <c r="C331"/>
      <c r="D331"/>
      <c r="E331" s="67"/>
      <c r="F331"/>
    </row>
    <row r="332" spans="1:6" x14ac:dyDescent="0.5">
      <c r="A332"/>
      <c r="B332"/>
      <c r="C332"/>
      <c r="D332"/>
      <c r="E332" s="67"/>
      <c r="F332"/>
    </row>
    <row r="333" spans="1:6" x14ac:dyDescent="0.5">
      <c r="A333"/>
      <c r="B333"/>
      <c r="C333"/>
      <c r="D333"/>
      <c r="E333" s="67"/>
      <c r="F333"/>
    </row>
    <row r="334" spans="1:6" x14ac:dyDescent="0.5">
      <c r="A334"/>
      <c r="B334"/>
      <c r="C334"/>
      <c r="D334"/>
      <c r="E334" s="67"/>
      <c r="F334"/>
    </row>
    <row r="335" spans="1:6" x14ac:dyDescent="0.5">
      <c r="A335"/>
      <c r="B335"/>
      <c r="C335"/>
      <c r="D335"/>
      <c r="E335" s="67"/>
      <c r="F335"/>
    </row>
    <row r="336" spans="1:6" x14ac:dyDescent="0.5">
      <c r="A336"/>
      <c r="B336"/>
      <c r="C336"/>
      <c r="D336"/>
      <c r="E336" s="67"/>
      <c r="F336"/>
    </row>
    <row r="337" spans="1:6" x14ac:dyDescent="0.5">
      <c r="A337"/>
      <c r="B337"/>
      <c r="C337"/>
      <c r="D337"/>
      <c r="E337" s="67"/>
      <c r="F337"/>
    </row>
    <row r="338" spans="1:6" x14ac:dyDescent="0.5">
      <c r="A338"/>
      <c r="B338"/>
      <c r="C338"/>
      <c r="D338"/>
      <c r="E338" s="67"/>
      <c r="F338"/>
    </row>
    <row r="339" spans="1:6" x14ac:dyDescent="0.5">
      <c r="A339"/>
      <c r="B339"/>
      <c r="C339"/>
      <c r="D339"/>
      <c r="E339" s="67"/>
      <c r="F339"/>
    </row>
    <row r="340" spans="1:6" x14ac:dyDescent="0.5">
      <c r="A340"/>
      <c r="B340"/>
      <c r="C340"/>
      <c r="D340"/>
      <c r="E340" s="67"/>
      <c r="F340"/>
    </row>
    <row r="341" spans="1:6" x14ac:dyDescent="0.5">
      <c r="A341"/>
      <c r="B341"/>
      <c r="C341"/>
      <c r="D341"/>
      <c r="E341" s="67"/>
      <c r="F341"/>
    </row>
    <row r="342" spans="1:6" x14ac:dyDescent="0.5">
      <c r="A342"/>
      <c r="B342"/>
      <c r="C342"/>
      <c r="D342"/>
      <c r="E342" s="67"/>
      <c r="F342"/>
    </row>
    <row r="343" spans="1:6" x14ac:dyDescent="0.5">
      <c r="A343"/>
      <c r="B343"/>
      <c r="C343"/>
      <c r="D343"/>
      <c r="E343" s="67"/>
      <c r="F343"/>
    </row>
    <row r="344" spans="1:6" x14ac:dyDescent="0.5">
      <c r="A344"/>
      <c r="B344"/>
      <c r="C344"/>
      <c r="D344"/>
      <c r="E344" s="67"/>
      <c r="F344"/>
    </row>
    <row r="345" spans="1:6" x14ac:dyDescent="0.5">
      <c r="A345"/>
      <c r="B345"/>
      <c r="C345"/>
      <c r="D345"/>
      <c r="E345" s="67"/>
      <c r="F345"/>
    </row>
    <row r="346" spans="1:6" x14ac:dyDescent="0.5">
      <c r="A346"/>
      <c r="B346"/>
      <c r="C346"/>
      <c r="D346"/>
      <c r="E346" s="67"/>
      <c r="F346"/>
    </row>
    <row r="347" spans="1:6" x14ac:dyDescent="0.5">
      <c r="A347"/>
      <c r="B347"/>
      <c r="C347"/>
      <c r="D347"/>
      <c r="E347" s="67"/>
      <c r="F347"/>
    </row>
    <row r="348" spans="1:6" x14ac:dyDescent="0.5">
      <c r="A348"/>
      <c r="B348"/>
      <c r="C348"/>
      <c r="D348"/>
      <c r="E348" s="67"/>
      <c r="F348"/>
    </row>
    <row r="349" spans="1:6" x14ac:dyDescent="0.5">
      <c r="A349"/>
      <c r="B349"/>
      <c r="C349"/>
      <c r="D349"/>
      <c r="E349" s="67"/>
      <c r="F349"/>
    </row>
    <row r="350" spans="1:6" x14ac:dyDescent="0.5">
      <c r="A350"/>
      <c r="B350"/>
      <c r="C350"/>
      <c r="D350"/>
      <c r="E350" s="67"/>
      <c r="F350"/>
    </row>
    <row r="351" spans="1:6" x14ac:dyDescent="0.5">
      <c r="A351"/>
      <c r="B351"/>
      <c r="C351"/>
      <c r="D351"/>
      <c r="E351" s="67"/>
      <c r="F351"/>
    </row>
    <row r="352" spans="1:6" x14ac:dyDescent="0.5">
      <c r="A352"/>
      <c r="B352"/>
      <c r="C352"/>
      <c r="D352"/>
      <c r="E352" s="67"/>
      <c r="F352"/>
    </row>
    <row r="353" spans="1:6" x14ac:dyDescent="0.5">
      <c r="A353"/>
      <c r="B353"/>
      <c r="C353"/>
      <c r="D353"/>
      <c r="E353" s="67"/>
      <c r="F353"/>
    </row>
    <row r="354" spans="1:6" x14ac:dyDescent="0.5">
      <c r="A354"/>
      <c r="B354"/>
      <c r="C354"/>
      <c r="D354"/>
      <c r="E354" s="67"/>
      <c r="F354"/>
    </row>
    <row r="355" spans="1:6" x14ac:dyDescent="0.5">
      <c r="A355"/>
      <c r="B355"/>
      <c r="C355"/>
      <c r="D355"/>
      <c r="E355" s="67"/>
      <c r="F355"/>
    </row>
    <row r="356" spans="1:6" x14ac:dyDescent="0.5">
      <c r="A356"/>
      <c r="B356"/>
      <c r="C356"/>
      <c r="D356"/>
      <c r="E356" s="67"/>
      <c r="F356"/>
    </row>
    <row r="357" spans="1:6" x14ac:dyDescent="0.5">
      <c r="A357"/>
      <c r="B357"/>
      <c r="C357"/>
      <c r="D357"/>
      <c r="E357" s="67"/>
      <c r="F357"/>
    </row>
    <row r="358" spans="1:6" x14ac:dyDescent="0.5">
      <c r="A358"/>
      <c r="B358"/>
      <c r="C358"/>
      <c r="D358"/>
      <c r="E358" s="67"/>
      <c r="F358"/>
    </row>
    <row r="359" spans="1:6" x14ac:dyDescent="0.5">
      <c r="A359"/>
      <c r="B359"/>
      <c r="C359"/>
      <c r="D359"/>
      <c r="E359" s="67"/>
      <c r="F359"/>
    </row>
    <row r="360" spans="1:6" x14ac:dyDescent="0.5">
      <c r="A360"/>
      <c r="B360"/>
      <c r="C360"/>
      <c r="D360"/>
      <c r="E360" s="67"/>
      <c r="F360"/>
    </row>
    <row r="361" spans="1:6" x14ac:dyDescent="0.5">
      <c r="A361"/>
      <c r="B361"/>
      <c r="C361"/>
      <c r="D361"/>
      <c r="E361" s="67"/>
      <c r="F361"/>
    </row>
    <row r="362" spans="1:6" x14ac:dyDescent="0.5">
      <c r="A362"/>
      <c r="B362"/>
      <c r="C362"/>
      <c r="D362"/>
      <c r="E362" s="67"/>
      <c r="F362"/>
    </row>
    <row r="363" spans="1:6" x14ac:dyDescent="0.5">
      <c r="A363"/>
      <c r="B363"/>
      <c r="C363"/>
      <c r="D363"/>
      <c r="E363" s="67"/>
      <c r="F363"/>
    </row>
    <row r="364" spans="1:6" x14ac:dyDescent="0.5">
      <c r="A364"/>
      <c r="B364"/>
      <c r="C364"/>
      <c r="D364"/>
      <c r="E364" s="67"/>
      <c r="F364"/>
    </row>
    <row r="365" spans="1:6" x14ac:dyDescent="0.5">
      <c r="A365"/>
      <c r="B365"/>
      <c r="C365"/>
      <c r="D365"/>
      <c r="E365" s="67"/>
      <c r="F365"/>
    </row>
    <row r="366" spans="1:6" x14ac:dyDescent="0.5">
      <c r="A366"/>
      <c r="B366"/>
      <c r="C366"/>
      <c r="D366"/>
      <c r="E366" s="67"/>
      <c r="F366"/>
    </row>
    <row r="367" spans="1:6" x14ac:dyDescent="0.5">
      <c r="A367"/>
      <c r="B367"/>
      <c r="C367"/>
      <c r="D367"/>
      <c r="E367" s="67"/>
      <c r="F367"/>
    </row>
    <row r="368" spans="1:6" x14ac:dyDescent="0.5">
      <c r="A368"/>
      <c r="B368"/>
      <c r="C368"/>
      <c r="D368"/>
      <c r="E368" s="67"/>
      <c r="F368"/>
    </row>
    <row r="369" spans="1:6" x14ac:dyDescent="0.5">
      <c r="A369"/>
      <c r="B369"/>
      <c r="C369"/>
      <c r="D369"/>
      <c r="E369" s="67"/>
      <c r="F369"/>
    </row>
    <row r="370" spans="1:6" x14ac:dyDescent="0.5">
      <c r="A370"/>
      <c r="B370"/>
      <c r="C370"/>
      <c r="D370"/>
      <c r="E370" s="67"/>
      <c r="F370"/>
    </row>
    <row r="371" spans="1:6" x14ac:dyDescent="0.5">
      <c r="A371"/>
      <c r="B371"/>
      <c r="C371"/>
      <c r="D371"/>
      <c r="E371" s="67"/>
      <c r="F371"/>
    </row>
    <row r="372" spans="1:6" x14ac:dyDescent="0.5">
      <c r="A372"/>
      <c r="B372"/>
      <c r="C372"/>
      <c r="D372"/>
      <c r="E372" s="67"/>
      <c r="F372"/>
    </row>
    <row r="373" spans="1:6" x14ac:dyDescent="0.5">
      <c r="A373"/>
      <c r="B373"/>
      <c r="C373"/>
      <c r="D373"/>
      <c r="E373" s="67"/>
      <c r="F373"/>
    </row>
    <row r="374" spans="1:6" x14ac:dyDescent="0.5">
      <c r="A374"/>
      <c r="B374"/>
      <c r="C374"/>
      <c r="D374"/>
      <c r="E374" s="67"/>
      <c r="F374"/>
    </row>
    <row r="375" spans="1:6" x14ac:dyDescent="0.5">
      <c r="A375"/>
      <c r="B375"/>
      <c r="C375"/>
      <c r="D375"/>
      <c r="E375" s="67"/>
      <c r="F375"/>
    </row>
    <row r="376" spans="1:6" x14ac:dyDescent="0.5">
      <c r="A376"/>
      <c r="B376"/>
      <c r="C376"/>
      <c r="D376"/>
      <c r="E376" s="67"/>
      <c r="F376"/>
    </row>
    <row r="377" spans="1:6" x14ac:dyDescent="0.5">
      <c r="A377"/>
      <c r="B377"/>
      <c r="C377"/>
      <c r="D377"/>
      <c r="E377" s="67"/>
      <c r="F377"/>
    </row>
    <row r="378" spans="1:6" x14ac:dyDescent="0.5">
      <c r="A378"/>
      <c r="B378"/>
      <c r="C378"/>
      <c r="D378"/>
      <c r="E378" s="67"/>
      <c r="F378"/>
    </row>
    <row r="379" spans="1:6" x14ac:dyDescent="0.5">
      <c r="A379"/>
      <c r="B379"/>
      <c r="C379"/>
      <c r="D379"/>
      <c r="E379" s="67"/>
      <c r="F379"/>
    </row>
    <row r="380" spans="1:6" x14ac:dyDescent="0.5">
      <c r="A380"/>
      <c r="B380"/>
      <c r="C380"/>
      <c r="D380"/>
      <c r="E380" s="67"/>
      <c r="F380"/>
    </row>
    <row r="381" spans="1:6" x14ac:dyDescent="0.5">
      <c r="A381"/>
      <c r="B381"/>
      <c r="C381"/>
      <c r="D381"/>
      <c r="E381" s="67"/>
      <c r="F381"/>
    </row>
    <row r="382" spans="1:6" x14ac:dyDescent="0.5">
      <c r="A382"/>
      <c r="B382"/>
      <c r="C382"/>
      <c r="D382"/>
      <c r="E382" s="67"/>
      <c r="F382"/>
    </row>
    <row r="383" spans="1:6" x14ac:dyDescent="0.5">
      <c r="A383"/>
      <c r="B383"/>
      <c r="C383"/>
      <c r="D383"/>
      <c r="E383" s="67"/>
      <c r="F383"/>
    </row>
    <row r="384" spans="1:6" x14ac:dyDescent="0.5">
      <c r="A384"/>
      <c r="B384"/>
      <c r="C384"/>
      <c r="D384"/>
      <c r="E384" s="67"/>
      <c r="F384"/>
    </row>
    <row r="385" spans="1:6" x14ac:dyDescent="0.5">
      <c r="A385"/>
      <c r="B385"/>
      <c r="C385"/>
      <c r="D385"/>
      <c r="E385" s="67"/>
      <c r="F385"/>
    </row>
    <row r="386" spans="1:6" x14ac:dyDescent="0.5">
      <c r="A386"/>
      <c r="B386"/>
      <c r="C386"/>
      <c r="D386"/>
      <c r="E386" s="67"/>
      <c r="F386"/>
    </row>
    <row r="387" spans="1:6" x14ac:dyDescent="0.5">
      <c r="A387"/>
      <c r="B387"/>
      <c r="C387"/>
      <c r="D387"/>
      <c r="E387" s="67"/>
      <c r="F387"/>
    </row>
    <row r="388" spans="1:6" x14ac:dyDescent="0.5">
      <c r="A388"/>
      <c r="B388"/>
      <c r="C388"/>
      <c r="D388"/>
      <c r="E388" s="67"/>
      <c r="F388"/>
    </row>
    <row r="389" spans="1:6" x14ac:dyDescent="0.5">
      <c r="A389"/>
      <c r="B389"/>
      <c r="C389"/>
      <c r="D389"/>
      <c r="E389" s="67"/>
      <c r="F389"/>
    </row>
    <row r="390" spans="1:6" x14ac:dyDescent="0.5">
      <c r="A390"/>
      <c r="B390"/>
      <c r="C390"/>
      <c r="D390"/>
      <c r="E390" s="67"/>
      <c r="F390"/>
    </row>
    <row r="391" spans="1:6" x14ac:dyDescent="0.5">
      <c r="A391"/>
      <c r="B391"/>
      <c r="C391"/>
      <c r="D391"/>
      <c r="E391" s="67"/>
      <c r="F391"/>
    </row>
    <row r="392" spans="1:6" x14ac:dyDescent="0.5">
      <c r="A392"/>
      <c r="B392"/>
      <c r="C392"/>
      <c r="D392"/>
      <c r="E392" s="67"/>
      <c r="F392"/>
    </row>
    <row r="393" spans="1:6" x14ac:dyDescent="0.5">
      <c r="A393"/>
      <c r="B393"/>
      <c r="C393"/>
      <c r="D393"/>
      <c r="E393" s="67"/>
      <c r="F393"/>
    </row>
    <row r="394" spans="1:6" x14ac:dyDescent="0.5">
      <c r="A394"/>
      <c r="B394"/>
      <c r="C394"/>
      <c r="D394"/>
      <c r="E394" s="67"/>
      <c r="F394"/>
    </row>
    <row r="395" spans="1:6" x14ac:dyDescent="0.5">
      <c r="A395"/>
      <c r="B395"/>
      <c r="C395"/>
      <c r="D395"/>
      <c r="E395" s="67"/>
      <c r="F395"/>
    </row>
    <row r="396" spans="1:6" x14ac:dyDescent="0.5">
      <c r="A396"/>
      <c r="B396"/>
      <c r="C396"/>
      <c r="D396"/>
      <c r="E396" s="67"/>
      <c r="F396"/>
    </row>
    <row r="397" spans="1:6" x14ac:dyDescent="0.5">
      <c r="A397"/>
      <c r="B397"/>
      <c r="C397"/>
      <c r="D397"/>
      <c r="E397" s="67"/>
      <c r="F397"/>
    </row>
    <row r="398" spans="1:6" x14ac:dyDescent="0.5">
      <c r="A398"/>
      <c r="B398"/>
      <c r="C398"/>
      <c r="D398"/>
      <c r="E398" s="67"/>
      <c r="F398"/>
    </row>
    <row r="399" spans="1:6" x14ac:dyDescent="0.5">
      <c r="A399"/>
      <c r="B399"/>
      <c r="C399"/>
      <c r="D399"/>
      <c r="E399" s="67"/>
      <c r="F399"/>
    </row>
    <row r="400" spans="1:6" x14ac:dyDescent="0.5">
      <c r="A400"/>
      <c r="B400"/>
      <c r="C400"/>
      <c r="D400"/>
      <c r="E400" s="67"/>
      <c r="F400"/>
    </row>
    <row r="401" spans="1:6" x14ac:dyDescent="0.5">
      <c r="A401"/>
      <c r="B401"/>
      <c r="C401"/>
      <c r="D401"/>
      <c r="E401" s="67"/>
      <c r="F401"/>
    </row>
    <row r="402" spans="1:6" x14ac:dyDescent="0.5">
      <c r="A402"/>
      <c r="B402"/>
      <c r="C402"/>
      <c r="D402"/>
      <c r="E402" s="67"/>
      <c r="F402"/>
    </row>
    <row r="403" spans="1:6" x14ac:dyDescent="0.5">
      <c r="A403" s="59"/>
      <c r="B403"/>
      <c r="C403"/>
      <c r="D403"/>
      <c r="E403" s="67"/>
      <c r="F403"/>
    </row>
    <row r="404" spans="1:6" x14ac:dyDescent="0.5">
      <c r="A404" s="59"/>
      <c r="B404"/>
      <c r="C404"/>
      <c r="D404"/>
      <c r="E404" s="67"/>
      <c r="F404"/>
    </row>
    <row r="405" spans="1:6" x14ac:dyDescent="0.5">
      <c r="A405" s="59"/>
      <c r="B405"/>
      <c r="C405"/>
      <c r="D405"/>
      <c r="E405" s="67"/>
      <c r="F405"/>
    </row>
    <row r="406" spans="1:6" x14ac:dyDescent="0.5">
      <c r="A406" s="59"/>
      <c r="B406"/>
      <c r="C406"/>
      <c r="D406"/>
      <c r="E406" s="67"/>
      <c r="F406"/>
    </row>
    <row r="407" spans="1:6" x14ac:dyDescent="0.5">
      <c r="A407" s="59"/>
      <c r="B407"/>
      <c r="C407"/>
      <c r="D407"/>
      <c r="E407" s="67"/>
      <c r="F407"/>
    </row>
    <row r="408" spans="1:6" x14ac:dyDescent="0.5">
      <c r="A408" s="59"/>
      <c r="B408"/>
      <c r="C408"/>
      <c r="D408"/>
      <c r="E408" s="67"/>
      <c r="F408"/>
    </row>
    <row r="409" spans="1:6" x14ac:dyDescent="0.5">
      <c r="A409" s="59"/>
      <c r="B409"/>
      <c r="C409"/>
      <c r="D409"/>
      <c r="E409" s="67"/>
      <c r="F409"/>
    </row>
    <row r="410" spans="1:6" x14ac:dyDescent="0.5">
      <c r="A410" s="59"/>
      <c r="B410"/>
      <c r="C410"/>
      <c r="D410"/>
      <c r="E410" s="67"/>
      <c r="F410"/>
    </row>
    <row r="411" spans="1:6" x14ac:dyDescent="0.5">
      <c r="A411" s="59"/>
      <c r="B411"/>
      <c r="C411"/>
      <c r="D411"/>
      <c r="E411" s="67"/>
      <c r="F411"/>
    </row>
    <row r="412" spans="1:6" x14ac:dyDescent="0.5">
      <c r="A412" s="59"/>
      <c r="B412"/>
      <c r="C412"/>
      <c r="D412"/>
      <c r="E412" s="67"/>
      <c r="F412"/>
    </row>
    <row r="413" spans="1:6" x14ac:dyDescent="0.5">
      <c r="A413" s="59"/>
      <c r="B413"/>
      <c r="C413"/>
      <c r="D413"/>
      <c r="E413" s="67"/>
      <c r="F413"/>
    </row>
    <row r="414" spans="1:6" x14ac:dyDescent="0.5">
      <c r="A414" s="59"/>
      <c r="B414"/>
      <c r="C414"/>
      <c r="D414"/>
      <c r="E414" s="67"/>
      <c r="F414"/>
    </row>
    <row r="415" spans="1:6" x14ac:dyDescent="0.5">
      <c r="A415" s="59"/>
      <c r="B415"/>
      <c r="C415"/>
      <c r="D415"/>
      <c r="E415" s="67"/>
      <c r="F415"/>
    </row>
    <row r="416" spans="1:6" x14ac:dyDescent="0.5">
      <c r="A416" s="59"/>
      <c r="B416"/>
      <c r="C416"/>
      <c r="D416"/>
      <c r="E416" s="67"/>
      <c r="F416"/>
    </row>
    <row r="417" spans="1:6" x14ac:dyDescent="0.5">
      <c r="A417" s="59"/>
      <c r="B417"/>
      <c r="C417"/>
      <c r="D417"/>
      <c r="E417" s="67"/>
      <c r="F417"/>
    </row>
    <row r="418" spans="1:6" x14ac:dyDescent="0.5">
      <c r="A418" s="59"/>
      <c r="B418"/>
      <c r="C418"/>
      <c r="D418"/>
      <c r="E418" s="67"/>
      <c r="F418"/>
    </row>
    <row r="419" spans="1:6" x14ac:dyDescent="0.5">
      <c r="A419" s="59"/>
      <c r="B419"/>
      <c r="C419"/>
      <c r="D419"/>
      <c r="E419" s="67"/>
      <c r="F419"/>
    </row>
    <row r="420" spans="1:6" x14ac:dyDescent="0.5">
      <c r="A420" s="59"/>
      <c r="B420"/>
      <c r="C420"/>
      <c r="D420"/>
      <c r="E420" s="67"/>
      <c r="F420"/>
    </row>
  </sheetData>
  <mergeCells count="72">
    <mergeCell ref="AZ1:BC1"/>
    <mergeCell ref="BE1:BM1"/>
    <mergeCell ref="BN1:BQ1"/>
    <mergeCell ref="BS1:CB1"/>
    <mergeCell ref="CC1:CG1"/>
    <mergeCell ref="CD4:CE4"/>
    <mergeCell ref="A1:I1"/>
    <mergeCell ref="J1:M1"/>
    <mergeCell ref="O1:W1"/>
    <mergeCell ref="X1:AA1"/>
    <mergeCell ref="AC1:AK1"/>
    <mergeCell ref="BS2:BS3"/>
    <mergeCell ref="BU2:BU4"/>
    <mergeCell ref="BV2:BW2"/>
    <mergeCell ref="CA2:CA3"/>
    <mergeCell ref="CC2:CC4"/>
    <mergeCell ref="CD2:CE2"/>
    <mergeCell ref="BV3:BW3"/>
    <mergeCell ref="CD3:CE3"/>
    <mergeCell ref="BV4:BW4"/>
    <mergeCell ref="BN2:BN4"/>
    <mergeCell ref="BO2:BP2"/>
    <mergeCell ref="BH3:BI3"/>
    <mergeCell ref="BO3:BP3"/>
    <mergeCell ref="BH4:BI4"/>
    <mergeCell ref="BO4:BP4"/>
    <mergeCell ref="BG2:BG4"/>
    <mergeCell ref="BH2:BI2"/>
    <mergeCell ref="BL2:BL3"/>
    <mergeCell ref="BA2:BB2"/>
    <mergeCell ref="BA3:BB3"/>
    <mergeCell ref="AZ2:AZ4"/>
    <mergeCell ref="AT3:AU3"/>
    <mergeCell ref="AT4:AU4"/>
    <mergeCell ref="BA4:BB4"/>
    <mergeCell ref="BE2:BE3"/>
    <mergeCell ref="AM4:AN4"/>
    <mergeCell ref="AL1:AO1"/>
    <mergeCell ref="AQ1:AY1"/>
    <mergeCell ref="AC2:AC3"/>
    <mergeCell ref="AE2:AE4"/>
    <mergeCell ref="AF2:AG2"/>
    <mergeCell ref="AJ2:AJ3"/>
    <mergeCell ref="AL2:AL4"/>
    <mergeCell ref="AM2:AN2"/>
    <mergeCell ref="AF3:AG3"/>
    <mergeCell ref="AM3:AN3"/>
    <mergeCell ref="AQ2:AQ3"/>
    <mergeCell ref="AS2:AS4"/>
    <mergeCell ref="AT2:AU2"/>
    <mergeCell ref="AX2:AX3"/>
    <mergeCell ref="Q2:Q4"/>
    <mergeCell ref="R2:S2"/>
    <mergeCell ref="V2:V3"/>
    <mergeCell ref="X2:X4"/>
    <mergeCell ref="AF4:AG4"/>
    <mergeCell ref="A2:A3"/>
    <mergeCell ref="C2:C4"/>
    <mergeCell ref="D2:E2"/>
    <mergeCell ref="Y2:Z2"/>
    <mergeCell ref="D4:E4"/>
    <mergeCell ref="K4:L4"/>
    <mergeCell ref="D3:E3"/>
    <mergeCell ref="K3:L3"/>
    <mergeCell ref="R3:S3"/>
    <mergeCell ref="Y3:Z3"/>
    <mergeCell ref="R4:S4"/>
    <mergeCell ref="Y4:Z4"/>
    <mergeCell ref="J2:J4"/>
    <mergeCell ref="K2:L2"/>
    <mergeCell ref="H2:H3"/>
    <mergeCell ref="O2:O3"/>
  </mergeCells>
  <conditionalFormatting pivot="1" sqref="E8:E22">
    <cfRule type="iconSet" priority="48">
      <iconSet iconSet="3TrafficLights2" showValue="0" reverse="1">
        <cfvo type="percent" val="0"/>
        <cfvo type="num" val="6.5"/>
        <cfvo type="num" val="7.5"/>
      </iconSet>
    </cfRule>
  </conditionalFormatting>
  <conditionalFormatting pivot="1" sqref="L8:L19">
    <cfRule type="iconSet" priority="37">
      <iconSet iconSet="3TrafficLights2" showValue="0" reverse="1">
        <cfvo type="percent" val="0"/>
        <cfvo type="num" val="6.5"/>
        <cfvo type="num" val="7.5"/>
      </iconSet>
    </cfRule>
  </conditionalFormatting>
  <conditionalFormatting pivot="1" sqref="S8:S16">
    <cfRule type="iconSet" priority="36">
      <iconSet iconSet="3TrafficLights2" showValue="0" reverse="1">
        <cfvo type="percent" val="0"/>
        <cfvo type="num" val="3"/>
        <cfvo type="num" val="3.5"/>
      </iconSet>
    </cfRule>
  </conditionalFormatting>
  <conditionalFormatting pivot="1" sqref="Z8:Z19">
    <cfRule type="iconSet" priority="35">
      <iconSet iconSet="3TrafficLights2" showValue="0" reverse="1">
        <cfvo type="percent" val="0"/>
        <cfvo type="num" val="3"/>
        <cfvo type="num" val="3.5"/>
      </iconSet>
    </cfRule>
  </conditionalFormatting>
  <conditionalFormatting pivot="1" sqref="AG8:AG17">
    <cfRule type="iconSet" priority="34">
      <iconSet iconSet="3TrafficLights2" showValue="0" reverse="1">
        <cfvo type="percent" val="0"/>
        <cfvo type="num" val="2.33"/>
        <cfvo type="num" val="2.58"/>
      </iconSet>
    </cfRule>
  </conditionalFormatting>
  <conditionalFormatting pivot="1" sqref="AN8:AN15">
    <cfRule type="iconSet" priority="33">
      <iconSet iconSet="3TrafficLights2" showValue="0" reverse="1">
        <cfvo type="percent" val="0"/>
        <cfvo type="num" val="0.67"/>
        <cfvo type="num" val="0.83"/>
      </iconSet>
    </cfRule>
  </conditionalFormatting>
  <conditionalFormatting pivot="1" sqref="AU8:AU24">
    <cfRule type="iconSet" priority="32">
      <iconSet iconSet="3TrafficLights2" showValue="0" reverse="1">
        <cfvo type="percent" val="0"/>
        <cfvo type="num" val="0.8"/>
        <cfvo type="num" val="1.17"/>
      </iconSet>
    </cfRule>
  </conditionalFormatting>
  <conditionalFormatting pivot="1" sqref="BB8:BB18">
    <cfRule type="iconSet" priority="31">
      <iconSet iconSet="3TrafficLights2" showValue="0" reverse="1">
        <cfvo type="percent" val="0"/>
        <cfvo type="num" val="0.8"/>
        <cfvo type="num" val="1.17"/>
      </iconSet>
    </cfRule>
  </conditionalFormatting>
  <conditionalFormatting pivot="1" sqref="BI8:BI19">
    <cfRule type="iconSet" priority="30">
      <iconSet iconSet="3TrafficLights2" showValue="0" reverse="1">
        <cfvo type="percent" val="0"/>
        <cfvo type="num" val="0.5"/>
        <cfvo type="num" val="0.75"/>
      </iconSet>
    </cfRule>
  </conditionalFormatting>
  <conditionalFormatting pivot="1" sqref="BP8:BP14">
    <cfRule type="iconSet" priority="29">
      <iconSet iconSet="3TrafficLights2" showValue="0" reverse="1">
        <cfvo type="percent" val="0"/>
        <cfvo type="num" val="1.5"/>
        <cfvo type="num" val="2"/>
      </iconSet>
    </cfRule>
  </conditionalFormatting>
  <conditionalFormatting pivot="1" sqref="BW8:BW17">
    <cfRule type="iconSet" priority="28">
      <iconSet iconSet="3TrafficLights2" showValue="0" reverse="1">
        <cfvo type="percent" val="0"/>
        <cfvo type="num" val="0.6"/>
        <cfvo type="num" val="0.85"/>
      </iconSet>
    </cfRule>
  </conditionalFormatting>
  <conditionalFormatting pivot="1" sqref="CE8:CE16">
    <cfRule type="iconSet" priority="26">
      <iconSet iconSet="3TrafficLights2" showValue="0" reverse="1">
        <cfvo type="percent" val="0"/>
        <cfvo type="num" val="0.6"/>
        <cfvo type="num" val="0.85"/>
      </iconSet>
    </cfRule>
  </conditionalFormatting>
  <conditionalFormatting pivot="1" sqref="F8:F22">
    <cfRule type="cellIs" dxfId="41" priority="25" operator="equal">
      <formula>0</formula>
    </cfRule>
  </conditionalFormatting>
  <conditionalFormatting pivot="1" sqref="M8:M19">
    <cfRule type="cellIs" dxfId="40" priority="24" operator="equal">
      <formula>0</formula>
    </cfRule>
  </conditionalFormatting>
  <conditionalFormatting pivot="1" sqref="T8:T16">
    <cfRule type="cellIs" dxfId="39" priority="23" operator="equal">
      <formula>0</formula>
    </cfRule>
  </conditionalFormatting>
  <conditionalFormatting pivot="1" sqref="AA8:AA19">
    <cfRule type="cellIs" dxfId="38" priority="22" operator="equal">
      <formula>0</formula>
    </cfRule>
  </conditionalFormatting>
  <conditionalFormatting pivot="1" sqref="AO8:AO15">
    <cfRule type="cellIs" dxfId="37" priority="21" operator="equal">
      <formula>0</formula>
    </cfRule>
  </conditionalFormatting>
  <conditionalFormatting pivot="1" sqref="AV8:AV24">
    <cfRule type="cellIs" dxfId="36" priority="20" operator="equal">
      <formula>0</formula>
    </cfRule>
  </conditionalFormatting>
  <conditionalFormatting pivot="1" sqref="BC8:BC18">
    <cfRule type="cellIs" dxfId="35" priority="19" operator="equal">
      <formula>0</formula>
    </cfRule>
  </conditionalFormatting>
  <conditionalFormatting pivot="1" sqref="BJ8:BJ19">
    <cfRule type="cellIs" dxfId="34" priority="18" operator="equal">
      <formula>0</formula>
    </cfRule>
  </conditionalFormatting>
  <conditionalFormatting pivot="1" sqref="BX8:BX17">
    <cfRule type="cellIs" dxfId="33" priority="17" operator="equal">
      <formula>0</formula>
    </cfRule>
  </conditionalFormatting>
  <conditionalFormatting pivot="1" sqref="BY8:BY17">
    <cfRule type="cellIs" dxfId="32" priority="16" operator="equal">
      <formula>0</formula>
    </cfRule>
  </conditionalFormatting>
  <conditionalFormatting pivot="1" sqref="CF8:CF16">
    <cfRule type="cellIs" dxfId="31" priority="15" operator="equal">
      <formula>0</formula>
    </cfRule>
  </conditionalFormatting>
  <conditionalFormatting pivot="1" sqref="CG8:CG16">
    <cfRule type="cellIs" dxfId="30" priority="14" operator="equal">
      <formula>0</formula>
    </cfRule>
  </conditionalFormatting>
  <conditionalFormatting pivot="1" sqref="B14:B15 B17:B18 B20:B21">
    <cfRule type="expression" dxfId="29" priority="9">
      <formula>$E14&lt;6.5</formula>
    </cfRule>
  </conditionalFormatting>
  <conditionalFormatting pivot="1" sqref="I14:I16 I18">
    <cfRule type="expression" dxfId="28" priority="8">
      <formula>$L14&lt;6.5</formula>
    </cfRule>
  </conditionalFormatting>
  <conditionalFormatting pivot="1" sqref="J14:J16 J18">
    <cfRule type="expression" dxfId="27" priority="7">
      <formula>$L14&lt;6.3</formula>
    </cfRule>
  </conditionalFormatting>
  <conditionalFormatting pivot="1" sqref="K14:K16 K18">
    <cfRule type="expression" dxfId="26" priority="6">
      <formula>$L14&lt;6.3</formula>
    </cfRule>
  </conditionalFormatting>
  <conditionalFormatting pivot="1" sqref="M14:M16 M18">
    <cfRule type="expression" dxfId="25" priority="5">
      <formula>$L14&lt;6.3</formula>
    </cfRule>
  </conditionalFormatting>
  <conditionalFormatting sqref="H8:H24">
    <cfRule type="expression" dxfId="24" priority="1">
      <formula>AND(OR(COUNTIF($H8,"*Matin"),COUNTIF($H8,"*A-m")),$L8&lt;6.3)</formula>
    </cfRule>
  </conditionalFormatting>
  <printOptions horizontalCentered="1"/>
  <pageMargins left="0" right="0" top="0.78740157480314965" bottom="0" header="0.31496062992125984" footer="0.31496062992125984"/>
  <pageSetup paperSize="9" scale="41" fitToWidth="0" orientation="portrait" r:id="rId13"/>
  <colBreaks count="2" manualBreakCount="2">
    <brk id="14" max="30" man="1"/>
    <brk id="70" max="3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AN419"/>
  <sheetViews>
    <sheetView zoomScale="55" zoomScaleNormal="55" zoomScaleSheetLayoutView="40" workbookViewId="0">
      <selection activeCell="O19" sqref="O19"/>
    </sheetView>
  </sheetViews>
  <sheetFormatPr baseColWidth="10" defaultRowHeight="33.75" x14ac:dyDescent="0.25"/>
  <cols>
    <col min="1" max="1" width="35.7109375" style="27" customWidth="1"/>
    <col min="2" max="2" width="12.7109375" style="25" customWidth="1"/>
    <col min="3" max="3" width="20.7109375" style="75" customWidth="1"/>
    <col min="4" max="4" width="16.7109375" style="26" customWidth="1"/>
    <col min="5" max="5" width="12.5703125" style="26" bestFit="1" customWidth="1"/>
    <col min="6" max="6" width="2.7109375" style="66" customWidth="1"/>
    <col min="7" max="7" width="35.7109375" style="23" customWidth="1"/>
    <col min="8" max="8" width="12.7109375" style="23" customWidth="1"/>
    <col min="9" max="9" width="20.7109375" style="23" customWidth="1"/>
    <col min="10" max="10" width="16.7109375" style="23" customWidth="1"/>
    <col min="11" max="11" width="2.7109375" style="23" customWidth="1"/>
    <col min="12" max="12" width="35.7109375" style="23" customWidth="1"/>
    <col min="13" max="13" width="12.7109375" style="23" customWidth="1"/>
    <col min="14" max="14" width="20.7109375" style="23" customWidth="1"/>
    <col min="15" max="15" width="16.7109375" style="23" customWidth="1"/>
    <col min="16" max="16" width="2.7109375" style="23" customWidth="1"/>
    <col min="17" max="17" width="35.7109375" style="23" customWidth="1"/>
    <col min="18" max="18" width="12.7109375" style="23" customWidth="1"/>
    <col min="19" max="19" width="20.7109375" style="23" customWidth="1"/>
    <col min="20" max="20" width="16.7109375" style="23" customWidth="1"/>
    <col min="21" max="21" width="2.7109375" style="23" customWidth="1"/>
    <col min="22" max="22" width="35.7109375" style="23" customWidth="1"/>
    <col min="23" max="23" width="12.7109375" style="23" customWidth="1"/>
    <col min="24" max="24" width="20.7109375" style="23" customWidth="1"/>
    <col min="25" max="25" width="16.7109375" style="23" customWidth="1"/>
    <col min="26" max="26" width="2.7109375" style="23" customWidth="1"/>
    <col min="27" max="27" width="35.7109375" style="23" customWidth="1"/>
    <col min="28" max="28" width="12.7109375" style="23" customWidth="1"/>
    <col min="29" max="29" width="20.7109375" style="23" customWidth="1"/>
    <col min="30" max="30" width="16.7109375" style="23" customWidth="1"/>
    <col min="31" max="31" width="2.7109375" style="23" customWidth="1"/>
    <col min="32" max="32" width="35.7109375" style="23" customWidth="1"/>
    <col min="33" max="33" width="12.7109375" style="23" customWidth="1"/>
    <col min="34" max="34" width="20.7109375" style="23" customWidth="1"/>
    <col min="35" max="35" width="16.7109375" style="23" customWidth="1"/>
    <col min="36" max="36" width="2.7109375" style="23" customWidth="1"/>
    <col min="37" max="37" width="35.7109375" style="23" customWidth="1"/>
    <col min="38" max="38" width="12.7109375" style="23" customWidth="1"/>
    <col min="39" max="39" width="20.7109375" style="23" customWidth="1"/>
    <col min="40" max="40" width="16.7109375" style="23" customWidth="1"/>
    <col min="41" max="41" width="2.7109375" style="23" customWidth="1"/>
    <col min="42" max="16384" width="11.42578125" style="23"/>
  </cols>
  <sheetData>
    <row r="1" spans="1:40" ht="101.25" customHeight="1" x14ac:dyDescent="0.25">
      <c r="A1" s="94" t="s">
        <v>190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V1" s="94" t="s">
        <v>190</v>
      </c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</row>
    <row r="2" spans="1:40" s="28" customFormat="1" ht="76.5" customHeight="1" x14ac:dyDescent="0.45">
      <c r="A2" s="92" t="s">
        <v>184</v>
      </c>
      <c r="B2" s="92"/>
      <c r="C2" s="92"/>
      <c r="D2" s="92"/>
      <c r="E2" s="79"/>
      <c r="G2" s="92" t="s">
        <v>185</v>
      </c>
      <c r="H2" s="92"/>
      <c r="I2" s="92"/>
      <c r="J2" s="92"/>
      <c r="L2" s="92" t="s">
        <v>151</v>
      </c>
      <c r="M2" s="92"/>
      <c r="N2" s="92"/>
      <c r="O2" s="92"/>
      <c r="Q2" s="92" t="s">
        <v>163</v>
      </c>
      <c r="R2" s="92"/>
      <c r="S2" s="92"/>
      <c r="T2" s="92"/>
      <c r="V2" s="92" t="s">
        <v>186</v>
      </c>
      <c r="W2" s="92"/>
      <c r="X2" s="92"/>
      <c r="Y2" s="92"/>
      <c r="AA2" s="92" t="s">
        <v>187</v>
      </c>
      <c r="AB2" s="92"/>
      <c r="AC2" s="92"/>
      <c r="AD2" s="92"/>
      <c r="AF2" s="92" t="s">
        <v>188</v>
      </c>
      <c r="AG2" s="92"/>
      <c r="AH2" s="92"/>
      <c r="AI2" s="92"/>
      <c r="AK2" s="92" t="s">
        <v>189</v>
      </c>
      <c r="AL2" s="92"/>
      <c r="AM2" s="92"/>
      <c r="AN2" s="92"/>
    </row>
    <row r="3" spans="1:40" ht="26.25" x14ac:dyDescent="0.25">
      <c r="A3"/>
      <c r="B3"/>
      <c r="C3" s="76"/>
      <c r="D3" s="93"/>
      <c r="E3" s="93"/>
      <c r="F3" s="93"/>
    </row>
    <row r="4" spans="1:40" ht="30" customHeight="1" x14ac:dyDescent="0.4">
      <c r="A4" s="61" t="s">
        <v>1</v>
      </c>
      <c r="B4" s="62">
        <v>2021</v>
      </c>
      <c r="G4" s="61" t="s">
        <v>1</v>
      </c>
      <c r="H4" s="62">
        <v>2021</v>
      </c>
      <c r="I4" s="75"/>
      <c r="J4" s="26"/>
      <c r="L4" s="61" t="s">
        <v>1</v>
      </c>
      <c r="M4" s="62">
        <v>2021</v>
      </c>
      <c r="N4" s="75"/>
      <c r="O4" s="26"/>
      <c r="Q4" s="61" t="s">
        <v>1</v>
      </c>
      <c r="R4" s="62">
        <v>2021</v>
      </c>
      <c r="S4" s="75"/>
      <c r="T4" s="26"/>
      <c r="V4" s="61" t="s">
        <v>1</v>
      </c>
      <c r="W4" s="62">
        <v>2021</v>
      </c>
      <c r="X4" s="75"/>
      <c r="Y4" s="26"/>
      <c r="AA4" s="61" t="s">
        <v>1</v>
      </c>
      <c r="AB4" s="62">
        <v>2021</v>
      </c>
      <c r="AC4" s="75"/>
      <c r="AD4" s="26"/>
      <c r="AF4" s="61" t="s">
        <v>1</v>
      </c>
      <c r="AG4" s="62">
        <v>2021</v>
      </c>
      <c r="AH4" s="75"/>
      <c r="AI4" s="26"/>
      <c r="AK4" s="61" t="s">
        <v>1</v>
      </c>
      <c r="AL4" s="62">
        <v>2021</v>
      </c>
      <c r="AM4" s="75"/>
      <c r="AN4" s="26"/>
    </row>
    <row r="5" spans="1:40" s="54" customFormat="1" ht="30" customHeight="1" x14ac:dyDescent="0.4">
      <c r="A5" s="61" t="s">
        <v>33</v>
      </c>
      <c r="B5" s="73" t="s">
        <v>153</v>
      </c>
      <c r="F5"/>
      <c r="G5" s="61" t="s">
        <v>33</v>
      </c>
      <c r="H5" s="73" t="s">
        <v>153</v>
      </c>
      <c r="L5" s="61" t="s">
        <v>33</v>
      </c>
      <c r="M5" s="73" t="s">
        <v>153</v>
      </c>
      <c r="Q5" s="61" t="s">
        <v>33</v>
      </c>
      <c r="R5" s="73" t="s">
        <v>153</v>
      </c>
      <c r="V5" s="61" t="s">
        <v>33</v>
      </c>
      <c r="W5" s="73" t="s">
        <v>153</v>
      </c>
      <c r="AA5" s="61" t="s">
        <v>33</v>
      </c>
      <c r="AB5" s="73" t="s">
        <v>153</v>
      </c>
      <c r="AF5" s="61" t="s">
        <v>33</v>
      </c>
      <c r="AG5" s="73" t="s">
        <v>153</v>
      </c>
      <c r="AK5" s="61" t="s">
        <v>33</v>
      </c>
      <c r="AL5" s="73" t="s">
        <v>153</v>
      </c>
    </row>
    <row r="6" spans="1:40" s="51" customFormat="1" ht="30" customHeight="1" x14ac:dyDescent="0.4">
      <c r="A6" s="78" t="s">
        <v>0</v>
      </c>
      <c r="B6" s="72">
        <v>41</v>
      </c>
      <c r="F6"/>
      <c r="G6" s="78" t="s">
        <v>0</v>
      </c>
      <c r="H6" s="72">
        <v>41</v>
      </c>
      <c r="L6" s="78" t="s">
        <v>0</v>
      </c>
      <c r="M6" s="72">
        <v>41</v>
      </c>
      <c r="Q6" s="78" t="s">
        <v>0</v>
      </c>
      <c r="R6" s="72">
        <v>41</v>
      </c>
      <c r="V6" s="78" t="s">
        <v>0</v>
      </c>
      <c r="W6" s="72">
        <v>41</v>
      </c>
      <c r="AA6" s="78" t="s">
        <v>0</v>
      </c>
      <c r="AB6" s="72">
        <v>41</v>
      </c>
      <c r="AF6" s="78" t="s">
        <v>0</v>
      </c>
      <c r="AG6" s="72">
        <v>41</v>
      </c>
      <c r="AK6" s="78" t="s">
        <v>0</v>
      </c>
      <c r="AL6" s="72">
        <v>41</v>
      </c>
    </row>
    <row r="7" spans="1:40" s="60" customFormat="1" ht="50.1" hidden="1" customHeight="1" x14ac:dyDescent="0.5">
      <c r="F7"/>
    </row>
    <row r="8" spans="1:40" s="60" customFormat="1" ht="50.1" hidden="1" customHeight="1" x14ac:dyDescent="0.5">
      <c r="A8" s="50"/>
      <c r="B8" s="52" t="s">
        <v>32</v>
      </c>
      <c r="C8" s="53"/>
      <c r="D8" s="53"/>
      <c r="E8" s="53"/>
      <c r="F8"/>
      <c r="G8" s="50"/>
      <c r="H8" s="52" t="s">
        <v>32</v>
      </c>
      <c r="I8" s="53"/>
      <c r="J8" s="53"/>
      <c r="L8" s="50"/>
      <c r="M8" s="52" t="s">
        <v>32</v>
      </c>
      <c r="N8" s="53"/>
      <c r="O8" s="53"/>
      <c r="Q8" s="50"/>
      <c r="R8" s="52" t="s">
        <v>32</v>
      </c>
      <c r="S8" s="53"/>
      <c r="T8" s="53"/>
      <c r="V8" s="50"/>
      <c r="W8" s="52" t="s">
        <v>32</v>
      </c>
      <c r="X8" s="53"/>
      <c r="Y8" s="53"/>
      <c r="AA8" s="50"/>
      <c r="AB8" s="52" t="s">
        <v>32</v>
      </c>
      <c r="AC8" s="53"/>
      <c r="AD8" s="53"/>
      <c r="AF8" s="50"/>
      <c r="AG8" s="52" t="s">
        <v>32</v>
      </c>
      <c r="AH8" s="53"/>
      <c r="AI8" s="53"/>
      <c r="AK8" s="50"/>
      <c r="AL8" s="52" t="s">
        <v>32</v>
      </c>
      <c r="AM8" s="53"/>
      <c r="AN8" s="53"/>
    </row>
    <row r="9" spans="1:40" s="60" customFormat="1" ht="50.1" customHeight="1" x14ac:dyDescent="0.5">
      <c r="A9" s="77" t="s">
        <v>25</v>
      </c>
      <c r="B9" s="54" t="s">
        <v>28</v>
      </c>
      <c r="C9" s="56" t="s">
        <v>37</v>
      </c>
      <c r="D9" s="57" t="s">
        <v>29</v>
      </c>
      <c r="E9" s="85" t="s">
        <v>152</v>
      </c>
      <c r="F9"/>
      <c r="G9" s="77" t="s">
        <v>25</v>
      </c>
      <c r="H9" s="54" t="s">
        <v>28</v>
      </c>
      <c r="I9" s="56" t="s">
        <v>37</v>
      </c>
      <c r="J9" s="57" t="s">
        <v>29</v>
      </c>
      <c r="L9" s="77" t="s">
        <v>25</v>
      </c>
      <c r="M9" s="54" t="s">
        <v>28</v>
      </c>
      <c r="N9" s="56" t="s">
        <v>37</v>
      </c>
      <c r="O9" s="57" t="s">
        <v>29</v>
      </c>
      <c r="Q9" s="77" t="s">
        <v>25</v>
      </c>
      <c r="R9" s="54" t="s">
        <v>28</v>
      </c>
      <c r="S9" s="56" t="s">
        <v>37</v>
      </c>
      <c r="T9" s="57" t="s">
        <v>29</v>
      </c>
      <c r="V9" s="77" t="s">
        <v>25</v>
      </c>
      <c r="W9" s="54" t="s">
        <v>28</v>
      </c>
      <c r="X9" s="56" t="s">
        <v>37</v>
      </c>
      <c r="Y9" s="57" t="s">
        <v>29</v>
      </c>
      <c r="AA9" s="77" t="s">
        <v>25</v>
      </c>
      <c r="AB9" s="54" t="s">
        <v>28</v>
      </c>
      <c r="AC9" s="56" t="s">
        <v>37</v>
      </c>
      <c r="AD9" s="57" t="s">
        <v>29</v>
      </c>
      <c r="AF9" s="77" t="s">
        <v>25</v>
      </c>
      <c r="AG9" s="54" t="s">
        <v>28</v>
      </c>
      <c r="AH9" s="56" t="s">
        <v>37</v>
      </c>
      <c r="AI9" s="57" t="s">
        <v>29</v>
      </c>
      <c r="AK9" s="77" t="s">
        <v>25</v>
      </c>
      <c r="AL9" s="54" t="s">
        <v>28</v>
      </c>
      <c r="AM9" s="56" t="s">
        <v>37</v>
      </c>
      <c r="AN9" s="57" t="s">
        <v>29</v>
      </c>
    </row>
    <row r="10" spans="1:40" s="60" customFormat="1" ht="39.950000000000003" customHeight="1" x14ac:dyDescent="0.5">
      <c r="A10" s="72" t="s">
        <v>16</v>
      </c>
      <c r="B10" s="68"/>
      <c r="C10" s="69"/>
      <c r="D10" s="70"/>
      <c r="E10" s="80"/>
      <c r="F10"/>
      <c r="G10" s="72" t="s">
        <v>18</v>
      </c>
      <c r="H10" s="68"/>
      <c r="I10" s="69"/>
      <c r="J10" s="70"/>
      <c r="L10" s="72" t="s">
        <v>34</v>
      </c>
      <c r="M10" s="68"/>
      <c r="N10" s="69"/>
      <c r="O10" s="70"/>
      <c r="Q10" s="72" t="s">
        <v>19</v>
      </c>
      <c r="R10" s="68"/>
      <c r="S10" s="69"/>
      <c r="T10" s="70"/>
      <c r="V10" s="72" t="s">
        <v>61</v>
      </c>
      <c r="W10" s="68"/>
      <c r="X10" s="69"/>
      <c r="Y10" s="70"/>
      <c r="AA10" s="72" t="s">
        <v>157</v>
      </c>
      <c r="AB10" s="68"/>
      <c r="AC10" s="69"/>
      <c r="AD10" s="70"/>
      <c r="AF10" s="72" t="s">
        <v>20</v>
      </c>
      <c r="AG10" s="68"/>
      <c r="AH10" s="69"/>
      <c r="AI10" s="70"/>
      <c r="AK10" s="72" t="s">
        <v>47</v>
      </c>
      <c r="AL10" s="68"/>
      <c r="AM10" s="69"/>
      <c r="AN10" s="70"/>
    </row>
    <row r="11" spans="1:40" s="60" customFormat="1" ht="39.950000000000003" customHeight="1" x14ac:dyDescent="0.5">
      <c r="A11" s="63">
        <v>44480</v>
      </c>
      <c r="B11" s="68"/>
      <c r="C11" s="69"/>
      <c r="D11" s="70"/>
      <c r="E11" s="80"/>
      <c r="F11"/>
      <c r="G11" s="63">
        <v>44480</v>
      </c>
      <c r="H11" s="68"/>
      <c r="I11" s="69"/>
      <c r="J11" s="70"/>
      <c r="L11" s="63">
        <v>44480</v>
      </c>
      <c r="M11" s="68"/>
      <c r="N11" s="69"/>
      <c r="O11" s="70"/>
      <c r="Q11" s="63">
        <v>44480</v>
      </c>
      <c r="R11" s="68"/>
      <c r="S11" s="69"/>
      <c r="T11" s="70"/>
      <c r="V11" s="63">
        <v>44480</v>
      </c>
      <c r="W11" s="68"/>
      <c r="X11" s="69"/>
      <c r="Y11" s="70"/>
      <c r="AA11" s="63">
        <v>44480</v>
      </c>
      <c r="AB11" s="68"/>
      <c r="AC11" s="69"/>
      <c r="AD11" s="70"/>
      <c r="AF11" s="63">
        <v>44480</v>
      </c>
      <c r="AG11" s="68"/>
      <c r="AH11" s="69"/>
      <c r="AI11" s="70"/>
      <c r="AK11" s="63">
        <v>44480</v>
      </c>
      <c r="AL11" s="68"/>
      <c r="AM11" s="69"/>
      <c r="AN11" s="70"/>
    </row>
    <row r="12" spans="1:40" s="60" customFormat="1" ht="39.950000000000003" customHeight="1" x14ac:dyDescent="0.5">
      <c r="A12" s="64" t="s">
        <v>14</v>
      </c>
      <c r="B12" s="68">
        <v>61</v>
      </c>
      <c r="C12" s="69">
        <v>0.28472222222222221</v>
      </c>
      <c r="D12" s="70">
        <v>4.6643518518518518E-3</v>
      </c>
      <c r="E12" s="80">
        <v>6.7213114754098351</v>
      </c>
      <c r="F12"/>
      <c r="G12" s="64" t="s">
        <v>12</v>
      </c>
      <c r="H12" s="68">
        <v>56</v>
      </c>
      <c r="I12" s="69">
        <v>0.33333333333333331</v>
      </c>
      <c r="J12" s="70">
        <v>5.9490740740740745E-3</v>
      </c>
      <c r="L12" s="64" t="s">
        <v>14</v>
      </c>
      <c r="M12" s="68">
        <v>124</v>
      </c>
      <c r="N12" s="69">
        <v>0.3125</v>
      </c>
      <c r="O12" s="70">
        <v>2.5231481481481481E-3</v>
      </c>
      <c r="Q12" s="64" t="s">
        <v>10</v>
      </c>
      <c r="R12" s="68">
        <v>188</v>
      </c>
      <c r="S12" s="69">
        <v>0.28125</v>
      </c>
      <c r="T12" s="70">
        <v>1.4930555555555556E-3</v>
      </c>
      <c r="V12" s="64" t="s">
        <v>14</v>
      </c>
      <c r="W12" s="68">
        <v>471</v>
      </c>
      <c r="X12" s="69">
        <v>0.3125</v>
      </c>
      <c r="Y12" s="70">
        <v>6.5972222222222213E-4</v>
      </c>
      <c r="AA12" s="64" t="s">
        <v>12</v>
      </c>
      <c r="AB12" s="68">
        <v>338</v>
      </c>
      <c r="AC12" s="69">
        <v>0.20833333333333334</v>
      </c>
      <c r="AD12" s="70">
        <v>6.134259259259259E-4</v>
      </c>
      <c r="AF12" s="64" t="s">
        <v>14</v>
      </c>
      <c r="AG12" s="68">
        <v>158</v>
      </c>
      <c r="AH12" s="69">
        <v>0.3125</v>
      </c>
      <c r="AI12" s="70">
        <v>1.9791666666666668E-3</v>
      </c>
      <c r="AK12" s="64" t="s">
        <v>10</v>
      </c>
      <c r="AL12" s="68">
        <v>659</v>
      </c>
      <c r="AM12" s="69">
        <v>0.30208333333333331</v>
      </c>
      <c r="AN12" s="70">
        <v>4.6296296296296293E-4</v>
      </c>
    </row>
    <row r="13" spans="1:40" s="60" customFormat="1" ht="39.950000000000003" customHeight="1" x14ac:dyDescent="0.5">
      <c r="A13" s="64" t="s">
        <v>15</v>
      </c>
      <c r="B13" s="68">
        <v>62</v>
      </c>
      <c r="C13" s="69">
        <v>0.30208333333333331</v>
      </c>
      <c r="D13" s="70">
        <v>4.8726851851851856E-3</v>
      </c>
      <c r="E13" s="80">
        <v>7.0161290322580632</v>
      </c>
      <c r="F13"/>
      <c r="G13" s="64" t="s">
        <v>14</v>
      </c>
      <c r="H13" s="68">
        <v>44</v>
      </c>
      <c r="I13" s="69">
        <v>0.30208333333333331</v>
      </c>
      <c r="J13" s="70">
        <v>6.8634259259259256E-3</v>
      </c>
      <c r="L13" s="64" t="s">
        <v>15</v>
      </c>
      <c r="M13" s="68">
        <v>166</v>
      </c>
      <c r="N13" s="69">
        <v>0.3125</v>
      </c>
      <c r="O13" s="70">
        <v>1.8865740740740742E-3</v>
      </c>
      <c r="Q13" s="64" t="s">
        <v>12</v>
      </c>
      <c r="R13" s="68">
        <v>114</v>
      </c>
      <c r="S13" s="69">
        <v>0.29166666666666669</v>
      </c>
      <c r="T13" s="70">
        <v>2.5578703703703705E-3</v>
      </c>
      <c r="V13" s="64" t="s">
        <v>15</v>
      </c>
      <c r="W13" s="68">
        <v>434</v>
      </c>
      <c r="X13" s="69">
        <v>0.3125</v>
      </c>
      <c r="Y13" s="70">
        <v>7.175925925925927E-4</v>
      </c>
      <c r="AA13" s="63">
        <v>44481</v>
      </c>
      <c r="AB13" s="68"/>
      <c r="AC13" s="69"/>
      <c r="AD13" s="70"/>
      <c r="AF13" s="64" t="s">
        <v>15</v>
      </c>
      <c r="AG13" s="68">
        <v>111</v>
      </c>
      <c r="AH13" s="69">
        <v>0.3125</v>
      </c>
      <c r="AI13" s="70">
        <v>2.8124999999999995E-3</v>
      </c>
      <c r="AK13" s="64" t="s">
        <v>12</v>
      </c>
      <c r="AL13" s="68">
        <v>1</v>
      </c>
      <c r="AM13" s="69">
        <v>2.0833333333333332E-2</v>
      </c>
      <c r="AN13" s="70">
        <v>2.0833333333333332E-2</v>
      </c>
    </row>
    <row r="14" spans="1:40" s="60" customFormat="1" ht="39.950000000000003" customHeight="1" x14ac:dyDescent="0.5">
      <c r="A14" s="64" t="s">
        <v>36</v>
      </c>
      <c r="B14" s="68">
        <v>69</v>
      </c>
      <c r="C14" s="69">
        <v>0.3125</v>
      </c>
      <c r="D14" s="70">
        <v>4.5254629629629629E-3</v>
      </c>
      <c r="E14" s="80">
        <v>6.5217391304347823</v>
      </c>
      <c r="F14"/>
      <c r="G14" s="64" t="s">
        <v>36</v>
      </c>
      <c r="H14" s="68">
        <v>29</v>
      </c>
      <c r="I14" s="69">
        <v>0.3125</v>
      </c>
      <c r="J14" s="70">
        <v>1.0775462962962964E-2</v>
      </c>
      <c r="L14" s="63">
        <v>44481</v>
      </c>
      <c r="M14" s="68"/>
      <c r="N14" s="69"/>
      <c r="O14" s="70"/>
      <c r="Q14" s="63">
        <v>44481</v>
      </c>
      <c r="R14" s="68"/>
      <c r="S14" s="69"/>
      <c r="T14" s="70"/>
      <c r="V14" s="64" t="s">
        <v>36</v>
      </c>
      <c r="W14" s="68">
        <v>570</v>
      </c>
      <c r="X14" s="69">
        <v>0.3125</v>
      </c>
      <c r="Y14" s="70">
        <v>5.4398148148148144E-4</v>
      </c>
      <c r="AA14" s="64" t="s">
        <v>10</v>
      </c>
      <c r="AB14" s="68">
        <v>599</v>
      </c>
      <c r="AC14" s="69">
        <v>0.33333333333333331</v>
      </c>
      <c r="AD14" s="70">
        <v>5.5555555555555556E-4</v>
      </c>
      <c r="AF14" s="64" t="s">
        <v>36</v>
      </c>
      <c r="AG14" s="68">
        <v>33</v>
      </c>
      <c r="AH14" s="69">
        <v>4.1666666666666664E-2</v>
      </c>
      <c r="AI14" s="70">
        <v>1.261574074074074E-3</v>
      </c>
      <c r="AK14" s="63">
        <v>44481</v>
      </c>
      <c r="AL14" s="68"/>
      <c r="AM14" s="69"/>
      <c r="AN14" s="70"/>
    </row>
    <row r="15" spans="1:40" s="60" customFormat="1" ht="39.950000000000003" customHeight="1" x14ac:dyDescent="0.5">
      <c r="A15" s="63">
        <v>44481</v>
      </c>
      <c r="B15" s="68"/>
      <c r="C15" s="69"/>
      <c r="D15" s="70"/>
      <c r="E15" s="80"/>
      <c r="F15"/>
      <c r="G15" s="63">
        <v>44481</v>
      </c>
      <c r="H15" s="68"/>
      <c r="I15" s="69"/>
      <c r="J15" s="70"/>
      <c r="L15" s="64" t="s">
        <v>14</v>
      </c>
      <c r="M15" s="68">
        <v>197</v>
      </c>
      <c r="N15" s="69">
        <v>0.3125</v>
      </c>
      <c r="O15" s="70">
        <v>1.5856481481481479E-3</v>
      </c>
      <c r="Q15" s="64" t="s">
        <v>10</v>
      </c>
      <c r="R15" s="68">
        <v>91</v>
      </c>
      <c r="S15" s="69">
        <v>0.33333333333333331</v>
      </c>
      <c r="T15" s="70">
        <v>3.6574074074074074E-3</v>
      </c>
      <c r="V15" s="63">
        <v>44481</v>
      </c>
      <c r="W15" s="68"/>
      <c r="X15" s="69"/>
      <c r="Y15" s="70"/>
      <c r="AA15" s="64" t="s">
        <v>12</v>
      </c>
      <c r="AB15" s="68">
        <v>108</v>
      </c>
      <c r="AC15" s="69">
        <v>8.3333333333333329E-2</v>
      </c>
      <c r="AD15" s="70">
        <v>7.7546296296296304E-4</v>
      </c>
      <c r="AF15" s="63">
        <v>44481</v>
      </c>
      <c r="AG15" s="68"/>
      <c r="AH15" s="69"/>
      <c r="AI15" s="70"/>
      <c r="AK15" s="64" t="s">
        <v>10</v>
      </c>
      <c r="AL15" s="68">
        <v>775</v>
      </c>
      <c r="AM15" s="69">
        <v>0.33333333333333331</v>
      </c>
      <c r="AN15" s="70">
        <v>4.2824074074074075E-4</v>
      </c>
    </row>
    <row r="16" spans="1:40" s="60" customFormat="1" ht="39.950000000000003" customHeight="1" x14ac:dyDescent="0.5">
      <c r="A16" s="64" t="s">
        <v>14</v>
      </c>
      <c r="B16" s="68">
        <v>54</v>
      </c>
      <c r="C16" s="69">
        <v>0.2986111111111111</v>
      </c>
      <c r="D16" s="70">
        <v>5.5324074074074069E-3</v>
      </c>
      <c r="E16" s="80">
        <v>7.9629629629629628</v>
      </c>
      <c r="F16"/>
      <c r="G16" s="64" t="s">
        <v>14</v>
      </c>
      <c r="H16" s="68">
        <v>28</v>
      </c>
      <c r="I16" s="69">
        <v>0.30208333333333331</v>
      </c>
      <c r="J16" s="70">
        <v>1.0787037037037038E-2</v>
      </c>
      <c r="L16" s="64" t="s">
        <v>15</v>
      </c>
      <c r="M16" s="68">
        <v>249</v>
      </c>
      <c r="N16" s="69">
        <v>0.3125</v>
      </c>
      <c r="O16" s="70">
        <v>1.25E-3</v>
      </c>
      <c r="Q16" s="64" t="s">
        <v>12</v>
      </c>
      <c r="R16" s="68">
        <v>94</v>
      </c>
      <c r="S16" s="69">
        <v>0.27777777777777779</v>
      </c>
      <c r="T16" s="70">
        <v>2.9513888888888888E-3</v>
      </c>
      <c r="V16" s="64" t="s">
        <v>14</v>
      </c>
      <c r="W16" s="68">
        <v>395</v>
      </c>
      <c r="X16" s="69">
        <v>0.3125</v>
      </c>
      <c r="Y16" s="70">
        <v>7.8703703703703705E-4</v>
      </c>
      <c r="AA16" s="63">
        <v>44482</v>
      </c>
      <c r="AB16" s="68"/>
      <c r="AC16" s="69"/>
      <c r="AD16" s="70"/>
      <c r="AF16" s="64" t="s">
        <v>14</v>
      </c>
      <c r="AG16" s="68">
        <v>195</v>
      </c>
      <c r="AH16" s="69">
        <v>0.3125</v>
      </c>
      <c r="AI16" s="70">
        <v>1.5972222222222221E-3</v>
      </c>
      <c r="AK16" s="64" t="s">
        <v>12</v>
      </c>
      <c r="AL16" s="68">
        <v>8</v>
      </c>
      <c r="AM16" s="69">
        <v>2.0833333333333332E-2</v>
      </c>
      <c r="AN16" s="70">
        <v>2.6041666666666665E-3</v>
      </c>
    </row>
    <row r="17" spans="1:40" s="60" customFormat="1" ht="39.950000000000003" customHeight="1" x14ac:dyDescent="0.5">
      <c r="A17" s="64" t="s">
        <v>15</v>
      </c>
      <c r="B17" s="68">
        <v>48</v>
      </c>
      <c r="C17" s="69">
        <v>0.2986111111111111</v>
      </c>
      <c r="D17" s="70">
        <v>6.2268518518518515E-3</v>
      </c>
      <c r="E17" s="80">
        <v>8.9583333333333339</v>
      </c>
      <c r="F17"/>
      <c r="G17" s="64" t="s">
        <v>15</v>
      </c>
      <c r="H17" s="68">
        <v>57</v>
      </c>
      <c r="I17" s="69">
        <v>0.3125</v>
      </c>
      <c r="J17" s="70">
        <v>5.4861111111111117E-3</v>
      </c>
      <c r="L17" s="63">
        <v>44482</v>
      </c>
      <c r="M17" s="68"/>
      <c r="N17" s="69"/>
      <c r="O17" s="70"/>
      <c r="Q17" s="63">
        <v>44482</v>
      </c>
      <c r="R17" s="68"/>
      <c r="S17" s="69"/>
      <c r="T17" s="70"/>
      <c r="V17" s="64" t="s">
        <v>15</v>
      </c>
      <c r="W17" s="68">
        <v>405</v>
      </c>
      <c r="X17" s="69">
        <v>0.3125</v>
      </c>
      <c r="Y17" s="70">
        <v>7.7546296296296304E-4</v>
      </c>
      <c r="AA17" s="64" t="s">
        <v>10</v>
      </c>
      <c r="AB17" s="68">
        <v>296</v>
      </c>
      <c r="AC17" s="69">
        <v>0.125</v>
      </c>
      <c r="AD17" s="70">
        <v>4.1666666666666669E-4</v>
      </c>
      <c r="AF17" s="64" t="s">
        <v>15</v>
      </c>
      <c r="AG17" s="68">
        <v>131</v>
      </c>
      <c r="AH17" s="69">
        <v>0.3125</v>
      </c>
      <c r="AI17" s="70">
        <v>2.3842592592592591E-3</v>
      </c>
      <c r="AK17" s="63">
        <v>44482</v>
      </c>
      <c r="AL17" s="68"/>
      <c r="AM17" s="69"/>
      <c r="AN17" s="70"/>
    </row>
    <row r="18" spans="1:40" s="60" customFormat="1" ht="39.950000000000003" customHeight="1" x14ac:dyDescent="0.5">
      <c r="A18" s="64" t="s">
        <v>36</v>
      </c>
      <c r="B18" s="68">
        <v>44</v>
      </c>
      <c r="C18" s="69">
        <v>0.2951388888888889</v>
      </c>
      <c r="D18" s="70">
        <v>6.7129629629629622E-3</v>
      </c>
      <c r="E18" s="80">
        <v>9.6590909090909083</v>
      </c>
      <c r="F18"/>
      <c r="G18" s="64" t="s">
        <v>36</v>
      </c>
      <c r="H18" s="68">
        <v>56</v>
      </c>
      <c r="I18" s="69">
        <v>0.3125</v>
      </c>
      <c r="J18" s="70">
        <v>5.5787037037037038E-3</v>
      </c>
      <c r="L18" s="64" t="s">
        <v>10</v>
      </c>
      <c r="M18" s="68">
        <v>70</v>
      </c>
      <c r="N18" s="69">
        <v>0.14583333333333334</v>
      </c>
      <c r="O18" s="70">
        <v>2.0833333333333333E-3</v>
      </c>
      <c r="Q18" s="64" t="s">
        <v>10</v>
      </c>
      <c r="R18" s="68">
        <v>179</v>
      </c>
      <c r="S18" s="69">
        <v>0.30555555555555552</v>
      </c>
      <c r="T18" s="70">
        <v>1.7013888888888892E-3</v>
      </c>
      <c r="V18" s="64" t="s">
        <v>36</v>
      </c>
      <c r="W18" s="68">
        <v>293</v>
      </c>
      <c r="X18" s="69">
        <v>0.3125</v>
      </c>
      <c r="Y18" s="70">
        <v>1.0648148148148147E-3</v>
      </c>
      <c r="AA18" s="64" t="s">
        <v>12</v>
      </c>
      <c r="AB18" s="68">
        <v>351</v>
      </c>
      <c r="AC18" s="69">
        <v>0.33333333333333331</v>
      </c>
      <c r="AD18" s="70">
        <v>9.4907407407407408E-4</v>
      </c>
      <c r="AF18" s="64" t="s">
        <v>36</v>
      </c>
      <c r="AG18" s="68">
        <v>34</v>
      </c>
      <c r="AH18" s="69">
        <v>4.1666666666666664E-2</v>
      </c>
      <c r="AI18" s="70">
        <v>1.2268518518518518E-3</v>
      </c>
      <c r="AK18" s="64" t="s">
        <v>10</v>
      </c>
      <c r="AL18" s="68">
        <v>640</v>
      </c>
      <c r="AM18" s="69">
        <v>0.33333333333333331</v>
      </c>
      <c r="AN18" s="70">
        <v>5.2083333333333333E-4</v>
      </c>
    </row>
    <row r="19" spans="1:40" s="60" customFormat="1" ht="39.950000000000003" customHeight="1" x14ac:dyDescent="0.5">
      <c r="A19" s="63">
        <v>44482</v>
      </c>
      <c r="B19" s="68"/>
      <c r="C19" s="69"/>
      <c r="D19" s="70"/>
      <c r="E19" s="80"/>
      <c r="F19"/>
      <c r="G19" s="63">
        <v>44482</v>
      </c>
      <c r="H19" s="68"/>
      <c r="I19" s="69"/>
      <c r="J19" s="70"/>
      <c r="L19" s="64" t="s">
        <v>14</v>
      </c>
      <c r="M19" s="68">
        <v>55</v>
      </c>
      <c r="N19" s="69">
        <v>2.4305555555555556E-2</v>
      </c>
      <c r="O19" s="70">
        <v>4.3981481481481481E-4</v>
      </c>
      <c r="Q19" s="64" t="s">
        <v>12</v>
      </c>
      <c r="R19" s="68">
        <v>90</v>
      </c>
      <c r="S19" s="69">
        <v>0.30555555555555552</v>
      </c>
      <c r="T19" s="70">
        <v>3.3912037037037036E-3</v>
      </c>
      <c r="V19" s="63">
        <v>44482</v>
      </c>
      <c r="W19" s="68"/>
      <c r="X19" s="69"/>
      <c r="Y19" s="70"/>
      <c r="AA19" s="63">
        <v>44483</v>
      </c>
      <c r="AB19" s="68"/>
      <c r="AC19" s="69"/>
      <c r="AD19" s="70"/>
      <c r="AF19" s="63">
        <v>44482</v>
      </c>
      <c r="AG19" s="68"/>
      <c r="AH19" s="69"/>
      <c r="AI19" s="70"/>
      <c r="AK19" s="64" t="s">
        <v>12</v>
      </c>
      <c r="AL19" s="68">
        <v>662</v>
      </c>
      <c r="AM19" s="69">
        <v>0.29166666666666669</v>
      </c>
      <c r="AN19" s="70">
        <v>4.3981481481481481E-4</v>
      </c>
    </row>
    <row r="20" spans="1:40" s="60" customFormat="1" ht="39.950000000000003" customHeight="1" x14ac:dyDescent="0.5">
      <c r="A20" s="64" t="s">
        <v>14</v>
      </c>
      <c r="B20" s="68">
        <v>68</v>
      </c>
      <c r="C20" s="69">
        <v>0.3125</v>
      </c>
      <c r="D20" s="70">
        <v>4.5949074074074078E-3</v>
      </c>
      <c r="E20" s="80">
        <v>6.617647058823529</v>
      </c>
      <c r="F20"/>
      <c r="G20" s="64" t="s">
        <v>14</v>
      </c>
      <c r="H20" s="68">
        <v>67</v>
      </c>
      <c r="I20" s="69">
        <v>0.3125</v>
      </c>
      <c r="J20" s="70">
        <v>4.6643518518518518E-3</v>
      </c>
      <c r="L20" s="63">
        <v>44483</v>
      </c>
      <c r="M20" s="68"/>
      <c r="N20" s="69"/>
      <c r="O20" s="70"/>
      <c r="Q20" s="63">
        <v>44483</v>
      </c>
      <c r="R20" s="68"/>
      <c r="S20" s="69"/>
      <c r="T20" s="70"/>
      <c r="V20" s="64" t="s">
        <v>14</v>
      </c>
      <c r="W20" s="68">
        <v>491</v>
      </c>
      <c r="X20" s="69">
        <v>0.3125</v>
      </c>
      <c r="Y20" s="70">
        <v>6.3657407407407402E-4</v>
      </c>
      <c r="AA20" s="64" t="s">
        <v>10</v>
      </c>
      <c r="AB20" s="68">
        <v>270</v>
      </c>
      <c r="AC20" s="69">
        <v>0.33333333333333331</v>
      </c>
      <c r="AD20" s="70">
        <v>1.2384259259259258E-3</v>
      </c>
      <c r="AF20" s="64" t="s">
        <v>14</v>
      </c>
      <c r="AG20" s="68">
        <v>56</v>
      </c>
      <c r="AH20" s="69">
        <v>0.3125</v>
      </c>
      <c r="AI20" s="70">
        <v>5.5787037037037038E-3</v>
      </c>
      <c r="AK20" s="63">
        <v>44483</v>
      </c>
      <c r="AL20" s="68"/>
      <c r="AM20" s="69"/>
      <c r="AN20" s="70"/>
    </row>
    <row r="21" spans="1:40" s="60" customFormat="1" ht="39.950000000000003" customHeight="1" x14ac:dyDescent="0.5">
      <c r="A21" s="64" t="s">
        <v>15</v>
      </c>
      <c r="B21" s="68">
        <v>46</v>
      </c>
      <c r="C21" s="69">
        <v>0.25763888888888892</v>
      </c>
      <c r="D21" s="70">
        <v>5.6018518518518518E-3</v>
      </c>
      <c r="E21" s="80">
        <v>8.0652173913043459</v>
      </c>
      <c r="F21"/>
      <c r="G21" s="64" t="s">
        <v>15</v>
      </c>
      <c r="H21" s="68">
        <v>69</v>
      </c>
      <c r="I21" s="69">
        <v>0.29166666666666669</v>
      </c>
      <c r="J21" s="70">
        <v>4.2245370370370371E-3</v>
      </c>
      <c r="L21" s="64" t="s">
        <v>14</v>
      </c>
      <c r="M21" s="68">
        <v>161</v>
      </c>
      <c r="N21" s="69">
        <v>0.3125</v>
      </c>
      <c r="O21" s="70">
        <v>1.9444444444444442E-3</v>
      </c>
      <c r="Q21" s="64" t="s">
        <v>10</v>
      </c>
      <c r="R21" s="68">
        <v>120</v>
      </c>
      <c r="S21" s="69">
        <v>0.29166666666666669</v>
      </c>
      <c r="T21" s="70">
        <v>2.4305555555555556E-3</v>
      </c>
      <c r="V21" s="64" t="s">
        <v>15</v>
      </c>
      <c r="W21" s="68">
        <v>404</v>
      </c>
      <c r="X21" s="69">
        <v>0.3125</v>
      </c>
      <c r="Y21" s="70">
        <v>7.7546296296296304E-4</v>
      </c>
      <c r="AA21" s="64" t="s">
        <v>12</v>
      </c>
      <c r="AB21" s="68">
        <v>440</v>
      </c>
      <c r="AC21" s="69">
        <v>0.30208333333333331</v>
      </c>
      <c r="AD21" s="70">
        <v>6.8287037037037025E-4</v>
      </c>
      <c r="AF21" s="64" t="s">
        <v>15</v>
      </c>
      <c r="AG21" s="68">
        <v>61</v>
      </c>
      <c r="AH21" s="69">
        <v>0.3125</v>
      </c>
      <c r="AI21" s="70">
        <v>5.1273148148148146E-3</v>
      </c>
      <c r="AK21" s="64" t="s">
        <v>10</v>
      </c>
      <c r="AL21" s="68">
        <v>697</v>
      </c>
      <c r="AM21" s="69">
        <v>0.33333333333333331</v>
      </c>
      <c r="AN21" s="70">
        <v>4.7453703703703704E-4</v>
      </c>
    </row>
    <row r="22" spans="1:40" s="60" customFormat="1" ht="39.950000000000003" customHeight="1" x14ac:dyDescent="0.5">
      <c r="A22" s="64" t="s">
        <v>36</v>
      </c>
      <c r="B22" s="68">
        <v>42</v>
      </c>
      <c r="C22" s="69">
        <v>0.3125</v>
      </c>
      <c r="D22" s="70">
        <v>7.4421296296296293E-3</v>
      </c>
      <c r="E22" s="80">
        <v>10.714285714285714</v>
      </c>
      <c r="F22"/>
      <c r="G22" s="64" t="s">
        <v>36</v>
      </c>
      <c r="H22" s="68">
        <v>50</v>
      </c>
      <c r="I22" s="69">
        <v>0.3125</v>
      </c>
      <c r="J22" s="70">
        <v>6.2499999999999995E-3</v>
      </c>
      <c r="L22" s="64" t="s">
        <v>15</v>
      </c>
      <c r="M22" s="68">
        <v>171</v>
      </c>
      <c r="N22" s="69">
        <v>0.27083333333333331</v>
      </c>
      <c r="O22" s="70">
        <v>1.5856481481481479E-3</v>
      </c>
      <c r="Q22" s="64" t="s">
        <v>12</v>
      </c>
      <c r="R22" s="68">
        <v>198</v>
      </c>
      <c r="S22" s="69">
        <v>0.33333333333333331</v>
      </c>
      <c r="T22" s="70">
        <v>1.6782407407407406E-3</v>
      </c>
      <c r="V22" s="64" t="s">
        <v>36</v>
      </c>
      <c r="W22" s="68">
        <v>313</v>
      </c>
      <c r="X22" s="69">
        <v>0.3125</v>
      </c>
      <c r="Y22" s="70">
        <v>9.9537037037037042E-4</v>
      </c>
      <c r="AA22" s="72" t="s">
        <v>174</v>
      </c>
      <c r="AB22" s="68"/>
      <c r="AC22" s="69"/>
      <c r="AD22" s="70"/>
      <c r="AF22" s="64" t="s">
        <v>36</v>
      </c>
      <c r="AG22" s="68">
        <v>30</v>
      </c>
      <c r="AH22" s="69">
        <v>0.3125</v>
      </c>
      <c r="AI22" s="70">
        <v>1.0416666666666666E-2</v>
      </c>
      <c r="AK22" s="64" t="s">
        <v>12</v>
      </c>
      <c r="AL22" s="68">
        <v>515</v>
      </c>
      <c r="AM22" s="69">
        <v>0.3125</v>
      </c>
      <c r="AN22" s="70">
        <v>6.018518518518519E-4</v>
      </c>
    </row>
    <row r="23" spans="1:40" s="60" customFormat="1" ht="39.950000000000003" customHeight="1" x14ac:dyDescent="0.5">
      <c r="A23" s="63">
        <v>44483</v>
      </c>
      <c r="B23" s="68"/>
      <c r="C23" s="69"/>
      <c r="D23" s="70"/>
      <c r="E23" s="80"/>
      <c r="F23"/>
      <c r="G23" s="63">
        <v>44483</v>
      </c>
      <c r="H23" s="68"/>
      <c r="I23" s="69"/>
      <c r="J23" s="70"/>
      <c r="L23" s="72" t="s">
        <v>26</v>
      </c>
      <c r="M23" s="68">
        <v>1193</v>
      </c>
      <c r="N23" s="69">
        <v>2.0034722222222223</v>
      </c>
      <c r="O23" s="71">
        <v>1.662326388888889E-3</v>
      </c>
      <c r="Q23" s="72" t="s">
        <v>154</v>
      </c>
      <c r="R23" s="68"/>
      <c r="S23" s="69"/>
      <c r="T23" s="70"/>
      <c r="V23" s="63">
        <v>44483</v>
      </c>
      <c r="W23" s="68"/>
      <c r="X23" s="69"/>
      <c r="Y23" s="70"/>
      <c r="AA23" s="63">
        <v>44480</v>
      </c>
      <c r="AB23" s="68"/>
      <c r="AC23" s="69"/>
      <c r="AD23" s="70"/>
      <c r="AF23" s="63">
        <v>44483</v>
      </c>
      <c r="AG23" s="68"/>
      <c r="AH23" s="69"/>
      <c r="AI23" s="70"/>
      <c r="AK23" s="72" t="s">
        <v>46</v>
      </c>
      <c r="AL23" s="68"/>
      <c r="AM23" s="69"/>
      <c r="AN23" s="70"/>
    </row>
    <row r="24" spans="1:40" s="60" customFormat="1" ht="39.950000000000003" customHeight="1" x14ac:dyDescent="0.5">
      <c r="A24" s="64" t="s">
        <v>14</v>
      </c>
      <c r="B24" s="68">
        <v>43</v>
      </c>
      <c r="C24" s="69">
        <v>0.30208333333333331</v>
      </c>
      <c r="D24" s="70">
        <v>7.0254629629629634E-3</v>
      </c>
      <c r="E24" s="80">
        <v>10.11627906976744</v>
      </c>
      <c r="F24"/>
      <c r="G24" s="64" t="s">
        <v>14</v>
      </c>
      <c r="H24" s="68">
        <v>22</v>
      </c>
      <c r="I24" s="69">
        <v>0.3125</v>
      </c>
      <c r="J24" s="70">
        <v>1.4201388888888888E-2</v>
      </c>
      <c r="L24"/>
      <c r="M24"/>
      <c r="N24"/>
      <c r="O24"/>
      <c r="Q24" s="63">
        <v>44480</v>
      </c>
      <c r="R24" s="68"/>
      <c r="S24" s="69"/>
      <c r="T24" s="70"/>
      <c r="V24" s="64" t="s">
        <v>14</v>
      </c>
      <c r="W24" s="68">
        <v>643</v>
      </c>
      <c r="X24" s="69">
        <v>0.3125</v>
      </c>
      <c r="Y24" s="70">
        <v>4.8611111111111104E-4</v>
      </c>
      <c r="AA24" s="64" t="s">
        <v>12</v>
      </c>
      <c r="AB24" s="68">
        <v>706</v>
      </c>
      <c r="AC24" s="69">
        <v>0.33333333333333331</v>
      </c>
      <c r="AD24" s="70">
        <v>4.7453703703703704E-4</v>
      </c>
      <c r="AF24" s="64" t="s">
        <v>14</v>
      </c>
      <c r="AG24" s="68">
        <v>66</v>
      </c>
      <c r="AH24" s="69">
        <v>0.3125</v>
      </c>
      <c r="AI24" s="70">
        <v>4.7337962962962958E-3</v>
      </c>
      <c r="AK24" s="63">
        <v>44480</v>
      </c>
      <c r="AL24" s="68"/>
      <c r="AM24" s="69"/>
      <c r="AN24" s="70"/>
    </row>
    <row r="25" spans="1:40" s="60" customFormat="1" ht="39.950000000000003" customHeight="1" x14ac:dyDescent="0.5">
      <c r="A25" s="64" t="s">
        <v>36</v>
      </c>
      <c r="B25" s="68">
        <v>36</v>
      </c>
      <c r="C25" s="69">
        <v>0.2986111111111111</v>
      </c>
      <c r="D25" s="70">
        <v>8.2986111111111108E-3</v>
      </c>
      <c r="E25" s="80">
        <v>11.944444444444445</v>
      </c>
      <c r="F25"/>
      <c r="G25" s="64" t="s">
        <v>15</v>
      </c>
      <c r="H25" s="68">
        <v>2</v>
      </c>
      <c r="I25" s="69">
        <v>1.3888888888888888E-2</v>
      </c>
      <c r="J25" s="70">
        <v>6.9444444444444441E-3</v>
      </c>
      <c r="L25"/>
      <c r="M25"/>
      <c r="N25"/>
      <c r="O25"/>
      <c r="Q25" s="64" t="s">
        <v>10</v>
      </c>
      <c r="R25" s="68">
        <v>199</v>
      </c>
      <c r="S25" s="69">
        <v>0.33333333333333331</v>
      </c>
      <c r="T25" s="70">
        <v>1.6782407407407406E-3</v>
      </c>
      <c r="V25" s="64" t="s">
        <v>15</v>
      </c>
      <c r="W25" s="68">
        <v>433</v>
      </c>
      <c r="X25" s="69">
        <v>0.3125</v>
      </c>
      <c r="Y25" s="70">
        <v>7.175925925925927E-4</v>
      </c>
      <c r="AA25" s="63">
        <v>44481</v>
      </c>
      <c r="AB25" s="68"/>
      <c r="AC25" s="69"/>
      <c r="AD25" s="70"/>
      <c r="AF25" s="64" t="s">
        <v>15</v>
      </c>
      <c r="AG25" s="68">
        <v>78</v>
      </c>
      <c r="AH25" s="69">
        <v>0.30208333333333331</v>
      </c>
      <c r="AI25" s="70">
        <v>3.8773148148148143E-3</v>
      </c>
      <c r="AK25" s="64" t="s">
        <v>12</v>
      </c>
      <c r="AL25" s="68">
        <v>317</v>
      </c>
      <c r="AM25" s="69">
        <v>0.3125</v>
      </c>
      <c r="AN25" s="70">
        <v>9.8379629629629642E-4</v>
      </c>
    </row>
    <row r="26" spans="1:40" s="60" customFormat="1" ht="39.950000000000003" customHeight="1" x14ac:dyDescent="0.5">
      <c r="A26" s="72" t="s">
        <v>21</v>
      </c>
      <c r="B26" s="68"/>
      <c r="C26" s="69"/>
      <c r="D26" s="70"/>
      <c r="E26" s="80"/>
      <c r="F26"/>
      <c r="G26" s="64" t="s">
        <v>36</v>
      </c>
      <c r="H26" s="68">
        <v>32</v>
      </c>
      <c r="I26" s="69">
        <v>0.3125</v>
      </c>
      <c r="J26" s="70">
        <v>9.7685185185185184E-3</v>
      </c>
      <c r="L26"/>
      <c r="M26"/>
      <c r="N26"/>
      <c r="O26"/>
      <c r="Q26" s="64" t="s">
        <v>12</v>
      </c>
      <c r="R26" s="68">
        <v>143</v>
      </c>
      <c r="S26" s="69">
        <v>0.33333333333333331</v>
      </c>
      <c r="T26" s="70">
        <v>2.3263888888888887E-3</v>
      </c>
      <c r="V26" s="64" t="s">
        <v>36</v>
      </c>
      <c r="W26" s="68">
        <v>732</v>
      </c>
      <c r="X26" s="69">
        <v>0.3125</v>
      </c>
      <c r="Y26" s="70">
        <v>4.2824074074074075E-4</v>
      </c>
      <c r="AA26" s="64" t="s">
        <v>10</v>
      </c>
      <c r="AB26" s="68">
        <v>360</v>
      </c>
      <c r="AC26" s="69">
        <v>0.3125</v>
      </c>
      <c r="AD26" s="70">
        <v>8.6805555555555551E-4</v>
      </c>
      <c r="AF26" s="64" t="s">
        <v>36</v>
      </c>
      <c r="AG26" s="68">
        <v>81</v>
      </c>
      <c r="AH26" s="69">
        <v>0.3125</v>
      </c>
      <c r="AI26" s="70">
        <v>3.8541666666666668E-3</v>
      </c>
      <c r="AK26" s="64" t="s">
        <v>14</v>
      </c>
      <c r="AL26" s="68">
        <v>488</v>
      </c>
      <c r="AM26" s="69">
        <v>0.3125</v>
      </c>
      <c r="AN26" s="70">
        <v>6.3657407407407402E-4</v>
      </c>
    </row>
    <row r="27" spans="1:40" s="60" customFormat="1" ht="39.950000000000003" customHeight="1" x14ac:dyDescent="0.5">
      <c r="A27" s="63">
        <v>44480</v>
      </c>
      <c r="B27" s="68"/>
      <c r="C27" s="69"/>
      <c r="D27" s="70"/>
      <c r="E27" s="80"/>
      <c r="F27"/>
      <c r="G27" s="72" t="s">
        <v>156</v>
      </c>
      <c r="H27" s="68"/>
      <c r="I27" s="69"/>
      <c r="J27" s="70"/>
      <c r="L27"/>
      <c r="M27"/>
      <c r="N27"/>
      <c r="O27"/>
      <c r="Q27" s="63">
        <v>44481</v>
      </c>
      <c r="R27" s="68"/>
      <c r="S27" s="69"/>
      <c r="T27" s="70"/>
      <c r="V27" s="72" t="s">
        <v>66</v>
      </c>
      <c r="W27" s="68"/>
      <c r="X27" s="69"/>
      <c r="Y27" s="70"/>
      <c r="AA27" s="64" t="s">
        <v>12</v>
      </c>
      <c r="AB27" s="68">
        <v>362</v>
      </c>
      <c r="AC27" s="69">
        <v>0.33333333333333331</v>
      </c>
      <c r="AD27" s="70">
        <v>9.2592592592592585E-4</v>
      </c>
      <c r="AF27" s="72" t="s">
        <v>26</v>
      </c>
      <c r="AG27" s="68">
        <v>1034</v>
      </c>
      <c r="AH27" s="69">
        <v>3.1979166666666665</v>
      </c>
      <c r="AI27" s="71">
        <v>3.7374614197530861E-3</v>
      </c>
      <c r="AK27" s="64" t="s">
        <v>15</v>
      </c>
      <c r="AL27" s="68">
        <v>27</v>
      </c>
      <c r="AM27" s="69">
        <v>2.0833333333333332E-2</v>
      </c>
      <c r="AN27" s="70">
        <v>7.7546296296296304E-4</v>
      </c>
    </row>
    <row r="28" spans="1:40" s="60" customFormat="1" ht="39.950000000000003" customHeight="1" x14ac:dyDescent="0.5">
      <c r="A28" s="64" t="s">
        <v>10</v>
      </c>
      <c r="B28" s="68">
        <v>23</v>
      </c>
      <c r="C28" s="69">
        <v>0.125</v>
      </c>
      <c r="D28" s="70">
        <v>5.4398148148148149E-3</v>
      </c>
      <c r="E28" s="80">
        <v>7.8260869565217392</v>
      </c>
      <c r="F28"/>
      <c r="G28" s="63">
        <v>44480</v>
      </c>
      <c r="H28" s="68"/>
      <c r="I28" s="69"/>
      <c r="J28" s="70"/>
      <c r="L28"/>
      <c r="M28"/>
      <c r="N28"/>
      <c r="O28"/>
      <c r="Q28" s="64" t="s">
        <v>10</v>
      </c>
      <c r="R28" s="68">
        <v>205</v>
      </c>
      <c r="S28" s="69">
        <v>0.33333333333333331</v>
      </c>
      <c r="T28" s="70">
        <v>1.6203703703703703E-3</v>
      </c>
      <c r="V28" s="63">
        <v>44480</v>
      </c>
      <c r="W28" s="68"/>
      <c r="X28" s="69"/>
      <c r="Y28" s="70"/>
      <c r="AA28" s="63">
        <v>44482</v>
      </c>
      <c r="AB28" s="68"/>
      <c r="AC28" s="69"/>
      <c r="AD28" s="70"/>
      <c r="AF28"/>
      <c r="AG28"/>
      <c r="AH28"/>
      <c r="AI28"/>
      <c r="AK28" s="64" t="s">
        <v>36</v>
      </c>
      <c r="AL28" s="68">
        <v>914</v>
      </c>
      <c r="AM28" s="69">
        <v>0.3125</v>
      </c>
      <c r="AN28" s="70">
        <v>3.4722222222222224E-4</v>
      </c>
    </row>
    <row r="29" spans="1:40" s="60" customFormat="1" ht="39.950000000000003" customHeight="1" x14ac:dyDescent="0.5">
      <c r="A29" s="81" t="s">
        <v>15</v>
      </c>
      <c r="B29" s="82">
        <v>108</v>
      </c>
      <c r="C29" s="83">
        <v>0.3125</v>
      </c>
      <c r="D29" s="84">
        <v>2.8935185185185188E-3</v>
      </c>
      <c r="E29" s="80">
        <v>4.166666666666667</v>
      </c>
      <c r="F29"/>
      <c r="G29" s="64" t="s">
        <v>10</v>
      </c>
      <c r="H29" s="68">
        <v>57</v>
      </c>
      <c r="I29" s="69">
        <v>0.29166666666666669</v>
      </c>
      <c r="J29" s="70">
        <v>5.115740740740741E-3</v>
      </c>
      <c r="L29"/>
      <c r="M29"/>
      <c r="N29"/>
      <c r="O29"/>
      <c r="Q29" s="64" t="s">
        <v>12</v>
      </c>
      <c r="R29" s="68">
        <v>113</v>
      </c>
      <c r="S29" s="69">
        <v>0.33333333333333331</v>
      </c>
      <c r="T29" s="70">
        <v>2.9513888888888888E-3</v>
      </c>
      <c r="V29" s="64" t="s">
        <v>14</v>
      </c>
      <c r="W29" s="68">
        <v>378</v>
      </c>
      <c r="X29" s="69">
        <v>0.25</v>
      </c>
      <c r="Y29" s="70">
        <v>6.5972222222222213E-4</v>
      </c>
      <c r="AA29" s="64" t="s">
        <v>10</v>
      </c>
      <c r="AB29" s="68">
        <v>63</v>
      </c>
      <c r="AC29" s="69">
        <v>0.14583333333333334</v>
      </c>
      <c r="AD29" s="70">
        <v>2.3148148148148151E-3</v>
      </c>
      <c r="AF29"/>
      <c r="AG29"/>
      <c r="AH29"/>
      <c r="AI29"/>
      <c r="AK29" s="63">
        <v>44481</v>
      </c>
      <c r="AL29" s="68"/>
      <c r="AM29" s="69"/>
      <c r="AN29" s="70"/>
    </row>
    <row r="30" spans="1:40" s="60" customFormat="1" ht="39.950000000000003" customHeight="1" x14ac:dyDescent="0.5">
      <c r="A30" s="63">
        <v>44481</v>
      </c>
      <c r="B30" s="68"/>
      <c r="C30" s="69"/>
      <c r="D30" s="70"/>
      <c r="E30" s="80"/>
      <c r="F30"/>
      <c r="G30" s="63">
        <v>44481</v>
      </c>
      <c r="H30" s="68"/>
      <c r="I30" s="69"/>
      <c r="J30" s="70"/>
      <c r="L30"/>
      <c r="M30"/>
      <c r="N30"/>
      <c r="O30"/>
      <c r="Q30" s="63">
        <v>44482</v>
      </c>
      <c r="R30" s="68"/>
      <c r="S30" s="69"/>
      <c r="T30" s="70"/>
      <c r="V30" s="64" t="s">
        <v>15</v>
      </c>
      <c r="W30" s="68">
        <v>535</v>
      </c>
      <c r="X30" s="69">
        <v>0.3125</v>
      </c>
      <c r="Y30" s="70">
        <v>5.7870370370370378E-4</v>
      </c>
      <c r="AA30" s="64" t="s">
        <v>12</v>
      </c>
      <c r="AB30" s="68">
        <v>411</v>
      </c>
      <c r="AC30" s="69">
        <v>0.33333333333333331</v>
      </c>
      <c r="AD30" s="70">
        <v>8.1018518518518516E-4</v>
      </c>
      <c r="AF30"/>
      <c r="AG30"/>
      <c r="AH30"/>
      <c r="AI30"/>
      <c r="AK30" s="64" t="s">
        <v>12</v>
      </c>
      <c r="AL30" s="68">
        <v>353</v>
      </c>
      <c r="AM30" s="69">
        <v>0.3125</v>
      </c>
      <c r="AN30" s="70">
        <v>8.7962962962962962E-4</v>
      </c>
    </row>
    <row r="31" spans="1:40" s="60" customFormat="1" ht="39.950000000000003" customHeight="1" x14ac:dyDescent="0.5">
      <c r="A31" s="64" t="s">
        <v>12</v>
      </c>
      <c r="B31" s="68">
        <v>58</v>
      </c>
      <c r="C31" s="69">
        <v>0.3125</v>
      </c>
      <c r="D31" s="70">
        <v>5.3935185185185188E-3</v>
      </c>
      <c r="E31" s="80">
        <v>7.7586206896551726</v>
      </c>
      <c r="F31"/>
      <c r="G31" s="64" t="s">
        <v>10</v>
      </c>
      <c r="H31" s="68">
        <v>71</v>
      </c>
      <c r="I31" s="69">
        <v>0.33333333333333331</v>
      </c>
      <c r="J31" s="70">
        <v>4.6990740740740743E-3</v>
      </c>
      <c r="L31"/>
      <c r="M31"/>
      <c r="N31"/>
      <c r="O31"/>
      <c r="Q31" s="64" t="s">
        <v>10</v>
      </c>
      <c r="R31" s="68">
        <v>69</v>
      </c>
      <c r="S31" s="69">
        <v>0.1875</v>
      </c>
      <c r="T31" s="70">
        <v>2.7199074074074074E-3</v>
      </c>
      <c r="V31" s="64" t="s">
        <v>36</v>
      </c>
      <c r="W31" s="68">
        <v>438</v>
      </c>
      <c r="X31" s="69">
        <v>0.30208333333333331</v>
      </c>
      <c r="Y31" s="70">
        <v>6.9444444444444447E-4</v>
      </c>
      <c r="AA31" s="63">
        <v>44483</v>
      </c>
      <c r="AB31" s="68"/>
      <c r="AC31" s="69"/>
      <c r="AD31" s="70"/>
      <c r="AF31"/>
      <c r="AG31"/>
      <c r="AH31"/>
      <c r="AI31"/>
      <c r="AK31" s="64" t="s">
        <v>15</v>
      </c>
      <c r="AL31" s="68">
        <v>411</v>
      </c>
      <c r="AM31" s="69">
        <v>0.3125</v>
      </c>
      <c r="AN31" s="70">
        <v>7.6388888888888893E-4</v>
      </c>
    </row>
    <row r="32" spans="1:40" s="60" customFormat="1" ht="39.950000000000003" customHeight="1" x14ac:dyDescent="0.5">
      <c r="A32" s="63">
        <v>44482</v>
      </c>
      <c r="B32" s="68"/>
      <c r="C32" s="69"/>
      <c r="D32" s="70"/>
      <c r="E32" s="80"/>
      <c r="F32"/>
      <c r="G32" s="64" t="s">
        <v>12</v>
      </c>
      <c r="H32" s="68">
        <v>64</v>
      </c>
      <c r="I32" s="69">
        <v>0.33333333333333331</v>
      </c>
      <c r="J32" s="70">
        <v>5.208333333333333E-3</v>
      </c>
      <c r="L32"/>
      <c r="M32"/>
      <c r="N32"/>
      <c r="O32"/>
      <c r="Q32" s="64" t="s">
        <v>12</v>
      </c>
      <c r="R32" s="68">
        <v>113</v>
      </c>
      <c r="S32" s="69">
        <v>0.33333333333333331</v>
      </c>
      <c r="T32" s="70">
        <v>2.9513888888888888E-3</v>
      </c>
      <c r="V32" s="63">
        <v>44481</v>
      </c>
      <c r="W32" s="68"/>
      <c r="X32" s="69"/>
      <c r="Y32" s="70"/>
      <c r="AA32" s="64" t="s">
        <v>12</v>
      </c>
      <c r="AB32" s="68">
        <v>252</v>
      </c>
      <c r="AC32" s="69">
        <v>0.33333333333333331</v>
      </c>
      <c r="AD32" s="70">
        <v>1.3194444444444443E-3</v>
      </c>
      <c r="AF32"/>
      <c r="AG32"/>
      <c r="AH32"/>
      <c r="AI32"/>
      <c r="AK32" s="64" t="s">
        <v>36</v>
      </c>
      <c r="AL32" s="68">
        <v>608</v>
      </c>
      <c r="AM32" s="69">
        <v>0.3125</v>
      </c>
      <c r="AN32" s="70">
        <v>5.0925925925925921E-4</v>
      </c>
    </row>
    <row r="33" spans="1:40" s="60" customFormat="1" ht="39.950000000000003" customHeight="1" x14ac:dyDescent="0.5">
      <c r="A33" s="64" t="s">
        <v>12</v>
      </c>
      <c r="B33" s="68">
        <v>55</v>
      </c>
      <c r="C33" s="69">
        <v>0.3125</v>
      </c>
      <c r="D33" s="70">
        <v>5.6828703703703702E-3</v>
      </c>
      <c r="E33" s="80">
        <v>8.1818181818181817</v>
      </c>
      <c r="F33"/>
      <c r="G33" s="63">
        <v>44482</v>
      </c>
      <c r="H33" s="68"/>
      <c r="I33" s="69"/>
      <c r="J33" s="70"/>
      <c r="L33"/>
      <c r="M33"/>
      <c r="N33"/>
      <c r="O33"/>
      <c r="Q33" s="63">
        <v>44483</v>
      </c>
      <c r="R33" s="68"/>
      <c r="S33" s="69"/>
      <c r="T33" s="70"/>
      <c r="V33" s="64" t="s">
        <v>14</v>
      </c>
      <c r="W33" s="68">
        <v>348</v>
      </c>
      <c r="X33" s="69">
        <v>0.3125</v>
      </c>
      <c r="Y33" s="70">
        <v>9.0277777777777784E-4</v>
      </c>
      <c r="AA33" s="72" t="s">
        <v>177</v>
      </c>
      <c r="AB33" s="68"/>
      <c r="AC33" s="69"/>
      <c r="AD33" s="70"/>
      <c r="AF33"/>
      <c r="AG33"/>
      <c r="AH33"/>
      <c r="AI33"/>
      <c r="AK33" s="63">
        <v>44482</v>
      </c>
      <c r="AL33" s="68"/>
      <c r="AM33" s="69"/>
      <c r="AN33" s="70"/>
    </row>
    <row r="34" spans="1:40" s="60" customFormat="1" ht="39.950000000000003" customHeight="1" x14ac:dyDescent="0.5">
      <c r="A34" s="63">
        <v>44483</v>
      </c>
      <c r="B34" s="68"/>
      <c r="C34" s="69"/>
      <c r="D34" s="70"/>
      <c r="E34" s="80"/>
      <c r="F34"/>
      <c r="G34" s="64" t="s">
        <v>10</v>
      </c>
      <c r="H34" s="68">
        <v>73</v>
      </c>
      <c r="I34" s="69">
        <v>0.20833333333333334</v>
      </c>
      <c r="J34" s="70">
        <v>2.8587962962962963E-3</v>
      </c>
      <c r="L34"/>
      <c r="M34"/>
      <c r="N34"/>
      <c r="O34"/>
      <c r="Q34" s="64" t="s">
        <v>10</v>
      </c>
      <c r="R34" s="68">
        <v>158</v>
      </c>
      <c r="S34" s="69">
        <v>0.33333333333333331</v>
      </c>
      <c r="T34" s="70">
        <v>2.1064814814814813E-3</v>
      </c>
      <c r="V34" s="64" t="s">
        <v>15</v>
      </c>
      <c r="W34" s="68">
        <v>404</v>
      </c>
      <c r="X34" s="69">
        <v>0.3125</v>
      </c>
      <c r="Y34" s="70">
        <v>7.7546296296296304E-4</v>
      </c>
      <c r="AA34" s="63">
        <v>44480</v>
      </c>
      <c r="AB34" s="68"/>
      <c r="AC34" s="69"/>
      <c r="AD34" s="70"/>
      <c r="AF34"/>
      <c r="AG34"/>
      <c r="AH34"/>
      <c r="AI34"/>
      <c r="AK34" s="64" t="s">
        <v>14</v>
      </c>
      <c r="AL34" s="68">
        <v>379</v>
      </c>
      <c r="AM34" s="69">
        <v>0.3125</v>
      </c>
      <c r="AN34" s="70">
        <v>8.2175925925925917E-4</v>
      </c>
    </row>
    <row r="35" spans="1:40" s="60" customFormat="1" ht="39.950000000000003" customHeight="1" x14ac:dyDescent="0.5">
      <c r="A35" s="64" t="s">
        <v>10</v>
      </c>
      <c r="B35" s="68">
        <v>58</v>
      </c>
      <c r="C35" s="69">
        <v>0.27083333333333331</v>
      </c>
      <c r="D35" s="70">
        <v>4.6643518518518518E-3</v>
      </c>
      <c r="E35" s="80">
        <v>6.7241379310344822</v>
      </c>
      <c r="F35"/>
      <c r="G35" s="64" t="s">
        <v>12</v>
      </c>
      <c r="H35" s="68">
        <v>62</v>
      </c>
      <c r="I35" s="69">
        <v>0.33333333333333331</v>
      </c>
      <c r="J35" s="70">
        <v>5.3819444444444453E-3</v>
      </c>
      <c r="L35"/>
      <c r="M35"/>
      <c r="N35"/>
      <c r="O35"/>
      <c r="Q35" s="64" t="s">
        <v>15</v>
      </c>
      <c r="R35" s="68">
        <v>241</v>
      </c>
      <c r="S35" s="69">
        <v>0.2986111111111111</v>
      </c>
      <c r="T35" s="70">
        <v>1.2384259259259258E-3</v>
      </c>
      <c r="V35" s="64" t="s">
        <v>36</v>
      </c>
      <c r="W35" s="68">
        <v>345</v>
      </c>
      <c r="X35" s="69">
        <v>0.27083333333333331</v>
      </c>
      <c r="Y35" s="70">
        <v>7.8703703703703705E-4</v>
      </c>
      <c r="AA35" s="64" t="s">
        <v>10</v>
      </c>
      <c r="AB35" s="68">
        <v>315</v>
      </c>
      <c r="AC35" s="69">
        <v>0.33333333333333331</v>
      </c>
      <c r="AD35" s="70">
        <v>1.0532407407407407E-3</v>
      </c>
      <c r="AF35"/>
      <c r="AG35"/>
      <c r="AH35"/>
      <c r="AI35"/>
      <c r="AK35" s="64" t="s">
        <v>15</v>
      </c>
      <c r="AL35" s="68">
        <v>688</v>
      </c>
      <c r="AM35" s="69">
        <v>0.3125</v>
      </c>
      <c r="AN35" s="70">
        <v>4.5138888888888892E-4</v>
      </c>
    </row>
    <row r="36" spans="1:40" s="60" customFormat="1" ht="39.950000000000003" customHeight="1" x14ac:dyDescent="0.5">
      <c r="A36" s="64" t="s">
        <v>12</v>
      </c>
      <c r="B36" s="68">
        <v>56</v>
      </c>
      <c r="C36" s="69">
        <v>0.33333333333333331</v>
      </c>
      <c r="D36" s="70">
        <v>5.9490740740740745E-3</v>
      </c>
      <c r="E36" s="80">
        <v>8.5714285714285712</v>
      </c>
      <c r="F36"/>
      <c r="G36" s="63">
        <v>44483</v>
      </c>
      <c r="H36" s="68"/>
      <c r="I36" s="69"/>
      <c r="J36" s="70"/>
      <c r="L36"/>
      <c r="M36"/>
      <c r="N36"/>
      <c r="O36"/>
      <c r="Q36" s="72" t="s">
        <v>26</v>
      </c>
      <c r="R36" s="68">
        <v>2315</v>
      </c>
      <c r="S36" s="69">
        <v>4.90625</v>
      </c>
      <c r="T36" s="71">
        <v>2.3408564814814811E-3</v>
      </c>
      <c r="V36" s="63">
        <v>44482</v>
      </c>
      <c r="W36" s="68"/>
      <c r="X36" s="69"/>
      <c r="Y36" s="70"/>
      <c r="AA36" s="64" t="s">
        <v>12</v>
      </c>
      <c r="AB36" s="68">
        <v>165</v>
      </c>
      <c r="AC36" s="69">
        <v>0.10416666666666667</v>
      </c>
      <c r="AD36" s="70">
        <v>6.3657407407407402E-4</v>
      </c>
      <c r="AF36"/>
      <c r="AG36"/>
      <c r="AH36"/>
      <c r="AI36"/>
      <c r="AK36" s="64" t="s">
        <v>36</v>
      </c>
      <c r="AL36" s="68">
        <v>722</v>
      </c>
      <c r="AM36" s="69">
        <v>0.3125</v>
      </c>
      <c r="AN36" s="70">
        <v>4.2824074074074075E-4</v>
      </c>
    </row>
    <row r="37" spans="1:40" s="60" customFormat="1" ht="39.950000000000003" customHeight="1" x14ac:dyDescent="0.5">
      <c r="A37" s="72" t="s">
        <v>17</v>
      </c>
      <c r="B37" s="68"/>
      <c r="C37" s="69"/>
      <c r="D37" s="70"/>
      <c r="E37" s="80"/>
      <c r="F37"/>
      <c r="G37" s="64" t="s">
        <v>12</v>
      </c>
      <c r="H37" s="68">
        <v>159</v>
      </c>
      <c r="I37" s="69">
        <v>0.66666666666666663</v>
      </c>
      <c r="J37" s="70">
        <v>4.2071759259259258E-3</v>
      </c>
      <c r="L37"/>
      <c r="M37"/>
      <c r="N37"/>
      <c r="O37"/>
      <c r="Q37"/>
      <c r="R37"/>
      <c r="S37"/>
      <c r="T37"/>
      <c r="V37" s="64" t="s">
        <v>14</v>
      </c>
      <c r="W37" s="68">
        <v>381</v>
      </c>
      <c r="X37" s="69">
        <v>0.28472222222222221</v>
      </c>
      <c r="Y37" s="70">
        <v>7.5231481481481471E-4</v>
      </c>
      <c r="AA37" s="63">
        <v>44481</v>
      </c>
      <c r="AB37" s="68"/>
      <c r="AC37" s="69"/>
      <c r="AD37" s="70"/>
      <c r="AF37"/>
      <c r="AG37"/>
      <c r="AH37"/>
      <c r="AI37"/>
      <c r="AK37" s="63">
        <v>44483</v>
      </c>
      <c r="AL37" s="68"/>
      <c r="AM37" s="69"/>
      <c r="AN37" s="70"/>
    </row>
    <row r="38" spans="1:40" s="60" customFormat="1" ht="39.950000000000003" customHeight="1" x14ac:dyDescent="0.5">
      <c r="A38" s="63">
        <v>44480</v>
      </c>
      <c r="B38" s="68"/>
      <c r="C38" s="69"/>
      <c r="D38" s="70"/>
      <c r="E38" s="80"/>
      <c r="F38"/>
      <c r="G38" s="72" t="s">
        <v>26</v>
      </c>
      <c r="H38" s="68">
        <v>998</v>
      </c>
      <c r="I38" s="69">
        <v>5.5972222222222205</v>
      </c>
      <c r="J38" s="71">
        <v>6.4826998050682254E-3</v>
      </c>
      <c r="L38"/>
      <c r="M38"/>
      <c r="N38"/>
      <c r="O38"/>
      <c r="Q38"/>
      <c r="R38"/>
      <c r="S38"/>
      <c r="T38"/>
      <c r="V38" s="64" t="s">
        <v>15</v>
      </c>
      <c r="W38" s="68">
        <v>285</v>
      </c>
      <c r="X38" s="69">
        <v>0.26041666666666669</v>
      </c>
      <c r="Y38" s="70">
        <v>9.1435185185185185E-4</v>
      </c>
      <c r="AA38" s="64" t="s">
        <v>12</v>
      </c>
      <c r="AB38" s="68">
        <v>370</v>
      </c>
      <c r="AC38" s="69">
        <v>0.25</v>
      </c>
      <c r="AD38" s="70">
        <v>6.7129629629629625E-4</v>
      </c>
      <c r="AF38"/>
      <c r="AG38"/>
      <c r="AH38"/>
      <c r="AI38"/>
      <c r="AK38" s="64" t="s">
        <v>14</v>
      </c>
      <c r="AL38" s="68">
        <v>258</v>
      </c>
      <c r="AM38" s="69">
        <v>0.3125</v>
      </c>
      <c r="AN38" s="70">
        <v>1.2152777777777778E-3</v>
      </c>
    </row>
    <row r="39" spans="1:40" s="60" customFormat="1" ht="39.950000000000003" customHeight="1" x14ac:dyDescent="0.5">
      <c r="A39" s="64" t="s">
        <v>10</v>
      </c>
      <c r="B39" s="68">
        <v>80</v>
      </c>
      <c r="C39" s="69">
        <v>0.1875</v>
      </c>
      <c r="D39" s="70">
        <v>2.3495370370370371E-3</v>
      </c>
      <c r="E39" s="80">
        <v>3.375</v>
      </c>
      <c r="F39"/>
      <c r="G39"/>
      <c r="H39"/>
      <c r="I39"/>
      <c r="J39"/>
      <c r="Q39"/>
      <c r="R39"/>
      <c r="S39"/>
      <c r="T39"/>
      <c r="V39" s="64" t="s">
        <v>36</v>
      </c>
      <c r="W39" s="68">
        <v>450</v>
      </c>
      <c r="X39" s="69">
        <v>0.27083333333333331</v>
      </c>
      <c r="Y39" s="70">
        <v>6.018518518518519E-4</v>
      </c>
      <c r="AA39" s="72" t="s">
        <v>26</v>
      </c>
      <c r="AB39" s="68">
        <v>5406</v>
      </c>
      <c r="AC39" s="69">
        <v>4.197916666666667</v>
      </c>
      <c r="AD39" s="71">
        <v>8.9409722222222212E-4</v>
      </c>
      <c r="AF39"/>
      <c r="AG39"/>
      <c r="AH39"/>
      <c r="AI39"/>
      <c r="AK39" s="64" t="s">
        <v>15</v>
      </c>
      <c r="AL39" s="68">
        <v>1011</v>
      </c>
      <c r="AM39" s="69">
        <v>0.3125</v>
      </c>
      <c r="AN39" s="70">
        <v>3.1250000000000001E-4</v>
      </c>
    </row>
    <row r="40" spans="1:40" s="60" customFormat="1" ht="39.950000000000003" customHeight="1" x14ac:dyDescent="0.5">
      <c r="A40" s="64" t="s">
        <v>12</v>
      </c>
      <c r="B40" s="68">
        <v>77</v>
      </c>
      <c r="C40" s="69">
        <v>0.33333333333333331</v>
      </c>
      <c r="D40" s="70">
        <v>4.3287037037037035E-3</v>
      </c>
      <c r="E40" s="80">
        <v>6.2337662337662332</v>
      </c>
      <c r="F40"/>
      <c r="G40"/>
      <c r="H40"/>
      <c r="I40"/>
      <c r="J40"/>
      <c r="Q40"/>
      <c r="R40"/>
      <c r="S40"/>
      <c r="T40"/>
      <c r="V40" s="63">
        <v>44483</v>
      </c>
      <c r="W40" s="68"/>
      <c r="X40" s="69"/>
      <c r="Y40" s="70"/>
      <c r="AA40"/>
      <c r="AB40"/>
      <c r="AC40"/>
      <c r="AD40"/>
      <c r="AF40"/>
      <c r="AG40"/>
      <c r="AH40"/>
      <c r="AI40"/>
      <c r="AK40" s="64" t="s">
        <v>36</v>
      </c>
      <c r="AL40" s="68">
        <v>724</v>
      </c>
      <c r="AM40" s="69">
        <v>0.3125</v>
      </c>
      <c r="AN40" s="70">
        <v>4.2824074074074075E-4</v>
      </c>
    </row>
    <row r="41" spans="1:40" s="60" customFormat="1" ht="39.950000000000003" customHeight="1" x14ac:dyDescent="0.5">
      <c r="A41" s="63">
        <v>44481</v>
      </c>
      <c r="B41" s="68"/>
      <c r="C41" s="69"/>
      <c r="D41" s="70"/>
      <c r="E41" s="80"/>
      <c r="F41"/>
      <c r="G41"/>
      <c r="H41"/>
      <c r="I41"/>
      <c r="J41"/>
      <c r="Q41"/>
      <c r="R41"/>
      <c r="S41"/>
      <c r="T41"/>
      <c r="V41" s="64" t="s">
        <v>14</v>
      </c>
      <c r="W41" s="68">
        <v>505</v>
      </c>
      <c r="X41" s="69">
        <v>0.3125</v>
      </c>
      <c r="Y41" s="70">
        <v>6.134259259259259E-4</v>
      </c>
      <c r="AA41"/>
      <c r="AB41"/>
      <c r="AC41"/>
      <c r="AD41"/>
      <c r="AF41"/>
      <c r="AG41"/>
      <c r="AH41"/>
      <c r="AI41"/>
      <c r="AK41" s="72" t="s">
        <v>26</v>
      </c>
      <c r="AL41" s="68">
        <v>10857</v>
      </c>
      <c r="AM41" s="69">
        <v>5.71875</v>
      </c>
      <c r="AN41" s="71">
        <v>1.6628086419753093E-3</v>
      </c>
    </row>
    <row r="42" spans="1:40" s="60" customFormat="1" ht="39.950000000000003" customHeight="1" x14ac:dyDescent="0.5">
      <c r="A42" s="64" t="s">
        <v>10</v>
      </c>
      <c r="B42" s="68">
        <v>68</v>
      </c>
      <c r="C42" s="69">
        <v>0.33333333333333331</v>
      </c>
      <c r="D42" s="70">
        <v>4.9074074074074072E-3</v>
      </c>
      <c r="E42" s="80">
        <v>7.0588235294117636</v>
      </c>
      <c r="F42"/>
      <c r="G42"/>
      <c r="H42"/>
      <c r="I42"/>
      <c r="J42"/>
      <c r="Q42"/>
      <c r="R42"/>
      <c r="S42"/>
      <c r="T42"/>
      <c r="V42" s="64" t="s">
        <v>15</v>
      </c>
      <c r="W42" s="68">
        <v>539</v>
      </c>
      <c r="X42" s="69">
        <v>0.3125</v>
      </c>
      <c r="Y42" s="70">
        <v>5.7870370370370378E-4</v>
      </c>
      <c r="AA42"/>
      <c r="AB42"/>
      <c r="AC42"/>
      <c r="AD42"/>
      <c r="AF42"/>
      <c r="AG42"/>
      <c r="AH42"/>
      <c r="AI42"/>
      <c r="AK42"/>
      <c r="AL42"/>
      <c r="AM42"/>
      <c r="AN42"/>
    </row>
    <row r="43" spans="1:40" s="60" customFormat="1" ht="39.950000000000003" customHeight="1" x14ac:dyDescent="0.5">
      <c r="A43" s="63">
        <v>44482</v>
      </c>
      <c r="B43" s="68"/>
      <c r="C43" s="69"/>
      <c r="D43" s="70"/>
      <c r="E43" s="80"/>
      <c r="F43"/>
      <c r="G43"/>
      <c r="H43"/>
      <c r="I43"/>
      <c r="J43"/>
      <c r="Q43"/>
      <c r="R43"/>
      <c r="S43"/>
      <c r="T43"/>
      <c r="V43" s="72" t="s">
        <v>78</v>
      </c>
      <c r="W43" s="68"/>
      <c r="X43" s="69"/>
      <c r="Y43" s="70"/>
      <c r="AA43"/>
      <c r="AB43"/>
      <c r="AC43"/>
      <c r="AD43"/>
      <c r="AF43"/>
      <c r="AG43"/>
      <c r="AH43"/>
      <c r="AI43"/>
      <c r="AK43"/>
      <c r="AL43"/>
      <c r="AM43"/>
      <c r="AN43"/>
    </row>
    <row r="44" spans="1:40" s="60" customFormat="1" ht="39.950000000000003" customHeight="1" x14ac:dyDescent="0.5">
      <c r="A44" s="64" t="s">
        <v>10</v>
      </c>
      <c r="B44" s="68">
        <v>48</v>
      </c>
      <c r="C44" s="69">
        <v>0.3125</v>
      </c>
      <c r="D44" s="70">
        <v>6.5046296296296302E-3</v>
      </c>
      <c r="E44" s="80">
        <v>9.375</v>
      </c>
      <c r="F44"/>
      <c r="G44"/>
      <c r="H44"/>
      <c r="I44"/>
      <c r="J44"/>
      <c r="Q44"/>
      <c r="R44"/>
      <c r="S44"/>
      <c r="T44"/>
      <c r="V44" s="63">
        <v>44480</v>
      </c>
      <c r="W44" s="68"/>
      <c r="X44" s="69"/>
      <c r="Y44" s="70"/>
      <c r="AA44"/>
      <c r="AB44"/>
      <c r="AC44"/>
      <c r="AD44"/>
      <c r="AF44"/>
      <c r="AG44"/>
      <c r="AH44"/>
      <c r="AI44"/>
      <c r="AK44"/>
      <c r="AL44"/>
      <c r="AM44"/>
      <c r="AN44"/>
    </row>
    <row r="45" spans="1:40" s="60" customFormat="1" ht="39.950000000000003" customHeight="1" x14ac:dyDescent="0.5">
      <c r="A45" s="64" t="s">
        <v>12</v>
      </c>
      <c r="B45" s="68">
        <v>87</v>
      </c>
      <c r="C45" s="69">
        <v>0.33333333333333331</v>
      </c>
      <c r="D45" s="70">
        <v>3.8310185185185183E-3</v>
      </c>
      <c r="E45" s="80">
        <v>5.5172413793103443</v>
      </c>
      <c r="F45"/>
      <c r="Q45"/>
      <c r="R45"/>
      <c r="S45"/>
      <c r="T45"/>
      <c r="V45" s="64" t="s">
        <v>10</v>
      </c>
      <c r="W45" s="68">
        <v>431</v>
      </c>
      <c r="X45" s="69">
        <v>0.29166666666666669</v>
      </c>
      <c r="Y45" s="70">
        <v>6.7129629629629625E-4</v>
      </c>
      <c r="AA45"/>
      <c r="AB45"/>
      <c r="AC45"/>
      <c r="AD45"/>
      <c r="AF45"/>
      <c r="AG45"/>
      <c r="AH45"/>
      <c r="AI45"/>
      <c r="AK45"/>
      <c r="AL45"/>
      <c r="AM45"/>
      <c r="AN45"/>
    </row>
    <row r="46" spans="1:40" s="60" customFormat="1" ht="39.950000000000003" customHeight="1" x14ac:dyDescent="0.5">
      <c r="A46" s="63">
        <v>44483</v>
      </c>
      <c r="B46" s="68"/>
      <c r="C46" s="69"/>
      <c r="D46" s="70"/>
      <c r="E46" s="80"/>
      <c r="F46"/>
      <c r="Q46"/>
      <c r="R46"/>
      <c r="S46"/>
      <c r="T46"/>
      <c r="V46" s="64" t="s">
        <v>15</v>
      </c>
      <c r="W46" s="68">
        <v>500</v>
      </c>
      <c r="X46" s="69">
        <v>0.3125</v>
      </c>
      <c r="Y46" s="70">
        <v>6.2500000000000001E-4</v>
      </c>
      <c r="AA46"/>
      <c r="AB46"/>
      <c r="AC46"/>
      <c r="AD46"/>
      <c r="AF46"/>
      <c r="AG46"/>
      <c r="AH46"/>
      <c r="AI46"/>
      <c r="AK46"/>
      <c r="AL46"/>
      <c r="AM46"/>
      <c r="AN46"/>
    </row>
    <row r="47" spans="1:40" s="60" customFormat="1" ht="39.950000000000003" customHeight="1" x14ac:dyDescent="0.5">
      <c r="A47" s="64" t="s">
        <v>10</v>
      </c>
      <c r="B47" s="68">
        <v>60</v>
      </c>
      <c r="C47" s="69">
        <v>0.33333333333333331</v>
      </c>
      <c r="D47" s="70">
        <v>5.5555555555555558E-3</v>
      </c>
      <c r="E47" s="80">
        <v>7.9999999999999991</v>
      </c>
      <c r="F47"/>
      <c r="Q47"/>
      <c r="R47"/>
      <c r="S47"/>
      <c r="T47"/>
      <c r="V47" s="64" t="s">
        <v>36</v>
      </c>
      <c r="W47" s="68">
        <v>577</v>
      </c>
      <c r="X47" s="69">
        <v>0.3125</v>
      </c>
      <c r="Y47" s="70">
        <v>5.4398148148148144E-4</v>
      </c>
      <c r="AA47"/>
      <c r="AB47"/>
      <c r="AC47"/>
      <c r="AD47"/>
      <c r="AF47"/>
      <c r="AG47"/>
      <c r="AH47"/>
      <c r="AI47"/>
      <c r="AK47"/>
      <c r="AL47"/>
      <c r="AM47"/>
      <c r="AN47"/>
    </row>
    <row r="48" spans="1:40" s="60" customFormat="1" ht="39.950000000000003" customHeight="1" x14ac:dyDescent="0.5">
      <c r="A48" s="64" t="s">
        <v>12</v>
      </c>
      <c r="B48" s="68">
        <v>63</v>
      </c>
      <c r="C48" s="69">
        <v>0.33333333333333331</v>
      </c>
      <c r="D48" s="70">
        <v>5.2893518518518515E-3</v>
      </c>
      <c r="E48" s="80">
        <v>7.6190476190476177</v>
      </c>
      <c r="F48"/>
      <c r="Q48"/>
      <c r="R48"/>
      <c r="S48"/>
      <c r="T48"/>
      <c r="V48" s="63">
        <v>44481</v>
      </c>
      <c r="W48" s="68"/>
      <c r="X48" s="69"/>
      <c r="Y48" s="70"/>
      <c r="AA48"/>
      <c r="AB48"/>
      <c r="AC48"/>
      <c r="AD48"/>
      <c r="AF48"/>
      <c r="AG48"/>
      <c r="AH48"/>
      <c r="AI48"/>
      <c r="AK48"/>
      <c r="AL48"/>
      <c r="AM48"/>
      <c r="AN48"/>
    </row>
    <row r="49" spans="1:40" s="60" customFormat="1" ht="39.950000000000003" customHeight="1" x14ac:dyDescent="0.5">
      <c r="A49" s="72" t="s">
        <v>26</v>
      </c>
      <c r="B49" s="68">
        <v>1414</v>
      </c>
      <c r="C49" s="69">
        <v>7.1083333333333316</v>
      </c>
      <c r="D49" s="71">
        <v>5.3452932098765433E-3</v>
      </c>
      <c r="E49" s="80">
        <v>184.70507828077615</v>
      </c>
      <c r="F49"/>
      <c r="Q49"/>
      <c r="R49"/>
      <c r="S49"/>
      <c r="T49"/>
      <c r="V49" s="64" t="s">
        <v>14</v>
      </c>
      <c r="W49" s="68">
        <v>337</v>
      </c>
      <c r="X49" s="69">
        <v>0.25</v>
      </c>
      <c r="Y49" s="70">
        <v>7.407407407407407E-4</v>
      </c>
      <c r="AA49"/>
      <c r="AB49"/>
      <c r="AC49"/>
      <c r="AD49"/>
      <c r="AF49"/>
      <c r="AG49"/>
      <c r="AH49"/>
      <c r="AI49"/>
      <c r="AK49"/>
      <c r="AL49"/>
      <c r="AM49"/>
      <c r="AN49"/>
    </row>
    <row r="50" spans="1:40" s="60" customFormat="1" ht="39.950000000000003" customHeight="1" x14ac:dyDescent="0.5">
      <c r="A50"/>
      <c r="B50"/>
      <c r="C50"/>
      <c r="D50"/>
      <c r="E50"/>
      <c r="F50"/>
      <c r="Q50"/>
      <c r="R50"/>
      <c r="S50"/>
      <c r="T50"/>
      <c r="V50" s="64" t="s">
        <v>15</v>
      </c>
      <c r="W50" s="68">
        <v>400</v>
      </c>
      <c r="X50" s="69">
        <v>0.27083333333333331</v>
      </c>
      <c r="Y50" s="70">
        <v>6.7129629629629625E-4</v>
      </c>
      <c r="AA50"/>
      <c r="AB50"/>
      <c r="AC50"/>
      <c r="AD50"/>
      <c r="AF50"/>
      <c r="AG50"/>
      <c r="AH50"/>
      <c r="AI50"/>
      <c r="AK50"/>
      <c r="AL50"/>
      <c r="AM50"/>
      <c r="AN50"/>
    </row>
    <row r="51" spans="1:40" s="60" customFormat="1" ht="39.950000000000003" customHeight="1" x14ac:dyDescent="0.5">
      <c r="A51"/>
      <c r="B51"/>
      <c r="C51"/>
      <c r="D51"/>
      <c r="E51"/>
      <c r="F51"/>
      <c r="Q51"/>
      <c r="R51"/>
      <c r="S51"/>
      <c r="T51"/>
      <c r="V51" s="64" t="s">
        <v>36</v>
      </c>
      <c r="W51" s="68">
        <v>592</v>
      </c>
      <c r="X51" s="69">
        <v>0.3125</v>
      </c>
      <c r="Y51" s="70">
        <v>5.3240740740740744E-4</v>
      </c>
      <c r="AA51"/>
      <c r="AB51"/>
      <c r="AC51"/>
      <c r="AD51"/>
      <c r="AF51"/>
      <c r="AG51"/>
      <c r="AH51"/>
      <c r="AI51"/>
      <c r="AK51"/>
      <c r="AL51"/>
      <c r="AM51"/>
      <c r="AN51"/>
    </row>
    <row r="52" spans="1:40" s="60" customFormat="1" ht="39.950000000000003" customHeight="1" x14ac:dyDescent="0.5">
      <c r="A52"/>
      <c r="B52"/>
      <c r="C52"/>
      <c r="D52"/>
      <c r="E52"/>
      <c r="F52"/>
      <c r="Q52"/>
      <c r="R52"/>
      <c r="S52"/>
      <c r="T52"/>
      <c r="V52" s="63">
        <v>44482</v>
      </c>
      <c r="W52" s="68"/>
      <c r="X52" s="69"/>
      <c r="Y52" s="70"/>
      <c r="AA52"/>
      <c r="AB52"/>
      <c r="AC52"/>
      <c r="AD52"/>
      <c r="AF52"/>
      <c r="AG52"/>
      <c r="AH52"/>
      <c r="AI52"/>
      <c r="AK52"/>
      <c r="AL52"/>
      <c r="AM52"/>
      <c r="AN52"/>
    </row>
    <row r="53" spans="1:40" s="60" customFormat="1" ht="39.950000000000003" customHeight="1" x14ac:dyDescent="0.5">
      <c r="A53"/>
      <c r="B53"/>
      <c r="C53"/>
      <c r="D53"/>
      <c r="E53"/>
      <c r="F53"/>
      <c r="V53" s="64" t="s">
        <v>10</v>
      </c>
      <c r="W53" s="68">
        <v>343</v>
      </c>
      <c r="X53" s="69">
        <v>0.1875</v>
      </c>
      <c r="Y53" s="70">
        <v>5.4398148148148144E-4</v>
      </c>
      <c r="AK53"/>
      <c r="AL53"/>
      <c r="AM53"/>
      <c r="AN53"/>
    </row>
    <row r="54" spans="1:40" s="60" customFormat="1" ht="39.950000000000003" customHeight="1" x14ac:dyDescent="0.5">
      <c r="A54"/>
      <c r="B54"/>
      <c r="C54"/>
      <c r="D54"/>
      <c r="E54"/>
      <c r="F54"/>
      <c r="V54" s="64" t="s">
        <v>14</v>
      </c>
      <c r="W54" s="68">
        <v>42</v>
      </c>
      <c r="X54" s="69">
        <v>0.3125</v>
      </c>
      <c r="Y54" s="70">
        <v>7.4421296296296293E-3</v>
      </c>
      <c r="AK54"/>
      <c r="AL54"/>
      <c r="AM54"/>
      <c r="AN54"/>
    </row>
    <row r="55" spans="1:40" ht="39.950000000000003" customHeight="1" x14ac:dyDescent="0.4">
      <c r="A55"/>
      <c r="B55"/>
      <c r="C55"/>
      <c r="D55"/>
      <c r="E55"/>
      <c r="F55"/>
      <c r="V55" s="64" t="s">
        <v>15</v>
      </c>
      <c r="W55" s="68">
        <v>626</v>
      </c>
      <c r="X55" s="69">
        <v>0.3125</v>
      </c>
      <c r="Y55" s="70">
        <v>4.9768518518518521E-4</v>
      </c>
      <c r="AK55"/>
      <c r="AL55"/>
      <c r="AM55"/>
      <c r="AN55"/>
    </row>
    <row r="56" spans="1:40" ht="39.950000000000003" customHeight="1" x14ac:dyDescent="0.4">
      <c r="A56"/>
      <c r="B56"/>
      <c r="C56"/>
      <c r="D56"/>
      <c r="E56"/>
      <c r="F56"/>
      <c r="V56" s="64" t="s">
        <v>36</v>
      </c>
      <c r="W56" s="68">
        <v>643</v>
      </c>
      <c r="X56" s="69">
        <v>0.3125</v>
      </c>
      <c r="Y56" s="70">
        <v>4.8611111111111104E-4</v>
      </c>
      <c r="AK56"/>
      <c r="AL56"/>
      <c r="AM56"/>
      <c r="AN56"/>
    </row>
    <row r="57" spans="1:40" ht="39.950000000000003" customHeight="1" x14ac:dyDescent="0.4">
      <c r="A57"/>
      <c r="B57"/>
      <c r="C57"/>
      <c r="D57"/>
      <c r="E57"/>
      <c r="F57"/>
      <c r="V57" s="63">
        <v>44483</v>
      </c>
      <c r="W57" s="68"/>
      <c r="X57" s="69"/>
      <c r="Y57" s="70"/>
      <c r="AK57"/>
      <c r="AL57"/>
      <c r="AM57"/>
      <c r="AN57"/>
    </row>
    <row r="58" spans="1:40" ht="39.950000000000003" customHeight="1" x14ac:dyDescent="0.4">
      <c r="A58"/>
      <c r="B58"/>
      <c r="C58"/>
      <c r="D58"/>
      <c r="E58"/>
      <c r="F58"/>
      <c r="V58" s="64" t="s">
        <v>14</v>
      </c>
      <c r="W58" s="68">
        <v>445</v>
      </c>
      <c r="X58" s="69">
        <v>0.25</v>
      </c>
      <c r="Y58" s="70">
        <v>5.6712962962962956E-4</v>
      </c>
      <c r="AK58"/>
      <c r="AL58"/>
      <c r="AM58"/>
      <c r="AN58"/>
    </row>
    <row r="59" spans="1:40" ht="39.950000000000003" customHeight="1" x14ac:dyDescent="0.4">
      <c r="A59"/>
      <c r="B59"/>
      <c r="C59"/>
      <c r="D59"/>
      <c r="E59"/>
      <c r="F59"/>
      <c r="V59" s="64" t="s">
        <v>15</v>
      </c>
      <c r="W59" s="68">
        <v>404</v>
      </c>
      <c r="X59" s="69">
        <v>0.27083333333333331</v>
      </c>
      <c r="Y59" s="70">
        <v>6.7129629629629625E-4</v>
      </c>
      <c r="AK59"/>
      <c r="AL59"/>
      <c r="AM59"/>
      <c r="AN59"/>
    </row>
    <row r="60" spans="1:40" ht="39.950000000000003" customHeight="1" x14ac:dyDescent="0.4">
      <c r="A60"/>
      <c r="B60"/>
      <c r="C60"/>
      <c r="D60"/>
      <c r="E60"/>
      <c r="F60"/>
      <c r="V60" s="64" t="s">
        <v>36</v>
      </c>
      <c r="W60" s="68">
        <v>462</v>
      </c>
      <c r="X60" s="69">
        <v>0.3125</v>
      </c>
      <c r="Y60" s="70">
        <v>6.7129629629629625E-4</v>
      </c>
      <c r="AK60"/>
      <c r="AL60"/>
      <c r="AM60"/>
      <c r="AN60"/>
    </row>
    <row r="61" spans="1:40" ht="39.950000000000003" customHeight="1" x14ac:dyDescent="0.4">
      <c r="A61"/>
      <c r="B61"/>
      <c r="C61"/>
      <c r="D61"/>
      <c r="E61"/>
      <c r="F61"/>
      <c r="V61" s="72" t="s">
        <v>26</v>
      </c>
      <c r="W61" s="68">
        <v>15994</v>
      </c>
      <c r="X61" s="69">
        <v>10.659722222222223</v>
      </c>
      <c r="Y61" s="71">
        <v>8.6419753086419736E-4</v>
      </c>
      <c r="AK61"/>
      <c r="AL61"/>
      <c r="AM61"/>
      <c r="AN61"/>
    </row>
    <row r="62" spans="1:40" ht="39.950000000000003" customHeight="1" x14ac:dyDescent="0.25">
      <c r="A62"/>
      <c r="B62"/>
      <c r="C62"/>
      <c r="D62"/>
      <c r="E62"/>
      <c r="F62"/>
      <c r="V62"/>
      <c r="W62"/>
      <c r="X62"/>
      <c r="Y62"/>
      <c r="AK62"/>
      <c r="AL62"/>
      <c r="AM62"/>
      <c r="AN62"/>
    </row>
    <row r="63" spans="1:40" ht="39.950000000000003" customHeight="1" x14ac:dyDescent="0.25">
      <c r="A63"/>
      <c r="B63"/>
      <c r="C63"/>
      <c r="D63"/>
      <c r="E63"/>
      <c r="F63"/>
      <c r="V63"/>
      <c r="W63"/>
      <c r="X63"/>
      <c r="Y63"/>
      <c r="AK63"/>
      <c r="AL63"/>
      <c r="AM63"/>
      <c r="AN63"/>
    </row>
    <row r="64" spans="1:40" ht="39.950000000000003" customHeight="1" x14ac:dyDescent="0.25">
      <c r="A64"/>
      <c r="B64"/>
      <c r="C64"/>
      <c r="D64"/>
      <c r="E64"/>
      <c r="F64"/>
      <c r="V64"/>
      <c r="W64"/>
      <c r="X64"/>
      <c r="Y64"/>
      <c r="AK64"/>
      <c r="AL64"/>
      <c r="AM64"/>
      <c r="AN64"/>
    </row>
    <row r="65" spans="1:40" ht="39.950000000000003" customHeight="1" x14ac:dyDescent="0.25">
      <c r="A65"/>
      <c r="B65"/>
      <c r="C65"/>
      <c r="D65"/>
      <c r="E65"/>
      <c r="F65"/>
      <c r="V65"/>
      <c r="W65"/>
      <c r="X65"/>
      <c r="Y65"/>
      <c r="AK65"/>
      <c r="AL65"/>
      <c r="AM65"/>
      <c r="AN65"/>
    </row>
    <row r="66" spans="1:40" ht="39.950000000000003" customHeight="1" x14ac:dyDescent="0.25">
      <c r="A66"/>
      <c r="B66"/>
      <c r="C66"/>
      <c r="D66"/>
      <c r="E66"/>
      <c r="F66"/>
      <c r="V66"/>
      <c r="W66"/>
      <c r="X66"/>
      <c r="Y66"/>
      <c r="AK66"/>
      <c r="AL66"/>
      <c r="AM66"/>
      <c r="AN66"/>
    </row>
    <row r="67" spans="1:40" ht="39.950000000000003" customHeight="1" x14ac:dyDescent="0.25">
      <c r="A67"/>
      <c r="B67"/>
      <c r="C67"/>
      <c r="D67"/>
      <c r="E67"/>
      <c r="F67"/>
      <c r="V67"/>
      <c r="W67"/>
      <c r="X67"/>
      <c r="Y67"/>
      <c r="AK67"/>
      <c r="AL67"/>
      <c r="AM67"/>
      <c r="AN67"/>
    </row>
    <row r="68" spans="1:40" ht="39.950000000000003" customHeight="1" x14ac:dyDescent="0.25">
      <c r="A68"/>
      <c r="B68"/>
      <c r="C68"/>
      <c r="D68"/>
      <c r="E68"/>
      <c r="F68"/>
      <c r="V68"/>
      <c r="W68"/>
      <c r="X68"/>
      <c r="Y68"/>
      <c r="AK68"/>
      <c r="AL68"/>
      <c r="AM68"/>
      <c r="AN68"/>
    </row>
    <row r="69" spans="1:40" ht="39.950000000000003" customHeight="1" x14ac:dyDescent="0.25">
      <c r="A69"/>
      <c r="B69"/>
      <c r="C69"/>
      <c r="D69"/>
      <c r="E69"/>
      <c r="F69"/>
      <c r="V69"/>
      <c r="W69"/>
      <c r="X69"/>
      <c r="Y69"/>
      <c r="AK69"/>
      <c r="AL69"/>
      <c r="AM69"/>
      <c r="AN69"/>
    </row>
    <row r="70" spans="1:40" ht="39.950000000000003" customHeight="1" x14ac:dyDescent="0.25">
      <c r="A70"/>
      <c r="B70"/>
      <c r="C70"/>
      <c r="D70"/>
      <c r="E70"/>
      <c r="F70"/>
      <c r="V70"/>
      <c r="W70"/>
      <c r="X70"/>
      <c r="Y70"/>
    </row>
    <row r="71" spans="1:40" ht="39.950000000000003" customHeight="1" x14ac:dyDescent="0.4">
      <c r="A71"/>
      <c r="B71"/>
      <c r="C71"/>
      <c r="D71"/>
      <c r="E71"/>
      <c r="F71" s="73"/>
      <c r="V71"/>
      <c r="W71"/>
      <c r="X71"/>
      <c r="Y71"/>
    </row>
    <row r="72" spans="1:40" ht="39.950000000000003" customHeight="1" x14ac:dyDescent="0.4">
      <c r="A72"/>
      <c r="B72"/>
      <c r="C72"/>
      <c r="D72"/>
      <c r="E72"/>
      <c r="F72" s="73"/>
      <c r="V72"/>
      <c r="W72"/>
      <c r="X72"/>
      <c r="Y72"/>
    </row>
    <row r="73" spans="1:40" ht="39.950000000000003" customHeight="1" x14ac:dyDescent="0.4">
      <c r="A73"/>
      <c r="B73"/>
      <c r="C73"/>
      <c r="D73"/>
      <c r="E73"/>
      <c r="F73" s="73"/>
      <c r="V73"/>
      <c r="W73"/>
      <c r="X73"/>
      <c r="Y73"/>
    </row>
    <row r="74" spans="1:40" ht="39.950000000000003" customHeight="1" x14ac:dyDescent="0.4">
      <c r="A74"/>
      <c r="B74"/>
      <c r="C74"/>
      <c r="D74"/>
      <c r="E74"/>
      <c r="F74" s="73"/>
      <c r="V74"/>
      <c r="W74"/>
      <c r="X74"/>
      <c r="Y74"/>
    </row>
    <row r="75" spans="1:40" ht="26.25" x14ac:dyDescent="0.4">
      <c r="A75"/>
      <c r="B75"/>
      <c r="C75"/>
      <c r="D75"/>
      <c r="E75"/>
      <c r="F75" s="73"/>
      <c r="V75"/>
      <c r="W75"/>
      <c r="X75"/>
      <c r="Y75"/>
    </row>
    <row r="76" spans="1:40" ht="26.25" x14ac:dyDescent="0.4">
      <c r="A76"/>
      <c r="B76"/>
      <c r="C76"/>
      <c r="D76"/>
      <c r="E76"/>
      <c r="F76" s="73"/>
      <c r="V76"/>
      <c r="W76"/>
      <c r="X76"/>
      <c r="Y76"/>
    </row>
    <row r="77" spans="1:40" ht="26.25" x14ac:dyDescent="0.4">
      <c r="A77" s="73"/>
      <c r="B77" s="73"/>
      <c r="C77" s="73"/>
      <c r="D77" s="73"/>
      <c r="E77" s="73"/>
      <c r="F77" s="73"/>
      <c r="V77"/>
      <c r="W77"/>
      <c r="X77"/>
      <c r="Y77"/>
    </row>
    <row r="78" spans="1:40" ht="26.25" x14ac:dyDescent="0.4">
      <c r="A78" s="73"/>
      <c r="B78" s="73"/>
      <c r="C78" s="73"/>
      <c r="D78" s="73"/>
      <c r="E78" s="73"/>
      <c r="F78" s="73"/>
      <c r="V78"/>
      <c r="W78"/>
      <c r="X78"/>
      <c r="Y78"/>
    </row>
    <row r="79" spans="1:40" ht="26.25" x14ac:dyDescent="0.4">
      <c r="A79" s="73"/>
      <c r="B79" s="73"/>
      <c r="C79" s="73"/>
      <c r="D79" s="73"/>
      <c r="E79" s="73"/>
      <c r="F79" s="73"/>
      <c r="V79"/>
      <c r="W79"/>
      <c r="X79"/>
      <c r="Y79"/>
    </row>
    <row r="80" spans="1:40" ht="26.25" x14ac:dyDescent="0.4">
      <c r="A80" s="73"/>
      <c r="B80" s="73"/>
      <c r="C80" s="73"/>
      <c r="D80" s="73"/>
      <c r="E80" s="73"/>
      <c r="F80" s="73"/>
      <c r="V80"/>
      <c r="W80"/>
      <c r="X80"/>
      <c r="Y80"/>
    </row>
    <row r="81" spans="1:25" ht="26.25" x14ac:dyDescent="0.4">
      <c r="A81" s="73"/>
      <c r="B81" s="73"/>
      <c r="C81" s="73"/>
      <c r="D81" s="73"/>
      <c r="E81" s="73"/>
      <c r="F81" s="73"/>
      <c r="V81"/>
      <c r="W81"/>
      <c r="X81"/>
      <c r="Y81"/>
    </row>
    <row r="82" spans="1:25" ht="26.25" x14ac:dyDescent="0.4">
      <c r="A82" s="73"/>
      <c r="B82" s="73"/>
      <c r="C82" s="73"/>
      <c r="D82" s="73"/>
      <c r="E82" s="73"/>
      <c r="F82" s="73"/>
      <c r="V82"/>
      <c r="W82"/>
      <c r="X82"/>
      <c r="Y82"/>
    </row>
    <row r="83" spans="1:25" ht="26.25" x14ac:dyDescent="0.4">
      <c r="A83" s="73"/>
      <c r="B83" s="73"/>
      <c r="C83" s="73"/>
      <c r="D83" s="73"/>
      <c r="E83" s="73"/>
      <c r="F83" s="73"/>
      <c r="V83"/>
      <c r="W83"/>
      <c r="X83"/>
      <c r="Y83"/>
    </row>
    <row r="84" spans="1:25" ht="26.25" x14ac:dyDescent="0.4">
      <c r="A84" s="73"/>
      <c r="B84" s="73"/>
      <c r="C84" s="73"/>
      <c r="D84" s="73"/>
      <c r="E84" s="73"/>
      <c r="F84" s="73"/>
      <c r="V84"/>
      <c r="W84"/>
      <c r="X84"/>
      <c r="Y84"/>
    </row>
    <row r="85" spans="1:25" ht="26.25" x14ac:dyDescent="0.4">
      <c r="A85" s="73"/>
      <c r="B85" s="73"/>
      <c r="C85" s="73"/>
      <c r="D85" s="73"/>
      <c r="E85" s="73"/>
      <c r="F85" s="73"/>
      <c r="V85"/>
      <c r="W85"/>
      <c r="X85"/>
      <c r="Y85"/>
    </row>
    <row r="86" spans="1:25" ht="26.25" x14ac:dyDescent="0.4">
      <c r="A86" s="73"/>
      <c r="B86" s="73"/>
      <c r="C86" s="73"/>
      <c r="D86" s="73"/>
      <c r="E86" s="73"/>
      <c r="F86" s="73"/>
      <c r="V86"/>
      <c r="W86"/>
      <c r="X86"/>
      <c r="Y86"/>
    </row>
    <row r="87" spans="1:25" ht="26.25" x14ac:dyDescent="0.4">
      <c r="A87" s="73"/>
      <c r="B87" s="73"/>
      <c r="C87" s="73"/>
      <c r="D87" s="73"/>
      <c r="E87" s="73"/>
      <c r="F87" s="73"/>
      <c r="V87"/>
      <c r="W87"/>
      <c r="X87"/>
      <c r="Y87"/>
    </row>
    <row r="88" spans="1:25" ht="26.25" x14ac:dyDescent="0.4">
      <c r="A88" s="73"/>
      <c r="B88" s="73"/>
      <c r="C88" s="73"/>
      <c r="D88" s="73"/>
      <c r="E88" s="73"/>
      <c r="F88" s="73"/>
      <c r="V88"/>
      <c r="W88"/>
      <c r="X88"/>
      <c r="Y88"/>
    </row>
    <row r="89" spans="1:25" ht="26.25" x14ac:dyDescent="0.4">
      <c r="A89" s="73"/>
      <c r="B89" s="73"/>
      <c r="C89" s="73"/>
      <c r="D89" s="73"/>
      <c r="E89" s="73"/>
      <c r="F89" s="73"/>
      <c r="V89"/>
      <c r="W89"/>
      <c r="X89"/>
      <c r="Y89"/>
    </row>
    <row r="90" spans="1:25" ht="26.25" x14ac:dyDescent="0.4">
      <c r="A90" s="73"/>
      <c r="B90" s="73"/>
      <c r="C90" s="73"/>
      <c r="D90" s="73"/>
      <c r="E90" s="73"/>
      <c r="F90" s="73"/>
      <c r="V90"/>
      <c r="W90"/>
      <c r="X90"/>
      <c r="Y90"/>
    </row>
    <row r="91" spans="1:25" ht="26.25" x14ac:dyDescent="0.4">
      <c r="A91" s="73"/>
      <c r="B91" s="73"/>
      <c r="C91" s="73"/>
      <c r="D91" s="73"/>
      <c r="E91" s="73"/>
      <c r="F91" s="73"/>
      <c r="V91"/>
      <c r="W91"/>
      <c r="X91"/>
      <c r="Y91"/>
    </row>
    <row r="92" spans="1:25" ht="26.25" x14ac:dyDescent="0.4">
      <c r="A92" s="73"/>
      <c r="B92" s="73"/>
      <c r="C92" s="73"/>
      <c r="D92" s="73"/>
      <c r="E92" s="73"/>
      <c r="F92" s="73"/>
      <c r="V92"/>
      <c r="W92"/>
      <c r="X92"/>
      <c r="Y92"/>
    </row>
    <row r="93" spans="1:25" ht="26.25" x14ac:dyDescent="0.4">
      <c r="A93" s="73"/>
      <c r="B93" s="73"/>
      <c r="C93" s="73"/>
      <c r="D93" s="73"/>
      <c r="E93" s="73"/>
      <c r="F93" s="73"/>
      <c r="V93"/>
      <c r="W93"/>
      <c r="X93"/>
      <c r="Y93"/>
    </row>
    <row r="94" spans="1:25" ht="26.25" x14ac:dyDescent="0.4">
      <c r="A94" s="73"/>
      <c r="B94" s="73"/>
      <c r="C94" s="73"/>
      <c r="D94" s="73"/>
      <c r="E94" s="73"/>
      <c r="F94" s="73"/>
      <c r="V94"/>
      <c r="W94"/>
      <c r="X94"/>
      <c r="Y94"/>
    </row>
    <row r="95" spans="1:25" ht="26.25" x14ac:dyDescent="0.4">
      <c r="A95" s="73"/>
      <c r="B95" s="73"/>
      <c r="C95" s="73"/>
      <c r="D95" s="73"/>
      <c r="E95" s="73"/>
      <c r="F95" s="73"/>
      <c r="V95"/>
      <c r="W95"/>
      <c r="X95"/>
      <c r="Y95"/>
    </row>
    <row r="96" spans="1:25" ht="26.25" x14ac:dyDescent="0.4">
      <c r="A96" s="73"/>
      <c r="B96" s="73"/>
      <c r="C96" s="73"/>
      <c r="D96" s="73"/>
      <c r="E96" s="73"/>
      <c r="F96" s="73"/>
    </row>
    <row r="97" spans="1:6" ht="26.25" x14ac:dyDescent="0.4">
      <c r="A97" s="73"/>
      <c r="B97" s="73"/>
      <c r="C97" s="73"/>
      <c r="D97" s="73"/>
      <c r="E97" s="73"/>
      <c r="F97" s="73"/>
    </row>
    <row r="98" spans="1:6" ht="26.25" x14ac:dyDescent="0.4">
      <c r="A98" s="73"/>
      <c r="B98" s="73"/>
      <c r="C98" s="73"/>
      <c r="D98" s="73"/>
      <c r="E98" s="73"/>
      <c r="F98" s="73"/>
    </row>
    <row r="99" spans="1:6" ht="26.25" x14ac:dyDescent="0.4">
      <c r="A99" s="73"/>
      <c r="B99" s="73"/>
      <c r="C99" s="73"/>
      <c r="D99" s="73"/>
      <c r="E99" s="73"/>
      <c r="F99" s="73"/>
    </row>
    <row r="100" spans="1:6" ht="26.25" x14ac:dyDescent="0.4">
      <c r="A100" s="73"/>
      <c r="B100" s="73"/>
      <c r="C100" s="73"/>
      <c r="D100" s="73"/>
      <c r="E100" s="73"/>
      <c r="F100" s="73"/>
    </row>
    <row r="101" spans="1:6" ht="26.25" x14ac:dyDescent="0.4">
      <c r="A101" s="73"/>
      <c r="B101" s="73"/>
      <c r="C101" s="73"/>
      <c r="D101" s="73"/>
      <c r="E101" s="73"/>
      <c r="F101" s="73"/>
    </row>
    <row r="102" spans="1:6" ht="26.25" x14ac:dyDescent="0.4">
      <c r="A102" s="73"/>
      <c r="B102" s="73"/>
      <c r="C102" s="73"/>
      <c r="D102" s="73"/>
      <c r="E102" s="73"/>
      <c r="F102" s="73"/>
    </row>
    <row r="103" spans="1:6" ht="26.25" x14ac:dyDescent="0.4">
      <c r="A103" s="73"/>
      <c r="B103" s="73"/>
      <c r="C103" s="73"/>
      <c r="D103" s="73"/>
      <c r="E103" s="73"/>
      <c r="F103" s="73"/>
    </row>
    <row r="104" spans="1:6" ht="26.25" x14ac:dyDescent="0.4">
      <c r="A104" s="73"/>
      <c r="B104" s="73"/>
      <c r="C104" s="73"/>
      <c r="D104" s="73"/>
      <c r="E104" s="73"/>
      <c r="F104" s="73"/>
    </row>
    <row r="105" spans="1:6" ht="26.25" x14ac:dyDescent="0.4">
      <c r="A105" s="73"/>
      <c r="B105" s="73"/>
      <c r="C105" s="73"/>
      <c r="D105" s="73"/>
      <c r="E105" s="73"/>
      <c r="F105" s="73"/>
    </row>
    <row r="106" spans="1:6" ht="26.25" x14ac:dyDescent="0.4">
      <c r="A106" s="73"/>
      <c r="B106" s="73"/>
      <c r="C106" s="73"/>
      <c r="D106" s="73"/>
      <c r="E106" s="73"/>
      <c r="F106" s="73"/>
    </row>
    <row r="107" spans="1:6" ht="26.25" x14ac:dyDescent="0.4">
      <c r="A107" s="73"/>
      <c r="B107" s="73"/>
      <c r="C107" s="73"/>
      <c r="D107" s="73"/>
      <c r="E107" s="73"/>
      <c r="F107" s="73"/>
    </row>
    <row r="108" spans="1:6" ht="26.25" x14ac:dyDescent="0.4">
      <c r="A108" s="73"/>
      <c r="B108" s="73"/>
      <c r="C108" s="73"/>
      <c r="D108" s="73"/>
      <c r="E108" s="73"/>
      <c r="F108" s="73"/>
    </row>
    <row r="109" spans="1:6" ht="26.25" x14ac:dyDescent="0.4">
      <c r="A109" s="73"/>
      <c r="B109" s="73"/>
      <c r="C109" s="73"/>
      <c r="D109" s="73"/>
      <c r="E109" s="73"/>
      <c r="F109" s="73"/>
    </row>
    <row r="110" spans="1:6" ht="26.25" x14ac:dyDescent="0.4">
      <c r="A110" s="73"/>
      <c r="B110" s="73"/>
      <c r="C110" s="73"/>
      <c r="D110" s="73"/>
      <c r="E110" s="73"/>
      <c r="F110" s="73"/>
    </row>
    <row r="111" spans="1:6" ht="26.25" x14ac:dyDescent="0.4">
      <c r="A111" s="73"/>
      <c r="B111" s="73"/>
      <c r="C111" s="73"/>
      <c r="D111" s="73"/>
      <c r="E111" s="73"/>
      <c r="F111" s="73"/>
    </row>
    <row r="112" spans="1:6" ht="26.25" x14ac:dyDescent="0.4">
      <c r="A112" s="73"/>
      <c r="B112" s="73"/>
      <c r="C112" s="73"/>
      <c r="D112" s="73"/>
      <c r="E112" s="73"/>
      <c r="F112" s="73"/>
    </row>
    <row r="113" spans="1:6" ht="26.25" x14ac:dyDescent="0.4">
      <c r="A113" s="73"/>
      <c r="B113" s="73"/>
      <c r="C113" s="73"/>
      <c r="D113" s="73"/>
      <c r="E113" s="73"/>
      <c r="F113" s="73"/>
    </row>
    <row r="114" spans="1:6" ht="26.25" x14ac:dyDescent="0.4">
      <c r="A114" s="73"/>
      <c r="B114" s="73"/>
      <c r="C114" s="73"/>
      <c r="D114" s="73"/>
      <c r="E114" s="73"/>
      <c r="F114" s="73"/>
    </row>
    <row r="115" spans="1:6" ht="26.25" x14ac:dyDescent="0.4">
      <c r="A115" s="73"/>
      <c r="B115" s="73"/>
      <c r="C115" s="73"/>
      <c r="D115" s="73"/>
      <c r="E115" s="73"/>
      <c r="F115" s="73"/>
    </row>
    <row r="116" spans="1:6" ht="26.25" x14ac:dyDescent="0.4">
      <c r="A116" s="73"/>
      <c r="B116" s="73"/>
      <c r="C116" s="73"/>
      <c r="D116" s="73"/>
      <c r="E116" s="73"/>
      <c r="F116" s="73"/>
    </row>
    <row r="117" spans="1:6" ht="26.25" x14ac:dyDescent="0.4">
      <c r="A117" s="73"/>
      <c r="B117" s="73"/>
      <c r="C117" s="73"/>
      <c r="D117" s="73"/>
      <c r="E117" s="73"/>
      <c r="F117" s="73"/>
    </row>
    <row r="118" spans="1:6" ht="26.25" x14ac:dyDescent="0.4">
      <c r="A118" s="73"/>
      <c r="B118" s="73"/>
      <c r="C118" s="73"/>
      <c r="D118" s="73"/>
      <c r="E118" s="73"/>
      <c r="F118" s="73"/>
    </row>
    <row r="119" spans="1:6" ht="26.25" x14ac:dyDescent="0.4">
      <c r="A119" s="73"/>
      <c r="B119" s="73"/>
      <c r="C119" s="73"/>
      <c r="D119" s="73"/>
      <c r="E119" s="73"/>
      <c r="F119" s="73"/>
    </row>
    <row r="120" spans="1:6" ht="26.25" x14ac:dyDescent="0.4">
      <c r="A120" s="73"/>
      <c r="B120" s="73"/>
      <c r="C120" s="73"/>
      <c r="D120" s="73"/>
      <c r="E120" s="73"/>
      <c r="F120" s="73"/>
    </row>
    <row r="121" spans="1:6" ht="26.25" x14ac:dyDescent="0.4">
      <c r="A121" s="73"/>
      <c r="B121" s="73"/>
      <c r="C121" s="73"/>
      <c r="D121" s="73"/>
      <c r="E121" s="73"/>
      <c r="F121" s="73"/>
    </row>
    <row r="122" spans="1:6" ht="26.25" x14ac:dyDescent="0.4">
      <c r="A122" s="73"/>
      <c r="B122" s="73"/>
      <c r="C122" s="73"/>
      <c r="D122" s="73"/>
      <c r="E122" s="73"/>
      <c r="F122" s="73"/>
    </row>
    <row r="123" spans="1:6" ht="26.25" x14ac:dyDescent="0.4">
      <c r="A123" s="73"/>
      <c r="B123" s="73"/>
      <c r="C123" s="73"/>
      <c r="D123" s="73"/>
      <c r="E123" s="73"/>
      <c r="F123" s="73"/>
    </row>
    <row r="124" spans="1:6" ht="26.25" x14ac:dyDescent="0.4">
      <c r="A124" s="73"/>
      <c r="B124" s="73"/>
      <c r="C124" s="73"/>
      <c r="D124" s="73"/>
      <c r="E124" s="73"/>
      <c r="F124" s="73"/>
    </row>
    <row r="125" spans="1:6" ht="26.25" x14ac:dyDescent="0.4">
      <c r="A125" s="73"/>
      <c r="B125" s="73"/>
      <c r="C125" s="73"/>
      <c r="D125" s="73"/>
      <c r="E125" s="73"/>
      <c r="F125" s="73"/>
    </row>
    <row r="126" spans="1:6" ht="26.25" x14ac:dyDescent="0.4">
      <c r="A126" s="73"/>
      <c r="B126" s="73"/>
      <c r="C126" s="73"/>
      <c r="D126" s="73"/>
      <c r="E126" s="73"/>
      <c r="F126" s="73"/>
    </row>
    <row r="127" spans="1:6" ht="26.25" x14ac:dyDescent="0.4">
      <c r="A127" s="73"/>
      <c r="B127" s="73"/>
      <c r="C127" s="73"/>
      <c r="D127" s="73"/>
      <c r="E127" s="73"/>
      <c r="F127" s="73"/>
    </row>
    <row r="128" spans="1:6" ht="26.25" x14ac:dyDescent="0.4">
      <c r="A128" s="73"/>
      <c r="B128" s="73"/>
      <c r="C128" s="73"/>
      <c r="D128" s="73"/>
      <c r="E128" s="73"/>
      <c r="F128" s="73"/>
    </row>
    <row r="129" spans="1:6" ht="26.25" x14ac:dyDescent="0.4">
      <c r="A129" s="73"/>
      <c r="B129" s="73"/>
      <c r="C129" s="73"/>
      <c r="D129" s="73"/>
      <c r="E129" s="73"/>
      <c r="F129" s="73"/>
    </row>
    <row r="130" spans="1:6" ht="26.25" x14ac:dyDescent="0.4">
      <c r="A130" s="73"/>
      <c r="B130" s="73"/>
      <c r="C130" s="73"/>
      <c r="D130" s="73"/>
      <c r="E130" s="73"/>
      <c r="F130" s="73"/>
    </row>
    <row r="131" spans="1:6" ht="26.25" x14ac:dyDescent="0.4">
      <c r="A131" s="73"/>
      <c r="B131" s="73"/>
      <c r="C131" s="73"/>
      <c r="D131" s="73"/>
      <c r="E131" s="73"/>
      <c r="F131" s="73"/>
    </row>
    <row r="132" spans="1:6" ht="26.25" x14ac:dyDescent="0.4">
      <c r="A132" s="73"/>
      <c r="B132" s="73"/>
      <c r="C132" s="73"/>
      <c r="D132" s="73"/>
      <c r="E132" s="73"/>
      <c r="F132" s="73"/>
    </row>
    <row r="133" spans="1:6" ht="26.25" x14ac:dyDescent="0.4">
      <c r="A133" s="73"/>
      <c r="B133" s="73"/>
      <c r="C133" s="73"/>
      <c r="D133" s="73"/>
      <c r="E133" s="73"/>
      <c r="F133" s="73"/>
    </row>
    <row r="134" spans="1:6" ht="26.25" x14ac:dyDescent="0.4">
      <c r="A134" s="73"/>
      <c r="B134" s="73"/>
      <c r="C134" s="73"/>
      <c r="D134" s="73"/>
      <c r="E134" s="73"/>
      <c r="F134" s="73"/>
    </row>
    <row r="135" spans="1:6" ht="26.25" x14ac:dyDescent="0.4">
      <c r="A135" s="73"/>
      <c r="B135" s="73"/>
      <c r="C135" s="73"/>
      <c r="D135" s="73"/>
      <c r="E135" s="73"/>
      <c r="F135" s="73"/>
    </row>
    <row r="136" spans="1:6" ht="26.25" x14ac:dyDescent="0.4">
      <c r="A136" s="73"/>
      <c r="B136" s="73"/>
      <c r="C136" s="73"/>
      <c r="D136" s="73"/>
      <c r="E136" s="73"/>
      <c r="F136" s="73"/>
    </row>
    <row r="137" spans="1:6" ht="26.25" x14ac:dyDescent="0.4">
      <c r="A137" s="73"/>
      <c r="B137" s="73"/>
      <c r="C137" s="73"/>
      <c r="D137" s="73"/>
      <c r="E137" s="73"/>
      <c r="F137" s="73"/>
    </row>
    <row r="138" spans="1:6" ht="26.25" x14ac:dyDescent="0.4">
      <c r="A138" s="73"/>
      <c r="B138" s="73"/>
      <c r="C138" s="73"/>
      <c r="D138" s="73"/>
      <c r="E138" s="73"/>
      <c r="F138" s="73"/>
    </row>
    <row r="139" spans="1:6" ht="26.25" x14ac:dyDescent="0.4">
      <c r="A139" s="73"/>
      <c r="B139" s="73"/>
      <c r="C139" s="73"/>
      <c r="D139" s="73"/>
      <c r="E139" s="73"/>
      <c r="F139" s="73"/>
    </row>
    <row r="140" spans="1:6" ht="26.25" x14ac:dyDescent="0.4">
      <c r="A140" s="73"/>
      <c r="B140" s="73"/>
      <c r="C140" s="73"/>
      <c r="D140" s="73"/>
      <c r="E140" s="73"/>
      <c r="F140" s="73"/>
    </row>
    <row r="141" spans="1:6" ht="26.25" x14ac:dyDescent="0.4">
      <c r="A141" s="73"/>
      <c r="B141" s="73"/>
      <c r="C141" s="73"/>
      <c r="D141" s="73"/>
      <c r="E141" s="73"/>
      <c r="F141" s="73"/>
    </row>
    <row r="142" spans="1:6" ht="26.25" x14ac:dyDescent="0.4">
      <c r="A142" s="73"/>
      <c r="B142" s="73"/>
      <c r="C142" s="73"/>
      <c r="D142" s="73"/>
      <c r="E142" s="73"/>
      <c r="F142" s="73"/>
    </row>
    <row r="143" spans="1:6" ht="26.25" x14ac:dyDescent="0.4">
      <c r="A143" s="73"/>
      <c r="B143" s="73"/>
      <c r="C143" s="73"/>
      <c r="D143" s="73"/>
      <c r="E143" s="73"/>
      <c r="F143" s="73"/>
    </row>
    <row r="144" spans="1:6" ht="26.25" x14ac:dyDescent="0.4">
      <c r="A144" s="73"/>
      <c r="B144" s="73"/>
      <c r="C144" s="73"/>
      <c r="D144" s="73"/>
      <c r="E144" s="73"/>
      <c r="F144" s="73"/>
    </row>
    <row r="145" spans="1:6" ht="26.25" x14ac:dyDescent="0.4">
      <c r="A145" s="73"/>
      <c r="B145" s="73"/>
      <c r="C145" s="73"/>
      <c r="D145" s="73"/>
      <c r="E145" s="73"/>
      <c r="F145" s="73"/>
    </row>
    <row r="146" spans="1:6" ht="26.25" x14ac:dyDescent="0.4">
      <c r="A146" s="73"/>
      <c r="B146" s="73"/>
      <c r="C146" s="73"/>
      <c r="D146" s="73"/>
      <c r="E146" s="73"/>
      <c r="F146" s="73"/>
    </row>
    <row r="147" spans="1:6" ht="26.25" x14ac:dyDescent="0.4">
      <c r="A147" s="73"/>
      <c r="B147" s="73"/>
      <c r="C147" s="73"/>
      <c r="D147" s="73"/>
      <c r="E147" s="73"/>
      <c r="F147" s="73"/>
    </row>
    <row r="148" spans="1:6" ht="26.25" x14ac:dyDescent="0.4">
      <c r="A148" s="73"/>
      <c r="B148" s="73"/>
      <c r="C148" s="73"/>
      <c r="D148" s="73"/>
      <c r="E148" s="73"/>
      <c r="F148" s="73"/>
    </row>
    <row r="149" spans="1:6" ht="26.25" x14ac:dyDescent="0.4">
      <c r="A149" s="73"/>
      <c r="B149" s="73"/>
      <c r="C149" s="73"/>
      <c r="D149" s="73"/>
      <c r="E149" s="73"/>
      <c r="F149" s="73"/>
    </row>
    <row r="150" spans="1:6" ht="26.25" x14ac:dyDescent="0.4">
      <c r="A150" s="73"/>
      <c r="B150" s="73"/>
      <c r="C150" s="73"/>
      <c r="D150" s="73"/>
      <c r="E150" s="73"/>
      <c r="F150" s="73"/>
    </row>
    <row r="151" spans="1:6" ht="26.25" x14ac:dyDescent="0.4">
      <c r="A151" s="73"/>
      <c r="B151" s="73"/>
      <c r="C151" s="73"/>
      <c r="D151" s="73"/>
      <c r="E151" s="73"/>
      <c r="F151" s="73"/>
    </row>
    <row r="152" spans="1:6" ht="26.25" x14ac:dyDescent="0.4">
      <c r="A152" s="73"/>
      <c r="B152" s="73"/>
      <c r="C152" s="73"/>
      <c r="D152" s="73"/>
      <c r="E152" s="73"/>
      <c r="F152" s="73"/>
    </row>
    <row r="153" spans="1:6" ht="26.25" x14ac:dyDescent="0.4">
      <c r="A153" s="73"/>
      <c r="B153" s="73"/>
      <c r="C153" s="73"/>
      <c r="D153" s="73"/>
      <c r="E153" s="73"/>
      <c r="F153" s="73"/>
    </row>
    <row r="154" spans="1:6" ht="26.25" x14ac:dyDescent="0.4">
      <c r="A154" s="73"/>
      <c r="B154" s="73"/>
      <c r="C154" s="73"/>
      <c r="D154" s="73"/>
      <c r="E154" s="73"/>
      <c r="F154" s="73"/>
    </row>
    <row r="155" spans="1:6" ht="26.25" x14ac:dyDescent="0.4">
      <c r="A155" s="73"/>
      <c r="B155" s="73"/>
      <c r="C155" s="73"/>
      <c r="D155" s="73"/>
      <c r="E155" s="73"/>
      <c r="F155" s="73"/>
    </row>
    <row r="156" spans="1:6" ht="26.25" x14ac:dyDescent="0.4">
      <c r="A156" s="73"/>
      <c r="B156" s="73"/>
      <c r="C156" s="73"/>
      <c r="D156" s="73"/>
      <c r="E156" s="73"/>
      <c r="F156" s="73"/>
    </row>
    <row r="157" spans="1:6" ht="26.25" x14ac:dyDescent="0.4">
      <c r="A157" s="73"/>
      <c r="B157" s="73"/>
      <c r="C157" s="73"/>
      <c r="D157" s="73"/>
      <c r="E157" s="73"/>
      <c r="F157" s="73"/>
    </row>
    <row r="158" spans="1:6" ht="26.25" x14ac:dyDescent="0.4">
      <c r="A158" s="73"/>
      <c r="B158" s="73"/>
      <c r="C158" s="73"/>
      <c r="D158" s="73"/>
      <c r="E158" s="73"/>
      <c r="F158" s="73"/>
    </row>
    <row r="159" spans="1:6" ht="26.25" x14ac:dyDescent="0.4">
      <c r="A159" s="73"/>
      <c r="B159" s="73"/>
      <c r="C159" s="73"/>
      <c r="D159" s="73"/>
      <c r="E159" s="73"/>
      <c r="F159" s="73"/>
    </row>
    <row r="160" spans="1:6" ht="26.25" x14ac:dyDescent="0.4">
      <c r="A160" s="73"/>
      <c r="B160" s="73"/>
      <c r="C160" s="73"/>
      <c r="D160" s="73"/>
      <c r="E160" s="73"/>
      <c r="F160" s="73"/>
    </row>
    <row r="161" spans="1:6" ht="26.25" x14ac:dyDescent="0.4">
      <c r="A161" s="73"/>
      <c r="B161" s="73"/>
      <c r="C161" s="73"/>
      <c r="D161" s="73"/>
      <c r="E161" s="73"/>
      <c r="F161" s="73"/>
    </row>
    <row r="162" spans="1:6" ht="26.25" x14ac:dyDescent="0.4">
      <c r="A162" s="73"/>
      <c r="B162" s="73"/>
      <c r="C162" s="73"/>
      <c r="D162" s="73"/>
      <c r="E162" s="73"/>
      <c r="F162" s="73"/>
    </row>
    <row r="163" spans="1:6" ht="26.25" x14ac:dyDescent="0.4">
      <c r="A163" s="73"/>
      <c r="B163" s="73"/>
      <c r="C163" s="73"/>
      <c r="D163" s="73"/>
      <c r="E163" s="73"/>
      <c r="F163" s="73"/>
    </row>
    <row r="164" spans="1:6" ht="26.25" x14ac:dyDescent="0.4">
      <c r="A164" s="73"/>
      <c r="B164" s="73"/>
      <c r="C164" s="73"/>
      <c r="D164" s="73"/>
      <c r="E164" s="73"/>
      <c r="F164" s="73"/>
    </row>
    <row r="165" spans="1:6" ht="26.25" x14ac:dyDescent="0.4">
      <c r="A165" s="73"/>
      <c r="B165" s="73"/>
      <c r="C165" s="73"/>
      <c r="D165" s="73"/>
      <c r="E165" s="73"/>
      <c r="F165" s="73"/>
    </row>
    <row r="166" spans="1:6" ht="26.25" x14ac:dyDescent="0.4">
      <c r="A166" s="73"/>
      <c r="B166" s="73"/>
      <c r="C166" s="73"/>
      <c r="D166" s="73"/>
      <c r="E166" s="73"/>
      <c r="F166" s="73"/>
    </row>
    <row r="167" spans="1:6" ht="26.25" x14ac:dyDescent="0.4">
      <c r="A167" s="73"/>
      <c r="B167" s="73"/>
      <c r="C167" s="73"/>
      <c r="D167" s="73"/>
      <c r="E167" s="73"/>
      <c r="F167" s="73"/>
    </row>
    <row r="168" spans="1:6" x14ac:dyDescent="0.5">
      <c r="A168" s="73"/>
      <c r="B168" s="73"/>
      <c r="C168" s="73"/>
      <c r="D168" s="73"/>
      <c r="E168" s="73"/>
      <c r="F168" s="67"/>
    </row>
    <row r="169" spans="1:6" x14ac:dyDescent="0.5">
      <c r="A169" s="73"/>
      <c r="B169" s="73"/>
      <c r="C169" s="73"/>
      <c r="D169" s="73"/>
      <c r="E169" s="73"/>
      <c r="F169" s="67"/>
    </row>
    <row r="170" spans="1:6" x14ac:dyDescent="0.5">
      <c r="A170" s="73"/>
      <c r="B170" s="73"/>
      <c r="C170" s="73"/>
      <c r="D170" s="73"/>
      <c r="E170" s="73"/>
      <c r="F170" s="67"/>
    </row>
    <row r="171" spans="1:6" x14ac:dyDescent="0.5">
      <c r="A171" s="73"/>
      <c r="B171" s="73"/>
      <c r="C171" s="73"/>
      <c r="D171" s="73"/>
      <c r="E171" s="73"/>
      <c r="F171" s="67"/>
    </row>
    <row r="172" spans="1:6" x14ac:dyDescent="0.5">
      <c r="A172" s="73"/>
      <c r="B172" s="73"/>
      <c r="C172" s="73"/>
      <c r="D172" s="73"/>
      <c r="E172" s="73"/>
      <c r="F172" s="67"/>
    </row>
    <row r="173" spans="1:6" x14ac:dyDescent="0.5">
      <c r="A173" s="73"/>
      <c r="B173" s="73"/>
      <c r="C173" s="73"/>
      <c r="D173" s="73"/>
      <c r="E173" s="73"/>
      <c r="F173" s="67"/>
    </row>
    <row r="174" spans="1:6" x14ac:dyDescent="0.5">
      <c r="A174" s="73"/>
      <c r="B174" s="73"/>
      <c r="C174" s="73"/>
      <c r="D174" s="73"/>
      <c r="E174" s="73"/>
      <c r="F174" s="67"/>
    </row>
    <row r="175" spans="1:6" x14ac:dyDescent="0.5">
      <c r="A175" s="73"/>
      <c r="B175" s="73"/>
      <c r="C175" s="73"/>
      <c r="D175" s="73"/>
      <c r="E175" s="73"/>
      <c r="F175" s="67"/>
    </row>
    <row r="176" spans="1:6" x14ac:dyDescent="0.5">
      <c r="A176" s="73"/>
      <c r="B176" s="73"/>
      <c r="C176" s="73"/>
      <c r="D176" s="73"/>
      <c r="E176" s="73"/>
      <c r="F176" s="67"/>
    </row>
    <row r="177" spans="1:6" x14ac:dyDescent="0.5">
      <c r="A177" s="73"/>
      <c r="B177" s="73"/>
      <c r="C177" s="73"/>
      <c r="D177" s="73"/>
      <c r="E177" s="73"/>
      <c r="F177" s="67"/>
    </row>
    <row r="178" spans="1:6" x14ac:dyDescent="0.5">
      <c r="A178" s="73"/>
      <c r="B178" s="73"/>
      <c r="C178" s="73"/>
      <c r="D178" s="73"/>
      <c r="E178" s="73"/>
      <c r="F178" s="67"/>
    </row>
    <row r="179" spans="1:6" x14ac:dyDescent="0.5">
      <c r="A179" s="73"/>
      <c r="B179" s="73"/>
      <c r="C179" s="73"/>
      <c r="D179" s="73"/>
      <c r="E179" s="73"/>
      <c r="F179" s="67"/>
    </row>
    <row r="180" spans="1:6" x14ac:dyDescent="0.5">
      <c r="A180" s="73"/>
      <c r="B180" s="73"/>
      <c r="C180" s="73"/>
      <c r="D180" s="73"/>
      <c r="E180" s="73"/>
      <c r="F180" s="67"/>
    </row>
    <row r="181" spans="1:6" x14ac:dyDescent="0.5">
      <c r="A181" s="73"/>
      <c r="B181" s="73"/>
      <c r="C181" s="73"/>
      <c r="D181" s="73"/>
      <c r="E181" s="73"/>
      <c r="F181" s="67"/>
    </row>
    <row r="182" spans="1:6" x14ac:dyDescent="0.5">
      <c r="A182" s="73"/>
      <c r="B182" s="73"/>
      <c r="C182" s="73"/>
      <c r="D182" s="73"/>
      <c r="E182" s="73"/>
      <c r="F182" s="67"/>
    </row>
    <row r="183" spans="1:6" x14ac:dyDescent="0.5">
      <c r="A183" s="73"/>
      <c r="B183" s="73"/>
      <c r="C183" s="73"/>
      <c r="D183" s="73"/>
      <c r="E183" s="73"/>
      <c r="F183" s="67"/>
    </row>
    <row r="184" spans="1:6" x14ac:dyDescent="0.5">
      <c r="A184" s="73"/>
      <c r="B184" s="73"/>
      <c r="C184" s="73"/>
      <c r="D184" s="73"/>
      <c r="E184" s="73"/>
      <c r="F184" s="67"/>
    </row>
    <row r="185" spans="1:6" x14ac:dyDescent="0.5">
      <c r="A185" s="73"/>
      <c r="B185" s="73"/>
      <c r="C185" s="73"/>
      <c r="D185" s="73"/>
      <c r="E185" s="73"/>
      <c r="F185" s="67"/>
    </row>
    <row r="186" spans="1:6" x14ac:dyDescent="0.5">
      <c r="A186" s="73"/>
      <c r="B186" s="73"/>
      <c r="C186" s="73"/>
      <c r="D186" s="73"/>
      <c r="E186" s="73"/>
      <c r="F186" s="67"/>
    </row>
    <row r="187" spans="1:6" x14ac:dyDescent="0.5">
      <c r="A187" s="73"/>
      <c r="B187" s="73"/>
      <c r="C187" s="73"/>
      <c r="D187" s="73"/>
      <c r="E187" s="73"/>
      <c r="F187" s="67"/>
    </row>
    <row r="188" spans="1:6" x14ac:dyDescent="0.5">
      <c r="A188" s="73"/>
      <c r="B188" s="73"/>
      <c r="C188" s="73"/>
      <c r="D188" s="73"/>
      <c r="E188" s="73"/>
      <c r="F188" s="67"/>
    </row>
    <row r="189" spans="1:6" x14ac:dyDescent="0.5">
      <c r="A189" s="73"/>
      <c r="B189" s="73"/>
      <c r="C189" s="73"/>
      <c r="D189" s="73"/>
      <c r="E189" s="73"/>
      <c r="F189" s="67"/>
    </row>
    <row r="190" spans="1:6" x14ac:dyDescent="0.5">
      <c r="A190" s="73"/>
      <c r="B190" s="73"/>
      <c r="C190" s="73"/>
      <c r="D190" s="73"/>
      <c r="E190" s="73"/>
      <c r="F190" s="67"/>
    </row>
    <row r="191" spans="1:6" x14ac:dyDescent="0.5">
      <c r="A191" s="73"/>
      <c r="B191" s="73"/>
      <c r="C191" s="73"/>
      <c r="D191" s="73"/>
      <c r="E191" s="73"/>
      <c r="F191" s="67"/>
    </row>
    <row r="192" spans="1:6" x14ac:dyDescent="0.5">
      <c r="A192" s="73"/>
      <c r="B192" s="73"/>
      <c r="C192" s="73"/>
      <c r="D192" s="73"/>
      <c r="E192" s="73"/>
      <c r="F192" s="67"/>
    </row>
    <row r="193" spans="1:6" x14ac:dyDescent="0.5">
      <c r="A193" s="73"/>
      <c r="B193" s="73"/>
      <c r="C193" s="73"/>
      <c r="D193" s="73"/>
      <c r="E193" s="73"/>
      <c r="F193" s="67"/>
    </row>
    <row r="194" spans="1:6" x14ac:dyDescent="0.5">
      <c r="A194" s="73"/>
      <c r="B194" s="73"/>
      <c r="C194" s="73"/>
      <c r="D194" s="73"/>
      <c r="E194" s="73"/>
      <c r="F194" s="67"/>
    </row>
    <row r="195" spans="1:6" x14ac:dyDescent="0.5">
      <c r="A195" s="73"/>
      <c r="B195" s="73"/>
      <c r="C195" s="73"/>
      <c r="D195" s="73"/>
      <c r="E195" s="73"/>
      <c r="F195" s="67"/>
    </row>
    <row r="196" spans="1:6" x14ac:dyDescent="0.5">
      <c r="A196" s="73"/>
      <c r="B196" s="73"/>
      <c r="C196" s="73"/>
      <c r="D196" s="73"/>
      <c r="E196" s="73"/>
      <c r="F196" s="67"/>
    </row>
    <row r="197" spans="1:6" x14ac:dyDescent="0.5">
      <c r="A197" s="73"/>
      <c r="B197" s="73"/>
      <c r="C197" s="73"/>
      <c r="D197" s="73"/>
      <c r="E197" s="73"/>
      <c r="F197" s="67"/>
    </row>
    <row r="198" spans="1:6" x14ac:dyDescent="0.5">
      <c r="A198" s="73"/>
      <c r="B198" s="73"/>
      <c r="C198" s="73"/>
      <c r="D198" s="73"/>
      <c r="E198" s="73"/>
      <c r="F198" s="67"/>
    </row>
    <row r="199" spans="1:6" x14ac:dyDescent="0.5">
      <c r="A199" s="73"/>
      <c r="B199" s="73"/>
      <c r="C199" s="73"/>
      <c r="D199" s="73"/>
      <c r="E199" s="73"/>
      <c r="F199" s="67"/>
    </row>
    <row r="200" spans="1:6" x14ac:dyDescent="0.5">
      <c r="A200" s="73"/>
      <c r="B200" s="73"/>
      <c r="C200" s="73"/>
      <c r="D200" s="73"/>
      <c r="E200" s="73"/>
      <c r="F200" s="67"/>
    </row>
    <row r="201" spans="1:6" x14ac:dyDescent="0.5">
      <c r="A201" s="73"/>
      <c r="B201" s="73"/>
      <c r="C201" s="73"/>
      <c r="D201" s="73"/>
      <c r="E201" s="73"/>
      <c r="F201" s="67"/>
    </row>
    <row r="202" spans="1:6" x14ac:dyDescent="0.5">
      <c r="A202" s="73"/>
      <c r="B202" s="73"/>
      <c r="C202" s="73"/>
      <c r="D202" s="73"/>
      <c r="E202" s="73"/>
      <c r="F202" s="67"/>
    </row>
    <row r="203" spans="1:6" x14ac:dyDescent="0.5">
      <c r="A203" s="73"/>
      <c r="B203" s="73"/>
      <c r="C203" s="73"/>
      <c r="D203" s="73"/>
      <c r="E203" s="73"/>
      <c r="F203" s="67"/>
    </row>
    <row r="204" spans="1:6" x14ac:dyDescent="0.5">
      <c r="A204" s="73"/>
      <c r="B204" s="73"/>
      <c r="C204" s="73"/>
      <c r="D204" s="73"/>
      <c r="E204" s="73"/>
      <c r="F204" s="67"/>
    </row>
    <row r="205" spans="1:6" x14ac:dyDescent="0.5">
      <c r="A205"/>
      <c r="B205"/>
      <c r="C205"/>
      <c r="D205"/>
      <c r="E205"/>
      <c r="F205" s="67"/>
    </row>
    <row r="206" spans="1:6" x14ac:dyDescent="0.5">
      <c r="A206"/>
      <c r="B206"/>
      <c r="C206"/>
      <c r="D206"/>
      <c r="E206"/>
      <c r="F206" s="67"/>
    </row>
    <row r="207" spans="1:6" x14ac:dyDescent="0.5">
      <c r="A207"/>
      <c r="B207"/>
      <c r="C207"/>
      <c r="D207"/>
      <c r="E207"/>
      <c r="F207" s="67"/>
    </row>
    <row r="208" spans="1:6" x14ac:dyDescent="0.5">
      <c r="A208"/>
      <c r="B208"/>
      <c r="C208"/>
      <c r="D208"/>
      <c r="E208"/>
      <c r="F208" s="67"/>
    </row>
    <row r="209" spans="1:6" x14ac:dyDescent="0.5">
      <c r="A209"/>
      <c r="B209"/>
      <c r="C209"/>
      <c r="D209"/>
      <c r="E209"/>
      <c r="F209" s="67"/>
    </row>
    <row r="210" spans="1:6" x14ac:dyDescent="0.5">
      <c r="A210"/>
      <c r="B210"/>
      <c r="C210"/>
      <c r="D210"/>
      <c r="E210"/>
      <c r="F210" s="67"/>
    </row>
    <row r="211" spans="1:6" x14ac:dyDescent="0.5">
      <c r="A211"/>
      <c r="B211"/>
      <c r="C211"/>
      <c r="D211"/>
      <c r="E211"/>
      <c r="F211" s="67"/>
    </row>
    <row r="212" spans="1:6" x14ac:dyDescent="0.5">
      <c r="A212"/>
      <c r="B212"/>
      <c r="C212"/>
      <c r="D212"/>
      <c r="E212"/>
      <c r="F212" s="67"/>
    </row>
    <row r="213" spans="1:6" x14ac:dyDescent="0.5">
      <c r="A213"/>
      <c r="B213"/>
      <c r="C213"/>
      <c r="D213"/>
      <c r="E213"/>
      <c r="F213" s="67"/>
    </row>
    <row r="214" spans="1:6" x14ac:dyDescent="0.5">
      <c r="A214"/>
      <c r="B214"/>
      <c r="C214"/>
      <c r="D214"/>
      <c r="E214"/>
      <c r="F214" s="67"/>
    </row>
    <row r="215" spans="1:6" x14ac:dyDescent="0.5">
      <c r="A215"/>
      <c r="B215"/>
      <c r="C215"/>
      <c r="D215"/>
      <c r="E215"/>
      <c r="F215" s="67"/>
    </row>
    <row r="216" spans="1:6" x14ac:dyDescent="0.5">
      <c r="A216"/>
      <c r="B216"/>
      <c r="C216"/>
      <c r="D216"/>
      <c r="E216"/>
      <c r="F216" s="67"/>
    </row>
    <row r="217" spans="1:6" x14ac:dyDescent="0.5">
      <c r="A217"/>
      <c r="B217"/>
      <c r="C217"/>
      <c r="D217"/>
      <c r="E217"/>
      <c r="F217" s="67"/>
    </row>
    <row r="218" spans="1:6" x14ac:dyDescent="0.5">
      <c r="A218"/>
      <c r="B218"/>
      <c r="C218"/>
      <c r="D218"/>
      <c r="E218"/>
      <c r="F218" s="67"/>
    </row>
    <row r="219" spans="1:6" x14ac:dyDescent="0.5">
      <c r="A219"/>
      <c r="B219"/>
      <c r="C219"/>
      <c r="D219"/>
      <c r="E219"/>
      <c r="F219" s="67"/>
    </row>
    <row r="220" spans="1:6" x14ac:dyDescent="0.5">
      <c r="A220"/>
      <c r="B220"/>
      <c r="C220"/>
      <c r="D220"/>
      <c r="E220"/>
      <c r="F220" s="67"/>
    </row>
    <row r="221" spans="1:6" x14ac:dyDescent="0.5">
      <c r="A221"/>
      <c r="B221"/>
      <c r="C221"/>
      <c r="D221"/>
      <c r="E221"/>
      <c r="F221" s="67"/>
    </row>
    <row r="222" spans="1:6" x14ac:dyDescent="0.5">
      <c r="A222"/>
      <c r="B222"/>
      <c r="C222"/>
      <c r="D222"/>
      <c r="E222"/>
      <c r="F222" s="67"/>
    </row>
    <row r="223" spans="1:6" x14ac:dyDescent="0.5">
      <c r="A223"/>
      <c r="B223"/>
      <c r="C223"/>
      <c r="D223"/>
      <c r="E223"/>
      <c r="F223" s="67"/>
    </row>
    <row r="224" spans="1:6" x14ac:dyDescent="0.5">
      <c r="A224"/>
      <c r="B224"/>
      <c r="C224"/>
      <c r="D224"/>
      <c r="E224"/>
      <c r="F224" s="67"/>
    </row>
    <row r="225" spans="1:6" x14ac:dyDescent="0.5">
      <c r="A225"/>
      <c r="B225"/>
      <c r="C225"/>
      <c r="D225"/>
      <c r="E225"/>
      <c r="F225" s="67"/>
    </row>
    <row r="226" spans="1:6" x14ac:dyDescent="0.5">
      <c r="A226"/>
      <c r="B226"/>
      <c r="C226"/>
      <c r="D226"/>
      <c r="E226"/>
      <c r="F226" s="67"/>
    </row>
    <row r="227" spans="1:6" x14ac:dyDescent="0.5">
      <c r="A227"/>
      <c r="B227"/>
      <c r="C227"/>
      <c r="D227"/>
      <c r="E227"/>
      <c r="F227" s="67"/>
    </row>
    <row r="228" spans="1:6" x14ac:dyDescent="0.5">
      <c r="A228"/>
      <c r="B228"/>
      <c r="C228"/>
      <c r="D228"/>
      <c r="E228"/>
      <c r="F228" s="67"/>
    </row>
    <row r="229" spans="1:6" x14ac:dyDescent="0.5">
      <c r="A229"/>
      <c r="B229"/>
      <c r="C229"/>
      <c r="D229"/>
      <c r="E229"/>
      <c r="F229" s="67"/>
    </row>
    <row r="230" spans="1:6" x14ac:dyDescent="0.5">
      <c r="A230"/>
      <c r="B230"/>
      <c r="C230"/>
      <c r="D230"/>
      <c r="E230"/>
      <c r="F230" s="67"/>
    </row>
    <row r="231" spans="1:6" x14ac:dyDescent="0.5">
      <c r="A231"/>
      <c r="B231"/>
      <c r="C231"/>
      <c r="D231"/>
      <c r="E231"/>
      <c r="F231" s="67"/>
    </row>
    <row r="232" spans="1:6" x14ac:dyDescent="0.5">
      <c r="A232"/>
      <c r="B232"/>
      <c r="C232"/>
      <c r="D232"/>
      <c r="E232"/>
      <c r="F232" s="67"/>
    </row>
    <row r="233" spans="1:6" x14ac:dyDescent="0.5">
      <c r="A233"/>
      <c r="B233"/>
      <c r="C233"/>
      <c r="D233"/>
      <c r="E233"/>
      <c r="F233" s="67"/>
    </row>
    <row r="234" spans="1:6" x14ac:dyDescent="0.5">
      <c r="A234"/>
      <c r="B234"/>
      <c r="C234"/>
      <c r="D234"/>
      <c r="E234"/>
      <c r="F234" s="67"/>
    </row>
    <row r="235" spans="1:6" x14ac:dyDescent="0.5">
      <c r="A235"/>
      <c r="B235"/>
      <c r="C235"/>
      <c r="D235"/>
      <c r="E235"/>
      <c r="F235" s="67"/>
    </row>
    <row r="236" spans="1:6" x14ac:dyDescent="0.5">
      <c r="A236"/>
      <c r="B236"/>
      <c r="C236"/>
      <c r="D236"/>
      <c r="E236"/>
      <c r="F236" s="67"/>
    </row>
    <row r="237" spans="1:6" x14ac:dyDescent="0.5">
      <c r="A237"/>
      <c r="B237"/>
      <c r="C237"/>
      <c r="D237"/>
      <c r="E237"/>
      <c r="F237" s="67"/>
    </row>
    <row r="238" spans="1:6" x14ac:dyDescent="0.5">
      <c r="A238"/>
      <c r="B238"/>
      <c r="C238"/>
      <c r="D238"/>
      <c r="E238"/>
      <c r="F238" s="67"/>
    </row>
    <row r="239" spans="1:6" x14ac:dyDescent="0.5">
      <c r="A239"/>
      <c r="B239"/>
      <c r="C239"/>
      <c r="D239"/>
      <c r="E239"/>
      <c r="F239" s="67"/>
    </row>
    <row r="240" spans="1:6" x14ac:dyDescent="0.5">
      <c r="A240"/>
      <c r="B240"/>
      <c r="C240"/>
      <c r="D240"/>
      <c r="E240"/>
      <c r="F240" s="67"/>
    </row>
    <row r="241" spans="1:6" x14ac:dyDescent="0.5">
      <c r="A241"/>
      <c r="B241"/>
      <c r="C241"/>
      <c r="D241"/>
      <c r="E241"/>
      <c r="F241" s="67"/>
    </row>
    <row r="242" spans="1:6" x14ac:dyDescent="0.5">
      <c r="A242"/>
      <c r="B242"/>
      <c r="C242"/>
      <c r="D242"/>
      <c r="E242"/>
      <c r="F242" s="67"/>
    </row>
    <row r="243" spans="1:6" x14ac:dyDescent="0.5">
      <c r="A243"/>
      <c r="B243"/>
      <c r="C243"/>
      <c r="D243"/>
      <c r="E243"/>
      <c r="F243" s="67"/>
    </row>
    <row r="244" spans="1:6" x14ac:dyDescent="0.5">
      <c r="A244"/>
      <c r="B244"/>
      <c r="C244"/>
      <c r="D244"/>
      <c r="E244"/>
      <c r="F244" s="67"/>
    </row>
    <row r="245" spans="1:6" x14ac:dyDescent="0.5">
      <c r="A245"/>
      <c r="B245"/>
      <c r="C245"/>
      <c r="D245"/>
      <c r="E245"/>
      <c r="F245" s="67"/>
    </row>
    <row r="246" spans="1:6" x14ac:dyDescent="0.5">
      <c r="A246"/>
      <c r="B246"/>
      <c r="C246"/>
      <c r="D246"/>
      <c r="E246"/>
      <c r="F246" s="67"/>
    </row>
    <row r="247" spans="1:6" x14ac:dyDescent="0.5">
      <c r="A247"/>
      <c r="B247"/>
      <c r="C247"/>
      <c r="D247"/>
      <c r="E247"/>
      <c r="F247" s="67"/>
    </row>
    <row r="248" spans="1:6" x14ac:dyDescent="0.5">
      <c r="A248"/>
      <c r="B248"/>
      <c r="C248"/>
      <c r="D248"/>
      <c r="E248"/>
      <c r="F248" s="67"/>
    </row>
    <row r="249" spans="1:6" x14ac:dyDescent="0.5">
      <c r="A249"/>
      <c r="B249"/>
      <c r="C249"/>
      <c r="D249"/>
      <c r="E249"/>
      <c r="F249" s="67"/>
    </row>
    <row r="250" spans="1:6" x14ac:dyDescent="0.5">
      <c r="A250"/>
      <c r="B250"/>
      <c r="C250"/>
      <c r="D250"/>
      <c r="E250"/>
      <c r="F250" s="67"/>
    </row>
    <row r="251" spans="1:6" x14ac:dyDescent="0.5">
      <c r="A251"/>
      <c r="B251"/>
      <c r="C251"/>
      <c r="D251"/>
      <c r="E251"/>
      <c r="F251" s="67"/>
    </row>
    <row r="252" spans="1:6" x14ac:dyDescent="0.5">
      <c r="A252"/>
      <c r="B252"/>
      <c r="C252"/>
      <c r="D252"/>
      <c r="E252"/>
      <c r="F252" s="67"/>
    </row>
    <row r="253" spans="1:6" x14ac:dyDescent="0.5">
      <c r="A253"/>
      <c r="B253"/>
      <c r="C253"/>
      <c r="D253"/>
      <c r="E253"/>
      <c r="F253" s="67"/>
    </row>
    <row r="254" spans="1:6" x14ac:dyDescent="0.5">
      <c r="A254"/>
      <c r="B254"/>
      <c r="C254"/>
      <c r="D254"/>
      <c r="E254"/>
      <c r="F254" s="67"/>
    </row>
    <row r="255" spans="1:6" x14ac:dyDescent="0.5">
      <c r="A255"/>
      <c r="B255"/>
      <c r="C255"/>
      <c r="D255"/>
      <c r="E255"/>
      <c r="F255" s="67"/>
    </row>
    <row r="256" spans="1:6" x14ac:dyDescent="0.5">
      <c r="A256"/>
      <c r="B256"/>
      <c r="C256"/>
      <c r="D256"/>
      <c r="E256"/>
      <c r="F256" s="67"/>
    </row>
    <row r="257" spans="1:6" x14ac:dyDescent="0.5">
      <c r="A257"/>
      <c r="B257"/>
      <c r="C257"/>
      <c r="D257"/>
      <c r="E257"/>
      <c r="F257" s="67"/>
    </row>
    <row r="258" spans="1:6" x14ac:dyDescent="0.5">
      <c r="A258"/>
      <c r="B258"/>
      <c r="C258"/>
      <c r="D258"/>
      <c r="E258"/>
      <c r="F258" s="67"/>
    </row>
    <row r="259" spans="1:6" x14ac:dyDescent="0.5">
      <c r="A259"/>
      <c r="B259"/>
      <c r="C259"/>
      <c r="D259"/>
      <c r="E259"/>
      <c r="F259" s="67"/>
    </row>
    <row r="260" spans="1:6" x14ac:dyDescent="0.5">
      <c r="A260"/>
      <c r="B260"/>
      <c r="C260"/>
      <c r="D260"/>
      <c r="E260"/>
      <c r="F260" s="67"/>
    </row>
    <row r="261" spans="1:6" x14ac:dyDescent="0.5">
      <c r="A261"/>
      <c r="B261"/>
      <c r="C261"/>
      <c r="D261"/>
      <c r="E261"/>
      <c r="F261" s="67"/>
    </row>
    <row r="262" spans="1:6" x14ac:dyDescent="0.5">
      <c r="A262"/>
      <c r="B262"/>
      <c r="C262"/>
      <c r="D262"/>
      <c r="E262"/>
      <c r="F262" s="67"/>
    </row>
    <row r="263" spans="1:6" x14ac:dyDescent="0.5">
      <c r="A263"/>
      <c r="B263"/>
      <c r="C263"/>
      <c r="D263"/>
      <c r="E263"/>
      <c r="F263" s="67"/>
    </row>
    <row r="264" spans="1:6" x14ac:dyDescent="0.5">
      <c r="A264"/>
      <c r="B264"/>
      <c r="C264"/>
      <c r="D264"/>
      <c r="E264"/>
      <c r="F264" s="67"/>
    </row>
    <row r="265" spans="1:6" x14ac:dyDescent="0.5">
      <c r="A265"/>
      <c r="B265"/>
      <c r="C265"/>
      <c r="D265"/>
      <c r="E265"/>
      <c r="F265" s="67"/>
    </row>
    <row r="266" spans="1:6" x14ac:dyDescent="0.5">
      <c r="A266"/>
      <c r="B266"/>
      <c r="C266"/>
      <c r="D266"/>
      <c r="E266"/>
      <c r="F266" s="67"/>
    </row>
    <row r="267" spans="1:6" x14ac:dyDescent="0.5">
      <c r="A267"/>
      <c r="B267"/>
      <c r="C267"/>
      <c r="D267"/>
      <c r="E267"/>
      <c r="F267" s="67"/>
    </row>
    <row r="268" spans="1:6" x14ac:dyDescent="0.5">
      <c r="A268"/>
      <c r="B268"/>
      <c r="C268"/>
      <c r="D268"/>
      <c r="E268"/>
      <c r="F268" s="67"/>
    </row>
    <row r="269" spans="1:6" x14ac:dyDescent="0.5">
      <c r="A269"/>
      <c r="B269"/>
      <c r="C269"/>
      <c r="D269"/>
      <c r="E269"/>
      <c r="F269" s="67"/>
    </row>
    <row r="270" spans="1:6" x14ac:dyDescent="0.5">
      <c r="A270"/>
      <c r="B270"/>
      <c r="C270"/>
      <c r="D270"/>
      <c r="E270"/>
      <c r="F270" s="67"/>
    </row>
    <row r="271" spans="1:6" x14ac:dyDescent="0.5">
      <c r="A271"/>
      <c r="B271"/>
      <c r="C271"/>
      <c r="D271"/>
      <c r="E271"/>
      <c r="F271" s="67"/>
    </row>
    <row r="272" spans="1:6" x14ac:dyDescent="0.5">
      <c r="A272"/>
      <c r="B272"/>
      <c r="C272"/>
      <c r="D272"/>
      <c r="E272"/>
      <c r="F272" s="67"/>
    </row>
    <row r="273" spans="1:6" x14ac:dyDescent="0.5">
      <c r="A273"/>
      <c r="B273"/>
      <c r="C273"/>
      <c r="D273"/>
      <c r="E273"/>
      <c r="F273" s="67"/>
    </row>
    <row r="274" spans="1:6" x14ac:dyDescent="0.5">
      <c r="A274"/>
      <c r="B274"/>
      <c r="C274"/>
      <c r="D274"/>
      <c r="E274"/>
      <c r="F274" s="67"/>
    </row>
    <row r="275" spans="1:6" x14ac:dyDescent="0.5">
      <c r="A275"/>
      <c r="B275"/>
      <c r="C275"/>
      <c r="D275"/>
      <c r="E275"/>
      <c r="F275" s="67"/>
    </row>
    <row r="276" spans="1:6" x14ac:dyDescent="0.5">
      <c r="A276"/>
      <c r="B276"/>
      <c r="C276"/>
      <c r="D276"/>
      <c r="E276"/>
      <c r="F276" s="67"/>
    </row>
    <row r="277" spans="1:6" x14ac:dyDescent="0.5">
      <c r="A277"/>
      <c r="B277"/>
      <c r="C277"/>
      <c r="D277"/>
      <c r="E277"/>
      <c r="F277" s="67"/>
    </row>
    <row r="278" spans="1:6" x14ac:dyDescent="0.5">
      <c r="A278"/>
      <c r="B278"/>
      <c r="C278"/>
      <c r="D278"/>
      <c r="E278"/>
      <c r="F278" s="67"/>
    </row>
    <row r="279" spans="1:6" x14ac:dyDescent="0.5">
      <c r="A279"/>
      <c r="B279"/>
      <c r="C279"/>
      <c r="D279"/>
      <c r="E279"/>
      <c r="F279" s="67"/>
    </row>
    <row r="280" spans="1:6" x14ac:dyDescent="0.5">
      <c r="A280"/>
      <c r="B280"/>
      <c r="C280"/>
      <c r="D280"/>
      <c r="E280"/>
      <c r="F280" s="67"/>
    </row>
    <row r="281" spans="1:6" x14ac:dyDescent="0.5">
      <c r="A281"/>
      <c r="B281"/>
      <c r="C281"/>
      <c r="D281"/>
      <c r="E281"/>
      <c r="F281" s="67"/>
    </row>
    <row r="282" spans="1:6" x14ac:dyDescent="0.5">
      <c r="A282"/>
      <c r="B282"/>
      <c r="C282"/>
      <c r="D282"/>
      <c r="E282"/>
      <c r="F282" s="67"/>
    </row>
    <row r="283" spans="1:6" x14ac:dyDescent="0.5">
      <c r="A283"/>
      <c r="B283"/>
      <c r="C283"/>
      <c r="D283"/>
      <c r="E283"/>
      <c r="F283" s="67"/>
    </row>
    <row r="284" spans="1:6" x14ac:dyDescent="0.5">
      <c r="A284"/>
      <c r="B284"/>
      <c r="C284"/>
      <c r="D284"/>
      <c r="E284"/>
      <c r="F284" s="67"/>
    </row>
    <row r="285" spans="1:6" x14ac:dyDescent="0.5">
      <c r="A285"/>
      <c r="B285"/>
      <c r="C285"/>
      <c r="D285"/>
      <c r="E285"/>
      <c r="F285" s="67"/>
    </row>
    <row r="286" spans="1:6" x14ac:dyDescent="0.5">
      <c r="A286"/>
      <c r="B286"/>
      <c r="C286"/>
      <c r="D286"/>
      <c r="E286"/>
      <c r="F286" s="67"/>
    </row>
    <row r="287" spans="1:6" x14ac:dyDescent="0.5">
      <c r="A287"/>
      <c r="B287"/>
      <c r="C287"/>
      <c r="D287"/>
      <c r="E287"/>
      <c r="F287" s="67"/>
    </row>
    <row r="288" spans="1:6" x14ac:dyDescent="0.5">
      <c r="A288"/>
      <c r="B288"/>
      <c r="C288"/>
      <c r="D288"/>
      <c r="E288"/>
      <c r="F288" s="67"/>
    </row>
    <row r="289" spans="1:6" x14ac:dyDescent="0.5">
      <c r="A289"/>
      <c r="B289"/>
      <c r="C289"/>
      <c r="D289"/>
      <c r="E289"/>
      <c r="F289" s="67"/>
    </row>
    <row r="290" spans="1:6" x14ac:dyDescent="0.5">
      <c r="A290"/>
      <c r="B290"/>
      <c r="C290"/>
      <c r="D290"/>
      <c r="E290"/>
      <c r="F290" s="67"/>
    </row>
    <row r="291" spans="1:6" x14ac:dyDescent="0.5">
      <c r="A291"/>
      <c r="B291"/>
      <c r="C291"/>
      <c r="D291"/>
      <c r="E291"/>
      <c r="F291" s="67"/>
    </row>
    <row r="292" spans="1:6" x14ac:dyDescent="0.5">
      <c r="A292"/>
      <c r="B292"/>
      <c r="C292"/>
      <c r="D292"/>
      <c r="E292"/>
      <c r="F292" s="67"/>
    </row>
    <row r="293" spans="1:6" x14ac:dyDescent="0.5">
      <c r="A293"/>
      <c r="B293"/>
      <c r="C293"/>
      <c r="D293"/>
      <c r="E293"/>
      <c r="F293" s="67"/>
    </row>
    <row r="294" spans="1:6" x14ac:dyDescent="0.5">
      <c r="A294"/>
      <c r="B294"/>
      <c r="C294"/>
      <c r="D294"/>
      <c r="E294"/>
      <c r="F294" s="67"/>
    </row>
    <row r="295" spans="1:6" x14ac:dyDescent="0.5">
      <c r="A295"/>
      <c r="B295"/>
      <c r="C295"/>
      <c r="D295"/>
      <c r="E295"/>
      <c r="F295" s="67"/>
    </row>
    <row r="296" spans="1:6" x14ac:dyDescent="0.5">
      <c r="A296"/>
      <c r="B296"/>
      <c r="C296"/>
      <c r="D296"/>
      <c r="E296"/>
      <c r="F296" s="67"/>
    </row>
    <row r="297" spans="1:6" x14ac:dyDescent="0.5">
      <c r="A297"/>
      <c r="B297"/>
      <c r="C297"/>
      <c r="D297"/>
      <c r="E297"/>
      <c r="F297" s="67"/>
    </row>
    <row r="298" spans="1:6" x14ac:dyDescent="0.5">
      <c r="A298"/>
      <c r="B298"/>
      <c r="C298"/>
      <c r="D298"/>
      <c r="E298"/>
      <c r="F298" s="67"/>
    </row>
    <row r="299" spans="1:6" x14ac:dyDescent="0.5">
      <c r="A299"/>
      <c r="B299"/>
      <c r="C299"/>
      <c r="D299"/>
      <c r="E299"/>
      <c r="F299" s="67"/>
    </row>
    <row r="300" spans="1:6" x14ac:dyDescent="0.5">
      <c r="A300"/>
      <c r="B300"/>
      <c r="C300"/>
      <c r="D300"/>
      <c r="E300"/>
      <c r="F300" s="67"/>
    </row>
    <row r="301" spans="1:6" x14ac:dyDescent="0.5">
      <c r="A301"/>
      <c r="B301"/>
      <c r="C301"/>
      <c r="D301"/>
      <c r="E301"/>
      <c r="F301" s="67"/>
    </row>
    <row r="302" spans="1:6" x14ac:dyDescent="0.5">
      <c r="A302"/>
      <c r="B302"/>
      <c r="C302"/>
      <c r="D302"/>
      <c r="E302"/>
      <c r="F302" s="67"/>
    </row>
    <row r="303" spans="1:6" x14ac:dyDescent="0.5">
      <c r="A303"/>
      <c r="B303"/>
      <c r="C303"/>
      <c r="D303"/>
      <c r="E303"/>
      <c r="F303" s="67"/>
    </row>
    <row r="304" spans="1:6" x14ac:dyDescent="0.5">
      <c r="A304"/>
      <c r="B304"/>
      <c r="C304"/>
      <c r="D304"/>
      <c r="E304"/>
      <c r="F304" s="67"/>
    </row>
    <row r="305" spans="1:6" x14ac:dyDescent="0.5">
      <c r="A305"/>
      <c r="B305"/>
      <c r="C305"/>
      <c r="D305"/>
      <c r="E305"/>
      <c r="F305" s="67"/>
    </row>
    <row r="306" spans="1:6" x14ac:dyDescent="0.5">
      <c r="A306"/>
      <c r="B306"/>
      <c r="C306"/>
      <c r="D306"/>
      <c r="E306"/>
      <c r="F306" s="67"/>
    </row>
    <row r="307" spans="1:6" x14ac:dyDescent="0.5">
      <c r="A307"/>
      <c r="B307"/>
      <c r="C307"/>
      <c r="D307"/>
      <c r="E307"/>
      <c r="F307" s="67"/>
    </row>
    <row r="308" spans="1:6" x14ac:dyDescent="0.5">
      <c r="A308"/>
      <c r="B308"/>
      <c r="C308"/>
      <c r="D308"/>
      <c r="E308"/>
      <c r="F308" s="67"/>
    </row>
    <row r="309" spans="1:6" x14ac:dyDescent="0.5">
      <c r="A309"/>
      <c r="B309"/>
      <c r="C309"/>
      <c r="D309"/>
      <c r="E309"/>
      <c r="F309" s="67"/>
    </row>
    <row r="310" spans="1:6" x14ac:dyDescent="0.5">
      <c r="A310"/>
      <c r="B310"/>
      <c r="C310"/>
      <c r="D310"/>
      <c r="E310"/>
      <c r="F310" s="67"/>
    </row>
    <row r="311" spans="1:6" x14ac:dyDescent="0.5">
      <c r="A311"/>
      <c r="B311"/>
      <c r="C311"/>
      <c r="D311"/>
      <c r="E311"/>
      <c r="F311" s="67"/>
    </row>
    <row r="312" spans="1:6" x14ac:dyDescent="0.5">
      <c r="A312"/>
      <c r="B312"/>
      <c r="C312"/>
      <c r="D312"/>
      <c r="E312"/>
      <c r="F312" s="67"/>
    </row>
    <row r="313" spans="1:6" x14ac:dyDescent="0.5">
      <c r="A313"/>
      <c r="B313"/>
      <c r="C313"/>
      <c r="D313"/>
      <c r="E313"/>
      <c r="F313" s="67"/>
    </row>
    <row r="314" spans="1:6" x14ac:dyDescent="0.5">
      <c r="A314"/>
      <c r="B314"/>
      <c r="C314"/>
      <c r="D314"/>
      <c r="E314"/>
      <c r="F314" s="67"/>
    </row>
    <row r="315" spans="1:6" x14ac:dyDescent="0.5">
      <c r="A315"/>
      <c r="B315"/>
      <c r="C315"/>
      <c r="D315"/>
      <c r="E315"/>
      <c r="F315" s="67"/>
    </row>
    <row r="316" spans="1:6" x14ac:dyDescent="0.5">
      <c r="A316"/>
      <c r="B316"/>
      <c r="C316"/>
      <c r="D316"/>
      <c r="E316"/>
      <c r="F316" s="67"/>
    </row>
    <row r="317" spans="1:6" x14ac:dyDescent="0.5">
      <c r="A317"/>
      <c r="B317"/>
      <c r="C317"/>
      <c r="D317"/>
      <c r="E317"/>
      <c r="F317" s="67"/>
    </row>
    <row r="318" spans="1:6" x14ac:dyDescent="0.5">
      <c r="A318"/>
      <c r="B318"/>
      <c r="C318"/>
      <c r="D318"/>
      <c r="E318"/>
      <c r="F318" s="67"/>
    </row>
    <row r="319" spans="1:6" x14ac:dyDescent="0.5">
      <c r="A319"/>
      <c r="B319"/>
      <c r="C319"/>
      <c r="D319"/>
      <c r="E319"/>
      <c r="F319" s="67"/>
    </row>
    <row r="320" spans="1:6" x14ac:dyDescent="0.5">
      <c r="A320"/>
      <c r="B320"/>
      <c r="C320"/>
      <c r="D320"/>
      <c r="E320"/>
      <c r="F320" s="67"/>
    </row>
    <row r="321" spans="1:6" x14ac:dyDescent="0.5">
      <c r="A321"/>
      <c r="B321"/>
      <c r="C321"/>
      <c r="D321"/>
      <c r="E321"/>
      <c r="F321" s="67"/>
    </row>
    <row r="322" spans="1:6" x14ac:dyDescent="0.5">
      <c r="A322"/>
      <c r="B322"/>
      <c r="C322"/>
      <c r="D322"/>
      <c r="E322"/>
      <c r="F322" s="67"/>
    </row>
    <row r="323" spans="1:6" x14ac:dyDescent="0.5">
      <c r="A323"/>
      <c r="B323"/>
      <c r="C323"/>
      <c r="D323"/>
      <c r="E323"/>
      <c r="F323" s="67"/>
    </row>
    <row r="324" spans="1:6" x14ac:dyDescent="0.5">
      <c r="A324"/>
      <c r="B324"/>
      <c r="C324"/>
      <c r="D324"/>
      <c r="E324"/>
      <c r="F324" s="67"/>
    </row>
    <row r="325" spans="1:6" x14ac:dyDescent="0.5">
      <c r="A325"/>
      <c r="B325"/>
      <c r="C325"/>
      <c r="D325"/>
      <c r="E325"/>
      <c r="F325" s="67"/>
    </row>
    <row r="326" spans="1:6" x14ac:dyDescent="0.5">
      <c r="A326"/>
      <c r="B326"/>
      <c r="C326"/>
      <c r="D326"/>
      <c r="E326"/>
      <c r="F326" s="67"/>
    </row>
    <row r="327" spans="1:6" x14ac:dyDescent="0.5">
      <c r="A327"/>
      <c r="B327"/>
      <c r="C327"/>
      <c r="D327"/>
      <c r="E327"/>
      <c r="F327" s="67"/>
    </row>
    <row r="328" spans="1:6" x14ac:dyDescent="0.5">
      <c r="A328"/>
      <c r="B328"/>
      <c r="C328"/>
      <c r="D328"/>
      <c r="E328"/>
      <c r="F328" s="67"/>
    </row>
    <row r="329" spans="1:6" x14ac:dyDescent="0.5">
      <c r="A329"/>
      <c r="B329"/>
      <c r="C329"/>
      <c r="D329"/>
      <c r="E329"/>
      <c r="F329" s="67"/>
    </row>
    <row r="330" spans="1:6" x14ac:dyDescent="0.5">
      <c r="A330"/>
      <c r="B330"/>
      <c r="C330"/>
      <c r="D330"/>
      <c r="E330"/>
      <c r="F330" s="67"/>
    </row>
    <row r="331" spans="1:6" x14ac:dyDescent="0.5">
      <c r="A331"/>
      <c r="B331"/>
      <c r="C331"/>
      <c r="D331"/>
      <c r="E331"/>
      <c r="F331" s="67"/>
    </row>
    <row r="332" spans="1:6" x14ac:dyDescent="0.5">
      <c r="A332"/>
      <c r="B332"/>
      <c r="C332"/>
      <c r="D332"/>
      <c r="E332"/>
      <c r="F332" s="67"/>
    </row>
    <row r="333" spans="1:6" x14ac:dyDescent="0.5">
      <c r="A333"/>
      <c r="B333"/>
      <c r="C333"/>
      <c r="D333"/>
      <c r="E333"/>
      <c r="F333" s="67"/>
    </row>
    <row r="334" spans="1:6" x14ac:dyDescent="0.5">
      <c r="A334"/>
      <c r="B334"/>
      <c r="C334"/>
      <c r="D334"/>
      <c r="E334"/>
      <c r="F334" s="67"/>
    </row>
    <row r="335" spans="1:6" x14ac:dyDescent="0.5">
      <c r="A335"/>
      <c r="B335"/>
      <c r="C335"/>
      <c r="D335"/>
      <c r="E335"/>
      <c r="F335" s="67"/>
    </row>
    <row r="336" spans="1:6" x14ac:dyDescent="0.5">
      <c r="A336"/>
      <c r="B336"/>
      <c r="C336"/>
      <c r="D336"/>
      <c r="E336"/>
      <c r="F336" s="67"/>
    </row>
    <row r="337" spans="1:6" x14ac:dyDescent="0.5">
      <c r="A337"/>
      <c r="B337"/>
      <c r="C337"/>
      <c r="D337"/>
      <c r="E337"/>
      <c r="F337" s="67"/>
    </row>
    <row r="338" spans="1:6" x14ac:dyDescent="0.5">
      <c r="A338"/>
      <c r="B338"/>
      <c r="C338"/>
      <c r="D338"/>
      <c r="E338"/>
      <c r="F338" s="67"/>
    </row>
    <row r="339" spans="1:6" x14ac:dyDescent="0.5">
      <c r="A339"/>
      <c r="B339"/>
      <c r="C339"/>
      <c r="D339"/>
      <c r="E339"/>
      <c r="F339" s="67"/>
    </row>
    <row r="340" spans="1:6" x14ac:dyDescent="0.5">
      <c r="A340"/>
      <c r="B340"/>
      <c r="C340"/>
      <c r="D340"/>
      <c r="E340"/>
      <c r="F340" s="67"/>
    </row>
    <row r="341" spans="1:6" x14ac:dyDescent="0.5">
      <c r="A341"/>
      <c r="B341"/>
      <c r="C341"/>
      <c r="D341"/>
      <c r="E341"/>
      <c r="F341" s="67"/>
    </row>
    <row r="342" spans="1:6" x14ac:dyDescent="0.5">
      <c r="A342"/>
      <c r="B342"/>
      <c r="C342"/>
      <c r="D342"/>
      <c r="E342"/>
      <c r="F342" s="67"/>
    </row>
    <row r="343" spans="1:6" x14ac:dyDescent="0.5">
      <c r="A343"/>
      <c r="B343"/>
      <c r="C343"/>
      <c r="D343"/>
      <c r="E343"/>
      <c r="F343" s="67"/>
    </row>
    <row r="344" spans="1:6" x14ac:dyDescent="0.5">
      <c r="A344"/>
      <c r="B344"/>
      <c r="C344"/>
      <c r="D344"/>
      <c r="E344"/>
      <c r="F344" s="67"/>
    </row>
    <row r="345" spans="1:6" x14ac:dyDescent="0.5">
      <c r="A345"/>
      <c r="B345"/>
      <c r="C345"/>
      <c r="D345"/>
      <c r="E345"/>
      <c r="F345" s="67"/>
    </row>
    <row r="346" spans="1:6" x14ac:dyDescent="0.5">
      <c r="A346"/>
      <c r="B346"/>
      <c r="C346"/>
      <c r="D346"/>
      <c r="E346"/>
      <c r="F346" s="67"/>
    </row>
    <row r="347" spans="1:6" x14ac:dyDescent="0.5">
      <c r="A347"/>
      <c r="B347"/>
      <c r="C347"/>
      <c r="D347"/>
      <c r="E347"/>
      <c r="F347" s="67"/>
    </row>
    <row r="348" spans="1:6" x14ac:dyDescent="0.5">
      <c r="A348"/>
      <c r="B348"/>
      <c r="C348"/>
      <c r="D348"/>
      <c r="E348"/>
      <c r="F348" s="67"/>
    </row>
    <row r="349" spans="1:6" x14ac:dyDescent="0.5">
      <c r="A349"/>
      <c r="B349"/>
      <c r="C349"/>
      <c r="D349"/>
      <c r="E349"/>
      <c r="F349" s="67"/>
    </row>
    <row r="350" spans="1:6" x14ac:dyDescent="0.5">
      <c r="A350"/>
      <c r="B350"/>
      <c r="C350"/>
      <c r="D350"/>
      <c r="E350"/>
      <c r="F350" s="67"/>
    </row>
    <row r="351" spans="1:6" x14ac:dyDescent="0.5">
      <c r="A351"/>
      <c r="B351"/>
      <c r="C351"/>
      <c r="D351"/>
      <c r="E351"/>
      <c r="F351" s="67"/>
    </row>
    <row r="352" spans="1:6" x14ac:dyDescent="0.5">
      <c r="A352"/>
      <c r="B352"/>
      <c r="C352"/>
      <c r="D352"/>
      <c r="E352"/>
      <c r="F352" s="67"/>
    </row>
    <row r="353" spans="1:6" x14ac:dyDescent="0.5">
      <c r="A353"/>
      <c r="B353"/>
      <c r="C353"/>
      <c r="D353"/>
      <c r="E353"/>
      <c r="F353" s="67"/>
    </row>
    <row r="354" spans="1:6" x14ac:dyDescent="0.5">
      <c r="A354"/>
      <c r="B354"/>
      <c r="C354"/>
      <c r="D354"/>
      <c r="E354"/>
      <c r="F354" s="67"/>
    </row>
    <row r="355" spans="1:6" x14ac:dyDescent="0.5">
      <c r="A355"/>
      <c r="B355"/>
      <c r="C355"/>
      <c r="D355"/>
      <c r="E355"/>
      <c r="F355" s="67"/>
    </row>
    <row r="356" spans="1:6" x14ac:dyDescent="0.5">
      <c r="A356"/>
      <c r="B356"/>
      <c r="C356"/>
      <c r="D356"/>
      <c r="E356"/>
      <c r="F356" s="67"/>
    </row>
    <row r="357" spans="1:6" x14ac:dyDescent="0.5">
      <c r="A357"/>
      <c r="B357"/>
      <c r="C357"/>
      <c r="D357"/>
      <c r="E357"/>
      <c r="F357" s="67"/>
    </row>
    <row r="358" spans="1:6" x14ac:dyDescent="0.5">
      <c r="A358"/>
      <c r="B358"/>
      <c r="C358"/>
      <c r="D358"/>
      <c r="E358"/>
      <c r="F358" s="67"/>
    </row>
    <row r="359" spans="1:6" x14ac:dyDescent="0.5">
      <c r="A359"/>
      <c r="B359"/>
      <c r="C359"/>
      <c r="D359"/>
      <c r="E359"/>
      <c r="F359" s="67"/>
    </row>
    <row r="360" spans="1:6" x14ac:dyDescent="0.5">
      <c r="A360"/>
      <c r="B360"/>
      <c r="C360"/>
      <c r="D360"/>
      <c r="E360"/>
      <c r="F360" s="67"/>
    </row>
    <row r="361" spans="1:6" x14ac:dyDescent="0.5">
      <c r="A361"/>
      <c r="B361"/>
      <c r="C361"/>
      <c r="D361"/>
      <c r="E361"/>
      <c r="F361" s="67"/>
    </row>
    <row r="362" spans="1:6" x14ac:dyDescent="0.5">
      <c r="A362"/>
      <c r="B362"/>
      <c r="C362"/>
      <c r="D362"/>
      <c r="E362"/>
      <c r="F362" s="67"/>
    </row>
    <row r="363" spans="1:6" x14ac:dyDescent="0.5">
      <c r="A363"/>
      <c r="B363"/>
      <c r="C363"/>
      <c r="D363"/>
      <c r="E363"/>
      <c r="F363" s="67"/>
    </row>
    <row r="364" spans="1:6" x14ac:dyDescent="0.5">
      <c r="A364"/>
      <c r="B364"/>
      <c r="C364"/>
      <c r="D364"/>
      <c r="E364"/>
      <c r="F364" s="67"/>
    </row>
    <row r="365" spans="1:6" x14ac:dyDescent="0.5">
      <c r="A365"/>
      <c r="B365"/>
      <c r="C365"/>
      <c r="D365"/>
      <c r="E365"/>
      <c r="F365" s="67"/>
    </row>
    <row r="366" spans="1:6" x14ac:dyDescent="0.5">
      <c r="A366"/>
      <c r="B366"/>
      <c r="C366"/>
      <c r="D366"/>
      <c r="E366"/>
      <c r="F366" s="67"/>
    </row>
    <row r="367" spans="1:6" x14ac:dyDescent="0.5">
      <c r="A367"/>
      <c r="B367"/>
      <c r="C367"/>
      <c r="D367"/>
      <c r="E367"/>
      <c r="F367" s="67"/>
    </row>
    <row r="368" spans="1:6" x14ac:dyDescent="0.5">
      <c r="A368"/>
      <c r="B368"/>
      <c r="C368"/>
      <c r="D368"/>
      <c r="E368"/>
      <c r="F368" s="67"/>
    </row>
    <row r="369" spans="1:6" x14ac:dyDescent="0.5">
      <c r="A369"/>
      <c r="B369"/>
      <c r="C369"/>
      <c r="D369"/>
      <c r="E369"/>
      <c r="F369" s="67"/>
    </row>
    <row r="370" spans="1:6" x14ac:dyDescent="0.5">
      <c r="A370"/>
      <c r="B370"/>
      <c r="C370"/>
      <c r="D370"/>
      <c r="E370"/>
      <c r="F370" s="67"/>
    </row>
    <row r="371" spans="1:6" x14ac:dyDescent="0.5">
      <c r="A371"/>
      <c r="B371"/>
      <c r="C371"/>
      <c r="D371"/>
      <c r="E371"/>
      <c r="F371" s="67"/>
    </row>
    <row r="372" spans="1:6" x14ac:dyDescent="0.5">
      <c r="A372"/>
      <c r="B372"/>
      <c r="C372"/>
      <c r="D372"/>
      <c r="E372"/>
      <c r="F372" s="67"/>
    </row>
    <row r="373" spans="1:6" x14ac:dyDescent="0.5">
      <c r="A373"/>
      <c r="B373"/>
      <c r="C373"/>
      <c r="D373"/>
      <c r="E373"/>
      <c r="F373" s="67"/>
    </row>
    <row r="374" spans="1:6" x14ac:dyDescent="0.5">
      <c r="A374"/>
      <c r="B374"/>
      <c r="C374"/>
      <c r="D374"/>
      <c r="E374"/>
      <c r="F374" s="67"/>
    </row>
    <row r="375" spans="1:6" x14ac:dyDescent="0.5">
      <c r="A375"/>
      <c r="B375"/>
      <c r="C375"/>
      <c r="D375"/>
      <c r="E375"/>
      <c r="F375" s="67"/>
    </row>
    <row r="376" spans="1:6" x14ac:dyDescent="0.5">
      <c r="A376"/>
      <c r="B376"/>
      <c r="C376"/>
      <c r="D376"/>
      <c r="E376"/>
      <c r="F376" s="67"/>
    </row>
    <row r="377" spans="1:6" x14ac:dyDescent="0.5">
      <c r="A377"/>
      <c r="B377"/>
      <c r="C377"/>
      <c r="D377"/>
      <c r="E377"/>
      <c r="F377" s="67"/>
    </row>
    <row r="378" spans="1:6" x14ac:dyDescent="0.5">
      <c r="A378"/>
      <c r="B378"/>
      <c r="C378"/>
      <c r="D378"/>
      <c r="E378"/>
      <c r="F378" s="67"/>
    </row>
    <row r="379" spans="1:6" x14ac:dyDescent="0.5">
      <c r="A379"/>
      <c r="B379"/>
      <c r="C379"/>
      <c r="D379"/>
      <c r="E379"/>
      <c r="F379" s="67"/>
    </row>
    <row r="380" spans="1:6" x14ac:dyDescent="0.5">
      <c r="A380"/>
      <c r="B380"/>
      <c r="C380"/>
      <c r="D380"/>
      <c r="E380"/>
      <c r="F380" s="67"/>
    </row>
    <row r="381" spans="1:6" x14ac:dyDescent="0.5">
      <c r="A381"/>
      <c r="B381"/>
      <c r="C381"/>
      <c r="D381"/>
      <c r="E381"/>
      <c r="F381" s="67"/>
    </row>
    <row r="382" spans="1:6" x14ac:dyDescent="0.5">
      <c r="A382"/>
      <c r="B382"/>
      <c r="C382"/>
      <c r="D382"/>
      <c r="E382"/>
      <c r="F382" s="67"/>
    </row>
    <row r="383" spans="1:6" x14ac:dyDescent="0.5">
      <c r="A383"/>
      <c r="B383"/>
      <c r="C383"/>
      <c r="D383"/>
      <c r="E383"/>
      <c r="F383" s="67"/>
    </row>
    <row r="384" spans="1:6" x14ac:dyDescent="0.5">
      <c r="A384"/>
      <c r="B384"/>
      <c r="C384"/>
      <c r="D384"/>
      <c r="E384"/>
      <c r="F384" s="67"/>
    </row>
    <row r="385" spans="1:6" x14ac:dyDescent="0.5">
      <c r="A385"/>
      <c r="B385"/>
      <c r="C385"/>
      <c r="D385"/>
      <c r="E385"/>
      <c r="F385" s="67"/>
    </row>
    <row r="386" spans="1:6" x14ac:dyDescent="0.5">
      <c r="A386"/>
      <c r="B386"/>
      <c r="C386"/>
      <c r="D386"/>
      <c r="E386"/>
      <c r="F386" s="67"/>
    </row>
    <row r="387" spans="1:6" x14ac:dyDescent="0.5">
      <c r="A387"/>
      <c r="B387"/>
      <c r="C387"/>
      <c r="D387"/>
      <c r="E387"/>
      <c r="F387" s="67"/>
    </row>
    <row r="388" spans="1:6" x14ac:dyDescent="0.5">
      <c r="A388"/>
      <c r="B388"/>
      <c r="C388"/>
      <c r="D388"/>
      <c r="E388"/>
      <c r="F388" s="67"/>
    </row>
    <row r="389" spans="1:6" x14ac:dyDescent="0.5">
      <c r="A389"/>
      <c r="B389"/>
      <c r="C389"/>
      <c r="D389"/>
      <c r="E389"/>
      <c r="F389" s="67"/>
    </row>
    <row r="390" spans="1:6" x14ac:dyDescent="0.5">
      <c r="A390"/>
      <c r="B390"/>
      <c r="C390"/>
      <c r="D390"/>
      <c r="E390"/>
      <c r="F390" s="67"/>
    </row>
    <row r="391" spans="1:6" x14ac:dyDescent="0.5">
      <c r="A391"/>
      <c r="B391"/>
      <c r="C391"/>
      <c r="D391"/>
      <c r="E391"/>
      <c r="F391" s="67"/>
    </row>
    <row r="392" spans="1:6" x14ac:dyDescent="0.5">
      <c r="A392"/>
      <c r="B392"/>
      <c r="C392"/>
      <c r="D392"/>
      <c r="E392"/>
      <c r="F392" s="67"/>
    </row>
    <row r="393" spans="1:6" x14ac:dyDescent="0.5">
      <c r="A393"/>
      <c r="B393"/>
      <c r="C393"/>
      <c r="D393"/>
      <c r="E393"/>
      <c r="F393" s="67"/>
    </row>
    <row r="394" spans="1:6" x14ac:dyDescent="0.5">
      <c r="A394"/>
      <c r="B394"/>
      <c r="C394"/>
      <c r="D394"/>
      <c r="E394"/>
      <c r="F394" s="67"/>
    </row>
    <row r="395" spans="1:6" x14ac:dyDescent="0.5">
      <c r="A395"/>
      <c r="B395"/>
      <c r="C395"/>
      <c r="D395"/>
      <c r="E395"/>
      <c r="F395" s="67"/>
    </row>
    <row r="396" spans="1:6" x14ac:dyDescent="0.5">
      <c r="A396"/>
      <c r="B396"/>
      <c r="C396"/>
      <c r="D396"/>
      <c r="E396"/>
      <c r="F396" s="67"/>
    </row>
    <row r="397" spans="1:6" x14ac:dyDescent="0.5">
      <c r="A397"/>
      <c r="B397"/>
      <c r="C397"/>
      <c r="D397"/>
      <c r="E397"/>
      <c r="F397" s="67"/>
    </row>
    <row r="398" spans="1:6" x14ac:dyDescent="0.5">
      <c r="A398"/>
      <c r="B398"/>
      <c r="C398"/>
      <c r="D398"/>
      <c r="E398"/>
      <c r="F398" s="67"/>
    </row>
    <row r="399" spans="1:6" x14ac:dyDescent="0.5">
      <c r="A399"/>
      <c r="B399"/>
      <c r="C399"/>
      <c r="D399"/>
      <c r="E399"/>
      <c r="F399" s="67"/>
    </row>
    <row r="400" spans="1:6" x14ac:dyDescent="0.5">
      <c r="A400"/>
      <c r="B400"/>
      <c r="C400"/>
      <c r="D400"/>
      <c r="E400"/>
      <c r="F400" s="67"/>
    </row>
    <row r="401" spans="1:6" x14ac:dyDescent="0.5">
      <c r="A401"/>
      <c r="B401"/>
      <c r="C401"/>
      <c r="D401"/>
      <c r="E401"/>
      <c r="F401" s="67"/>
    </row>
    <row r="402" spans="1:6" x14ac:dyDescent="0.5">
      <c r="A402" s="59"/>
      <c r="B402"/>
      <c r="C402"/>
      <c r="D402"/>
      <c r="E402"/>
      <c r="F402" s="67"/>
    </row>
    <row r="403" spans="1:6" x14ac:dyDescent="0.5">
      <c r="A403" s="59"/>
      <c r="B403"/>
      <c r="C403"/>
      <c r="D403"/>
      <c r="E403"/>
      <c r="F403" s="67"/>
    </row>
    <row r="404" spans="1:6" x14ac:dyDescent="0.5">
      <c r="A404" s="59"/>
      <c r="B404"/>
      <c r="C404"/>
      <c r="D404"/>
      <c r="E404"/>
      <c r="F404" s="67"/>
    </row>
    <row r="405" spans="1:6" x14ac:dyDescent="0.5">
      <c r="A405" s="59"/>
      <c r="B405"/>
      <c r="C405"/>
      <c r="D405"/>
      <c r="E405"/>
      <c r="F405" s="67"/>
    </row>
    <row r="406" spans="1:6" x14ac:dyDescent="0.5">
      <c r="A406" s="59"/>
      <c r="B406"/>
      <c r="C406"/>
      <c r="D406"/>
      <c r="E406"/>
      <c r="F406" s="67"/>
    </row>
    <row r="407" spans="1:6" x14ac:dyDescent="0.5">
      <c r="A407" s="59"/>
      <c r="B407"/>
      <c r="C407"/>
      <c r="D407"/>
      <c r="E407"/>
      <c r="F407" s="67"/>
    </row>
    <row r="408" spans="1:6" x14ac:dyDescent="0.5">
      <c r="A408" s="59"/>
      <c r="B408"/>
      <c r="C408"/>
      <c r="D408"/>
      <c r="E408"/>
      <c r="F408" s="67"/>
    </row>
    <row r="409" spans="1:6" x14ac:dyDescent="0.5">
      <c r="A409" s="59"/>
      <c r="B409"/>
      <c r="C409"/>
      <c r="D409"/>
      <c r="E409"/>
      <c r="F409" s="67"/>
    </row>
    <row r="410" spans="1:6" x14ac:dyDescent="0.5">
      <c r="A410" s="59"/>
      <c r="B410"/>
      <c r="C410"/>
      <c r="D410"/>
      <c r="E410"/>
      <c r="F410" s="67"/>
    </row>
    <row r="411" spans="1:6" x14ac:dyDescent="0.5">
      <c r="A411" s="59"/>
      <c r="B411"/>
      <c r="C411"/>
      <c r="D411"/>
      <c r="E411"/>
      <c r="F411" s="67"/>
    </row>
    <row r="412" spans="1:6" x14ac:dyDescent="0.5">
      <c r="A412" s="59"/>
      <c r="B412"/>
      <c r="C412"/>
      <c r="D412"/>
      <c r="E412"/>
      <c r="F412" s="67"/>
    </row>
    <row r="413" spans="1:6" x14ac:dyDescent="0.5">
      <c r="A413" s="59"/>
      <c r="B413"/>
      <c r="C413"/>
      <c r="D413"/>
      <c r="E413"/>
      <c r="F413" s="67"/>
    </row>
    <row r="414" spans="1:6" x14ac:dyDescent="0.5">
      <c r="A414" s="59"/>
      <c r="B414"/>
      <c r="C414"/>
      <c r="D414"/>
      <c r="E414"/>
      <c r="F414" s="67"/>
    </row>
    <row r="415" spans="1:6" x14ac:dyDescent="0.5">
      <c r="A415" s="59"/>
      <c r="B415"/>
      <c r="C415"/>
      <c r="D415"/>
      <c r="E415"/>
      <c r="F415" s="67"/>
    </row>
    <row r="416" spans="1:6" x14ac:dyDescent="0.5">
      <c r="A416" s="59"/>
      <c r="B416"/>
      <c r="C416"/>
      <c r="D416"/>
      <c r="E416"/>
      <c r="F416" s="67"/>
    </row>
    <row r="417" spans="1:6" x14ac:dyDescent="0.5">
      <c r="A417" s="59"/>
      <c r="B417"/>
      <c r="C417"/>
      <c r="D417"/>
      <c r="E417"/>
      <c r="F417" s="67"/>
    </row>
    <row r="418" spans="1:6" x14ac:dyDescent="0.5">
      <c r="A418" s="59"/>
      <c r="B418"/>
      <c r="C418"/>
      <c r="D418"/>
      <c r="E418"/>
      <c r="F418" s="67"/>
    </row>
    <row r="419" spans="1:6" x14ac:dyDescent="0.5">
      <c r="A419" s="59"/>
      <c r="B419"/>
      <c r="C419"/>
      <c r="D419"/>
      <c r="E419"/>
      <c r="F419" s="67"/>
    </row>
  </sheetData>
  <mergeCells count="11">
    <mergeCell ref="D3:F3"/>
    <mergeCell ref="A1:T1"/>
    <mergeCell ref="V1:AN1"/>
    <mergeCell ref="A2:D2"/>
    <mergeCell ref="G2:J2"/>
    <mergeCell ref="L2:O2"/>
    <mergeCell ref="Q2:T2"/>
    <mergeCell ref="V2:Y2"/>
    <mergeCell ref="AA2:AD2"/>
    <mergeCell ref="AF2:AI2"/>
    <mergeCell ref="AK2:AN2"/>
  </mergeCells>
  <conditionalFormatting pivot="1" sqref="D12:D14 D16:D18 D20:D22 D24:D25 D28:D29 D31 D33 D35:D36 D39:D40 D42 D44:D45 D47:D48">
    <cfRule type="top10" dxfId="50" priority="15" bottom="1" rank="1"/>
  </conditionalFormatting>
  <conditionalFormatting pivot="1" sqref="J12:J14 J16:J18 J20:J22 J24:J26 J29 J31:J32 J34:J35 J37">
    <cfRule type="top10" dxfId="49" priority="14" bottom="1" rank="1"/>
  </conditionalFormatting>
  <conditionalFormatting pivot="1" sqref="O12:O13 O15:O16 O18:O19 O21:O22">
    <cfRule type="top10" dxfId="48" priority="13" bottom="1" rank="1"/>
  </conditionalFormatting>
  <conditionalFormatting pivot="1" sqref="T12:T13 T15:T16 T18:T19 T21:T22 T25:T26 T28:T29 T31:T32 T34:T35">
    <cfRule type="top10" dxfId="47" priority="12" bottom="1" rank="1"/>
  </conditionalFormatting>
  <conditionalFormatting pivot="1" sqref="Y12:Y14 Y16:Y18 Y20:Y22 Y24:Y26 Y29:Y31 Y33:Y35 Y37:Y39 Y41:Y42 Y45:Y47 Y49:Y51 Y53:Y56 Y58:Y60">
    <cfRule type="top10" dxfId="46" priority="11" bottom="1" rank="1"/>
  </conditionalFormatting>
  <conditionalFormatting pivot="1" sqref="AD12 AD14:AD15 AD17:AD18 AD20:AD21 AD24 AD26:AD27 AD29:AD30 AD32 AD35:AD36 AD38">
    <cfRule type="top10" dxfId="45" priority="10" bottom="1" rank="1"/>
  </conditionalFormatting>
  <conditionalFormatting pivot="1" sqref="AI12:AI14 AI16:AI18 AI20:AI22 AI24:AI26">
    <cfRule type="top10" dxfId="44" priority="9" bottom="1" rank="1"/>
  </conditionalFormatting>
  <conditionalFormatting pivot="1" sqref="AN12:AN13 AN15:AN16 AN18:AN19 AN21:AN22 AN25:AN28 AN30:AN32 AN34:AN36 AN38:AN40">
    <cfRule type="top10" dxfId="43" priority="8" bottom="1" rank="1"/>
  </conditionalFormatting>
  <conditionalFormatting pivot="1">
    <cfRule type="cellIs" priority="4" operator="lessThanOrEqual">
      <formula>6.5</formula>
    </cfRule>
  </conditionalFormatting>
  <conditionalFormatting pivot="1" sqref="E12:E14 E16:E18 E20:E22 E24:E25 E28:E29 E31 E33 E35:E36 E39:E40 E42 E44:E45 E47:E48">
    <cfRule type="cellIs" dxfId="42" priority="1" operator="lessThanOrEqual">
      <formula>6.5</formula>
    </cfRule>
  </conditionalFormatting>
  <printOptions horizontalCentered="1"/>
  <pageMargins left="0" right="0" top="0" bottom="0" header="0.31496062992125984" footer="0.31496062992125984"/>
  <pageSetup paperSize="9" scale="29" fitToHeight="0" orientation="portrait" r:id="rId9"/>
  <colBreaks count="1" manualBreakCount="1">
    <brk id="21" max="7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Conv centième</vt:lpstr>
      <vt:lpstr>Data</vt:lpstr>
      <vt:lpstr>Point 5 CN</vt:lpstr>
      <vt:lpstr>essai (2)</vt:lpstr>
      <vt:lpstr>Data!Zone_d_impression</vt:lpstr>
      <vt:lpstr>'essai (2)'!Zone_d_impression</vt:lpstr>
      <vt:lpstr>'Point 5 CN'!Zone_d_impression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2021-10-15T14:03:03Z</dcterms:modified>
</cp:coreProperties>
</file>