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4886EBA2-8165-47C6-85C2-0F3F64FA71D5}" xr6:coauthVersionLast="47" xr6:coauthVersionMax="47" xr10:uidLastSave="{00000000-0000-0000-0000-000000000000}"/>
  <bookViews>
    <workbookView xWindow="-120" yWindow="-120" windowWidth="29040" windowHeight="15990" xr2:uid="{E423268A-7ABC-4FF3-B15A-50E68709C1A2}"/>
  </bookViews>
  <sheets>
    <sheet name="Feuil1" sheetId="1" r:id="rId1"/>
    <sheet name="Paramètres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D8" i="1"/>
  <c r="E8" i="1"/>
  <c r="F8" i="1"/>
  <c r="G8" i="1"/>
  <c r="H8" i="1"/>
  <c r="I8" i="1"/>
  <c r="D9" i="1"/>
  <c r="E9" i="1"/>
  <c r="F9" i="1"/>
  <c r="G9" i="1"/>
  <c r="H9" i="1"/>
  <c r="I9" i="1"/>
  <c r="D10" i="1"/>
  <c r="E10" i="1"/>
  <c r="F10" i="1"/>
  <c r="G10" i="1"/>
  <c r="H10" i="1"/>
  <c r="I10" i="1"/>
  <c r="D11" i="1"/>
  <c r="E11" i="1"/>
  <c r="F11" i="1"/>
  <c r="G11" i="1"/>
  <c r="H11" i="1"/>
  <c r="I11" i="1"/>
  <c r="D12" i="1"/>
  <c r="E12" i="1"/>
  <c r="F12" i="1"/>
  <c r="G12" i="1"/>
  <c r="H12" i="1"/>
  <c r="I12" i="1"/>
  <c r="D13" i="1"/>
  <c r="E13" i="1"/>
  <c r="F13" i="1"/>
  <c r="G13" i="1"/>
  <c r="H13" i="1"/>
  <c r="I13" i="1"/>
  <c r="D14" i="1"/>
  <c r="E14" i="1"/>
  <c r="F14" i="1"/>
  <c r="G14" i="1"/>
  <c r="H14" i="1"/>
  <c r="I14" i="1"/>
  <c r="D15" i="1"/>
  <c r="E15" i="1"/>
  <c r="F15" i="1"/>
  <c r="G15" i="1"/>
  <c r="H15" i="1"/>
  <c r="I15" i="1"/>
  <c r="D16" i="1"/>
  <c r="E16" i="1"/>
  <c r="F16" i="1"/>
  <c r="G16" i="1"/>
  <c r="H16" i="1"/>
  <c r="I16" i="1"/>
  <c r="D17" i="1"/>
  <c r="E17" i="1"/>
  <c r="F17" i="1"/>
  <c r="G17" i="1"/>
  <c r="H17" i="1"/>
  <c r="I17" i="1"/>
  <c r="D18" i="1"/>
  <c r="E18" i="1"/>
  <c r="F18" i="1"/>
  <c r="G18" i="1"/>
  <c r="H18" i="1"/>
  <c r="I18" i="1"/>
  <c r="D19" i="1"/>
  <c r="E19" i="1"/>
  <c r="F19" i="1"/>
  <c r="G19" i="1"/>
  <c r="H19" i="1"/>
  <c r="I19" i="1"/>
  <c r="D20" i="1"/>
  <c r="E20" i="1"/>
  <c r="F20" i="1"/>
  <c r="G20" i="1"/>
  <c r="H20" i="1"/>
  <c r="I20" i="1"/>
  <c r="D21" i="1"/>
  <c r="E21" i="1"/>
  <c r="F21" i="1"/>
  <c r="G21" i="1"/>
  <c r="H21" i="1"/>
  <c r="I21" i="1"/>
  <c r="D22" i="1"/>
  <c r="E22" i="1"/>
  <c r="F22" i="1"/>
  <c r="G22" i="1"/>
  <c r="H22" i="1"/>
  <c r="I22" i="1"/>
  <c r="D23" i="1"/>
  <c r="E23" i="1"/>
  <c r="F23" i="1"/>
  <c r="G23" i="1"/>
  <c r="H23" i="1"/>
  <c r="I23" i="1"/>
  <c r="D24" i="1"/>
  <c r="E24" i="1"/>
  <c r="F24" i="1"/>
  <c r="G24" i="1"/>
  <c r="H24" i="1"/>
  <c r="I24" i="1"/>
  <c r="D25" i="1"/>
  <c r="E25" i="1"/>
  <c r="F25" i="1"/>
  <c r="G25" i="1"/>
  <c r="H25" i="1"/>
  <c r="I25" i="1"/>
  <c r="D26" i="1"/>
  <c r="E26" i="1"/>
  <c r="F26" i="1"/>
  <c r="G26" i="1"/>
  <c r="H26" i="1"/>
  <c r="I26" i="1"/>
  <c r="D27" i="1"/>
  <c r="E27" i="1"/>
  <c r="F27" i="1"/>
  <c r="G27" i="1"/>
  <c r="H27" i="1"/>
  <c r="I27" i="1"/>
  <c r="D28" i="1"/>
  <c r="E28" i="1"/>
  <c r="F28" i="1"/>
  <c r="G28" i="1"/>
  <c r="H28" i="1"/>
  <c r="I28" i="1"/>
  <c r="D29" i="1"/>
  <c r="E29" i="1"/>
  <c r="F29" i="1"/>
  <c r="G29" i="1"/>
  <c r="H29" i="1"/>
  <c r="I29" i="1"/>
  <c r="D30" i="1"/>
  <c r="E30" i="1"/>
  <c r="F30" i="1"/>
  <c r="G30" i="1"/>
  <c r="H30" i="1"/>
  <c r="I30" i="1"/>
  <c r="D31" i="1"/>
  <c r="E31" i="1"/>
  <c r="F31" i="1"/>
  <c r="G31" i="1"/>
  <c r="H31" i="1"/>
  <c r="I31" i="1"/>
  <c r="D32" i="1"/>
  <c r="E32" i="1"/>
  <c r="F32" i="1"/>
  <c r="G32" i="1"/>
  <c r="H32" i="1"/>
  <c r="I32" i="1"/>
  <c r="D33" i="1"/>
  <c r="E33" i="1"/>
  <c r="F33" i="1"/>
  <c r="G33" i="1"/>
  <c r="H33" i="1"/>
  <c r="I33" i="1"/>
  <c r="D34" i="1"/>
  <c r="E34" i="1"/>
  <c r="F34" i="1"/>
  <c r="G34" i="1"/>
  <c r="H34" i="1"/>
  <c r="I34" i="1"/>
  <c r="D35" i="1"/>
  <c r="E35" i="1"/>
  <c r="F35" i="1"/>
  <c r="G35" i="1"/>
  <c r="H35" i="1"/>
  <c r="I35" i="1"/>
  <c r="D36" i="1"/>
  <c r="E36" i="1"/>
  <c r="F36" i="1"/>
  <c r="G36" i="1"/>
  <c r="H36" i="1"/>
  <c r="I36" i="1"/>
  <c r="D37" i="1"/>
  <c r="E37" i="1"/>
  <c r="F37" i="1"/>
  <c r="G37" i="1"/>
  <c r="H37" i="1"/>
  <c r="I37" i="1"/>
  <c r="D38" i="1"/>
  <c r="E38" i="1"/>
  <c r="F38" i="1"/>
  <c r="G38" i="1"/>
  <c r="H38" i="1"/>
  <c r="I38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F2" i="1" l="1"/>
  <c r="C2" i="1"/>
  <c r="C5" i="1" l="1"/>
  <c r="D5" i="1" l="1"/>
  <c r="E5" i="1" s="1"/>
  <c r="F5" i="1" s="1"/>
  <c r="G5" i="1" s="1"/>
  <c r="H5" i="1" s="1"/>
  <c r="I5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2B2EC5A-3C14-43C7-9135-5E0600D3554F}" keepAlive="1" name="Requête - Planning" description="Connexion à la requête « Planning » dans le classeur." type="5" refreshedVersion="0" background="1">
    <dbPr connection="Provider=Microsoft.Mashup.OleDb.1;Data Source=$Workbook$;Location=Planning;Extended Properties=&quot;&quot;" command="SELECT * FROM [Planning]"/>
  </connection>
</connections>
</file>

<file path=xl/sharedStrings.xml><?xml version="1.0" encoding="utf-8"?>
<sst xmlns="http://schemas.openxmlformats.org/spreadsheetml/2006/main" count="166" uniqueCount="115">
  <si>
    <t xml:space="preserve">      PLANNING TECHNIQUE / MAINTENANCE</t>
  </si>
  <si>
    <t>sem.</t>
  </si>
  <si>
    <t xml:space="preserve">APPRENTIS </t>
  </si>
  <si>
    <t>n° de
téléphone</t>
  </si>
  <si>
    <t>LUNDI</t>
  </si>
  <si>
    <t>MARDI</t>
  </si>
  <si>
    <t>MERCREDI</t>
  </si>
  <si>
    <t>JEUDI</t>
  </si>
  <si>
    <t>VENDREDI</t>
  </si>
  <si>
    <t>SAMEDI</t>
  </si>
  <si>
    <t>DIMANCHE</t>
  </si>
  <si>
    <t>Projets</t>
  </si>
  <si>
    <t>CP</t>
  </si>
  <si>
    <t>fabrication après-midi</t>
  </si>
  <si>
    <t>Maintenance Opérationnelle</t>
  </si>
  <si>
    <t>conditionnement matin</t>
  </si>
  <si>
    <t>conditionnement après-midi</t>
  </si>
  <si>
    <t>RTT</t>
  </si>
  <si>
    <t>énergies / matin</t>
  </si>
  <si>
    <t>énergies / utilités après-midi</t>
  </si>
  <si>
    <t>nuit</t>
  </si>
  <si>
    <t>week-end</t>
  </si>
  <si>
    <r>
      <t xml:space="preserve">évènements </t>
    </r>
    <r>
      <rPr>
        <b/>
        <sz val="18"/>
        <rFont val="Wingdings"/>
        <charset val="2"/>
      </rPr>
      <t>è</t>
    </r>
  </si>
  <si>
    <t>5h - 13h</t>
  </si>
  <si>
    <t>5h - 12h</t>
  </si>
  <si>
    <t>AST</t>
  </si>
  <si>
    <t>technicien d'astreinte le WE</t>
  </si>
  <si>
    <t>Délégation</t>
  </si>
  <si>
    <t>Récup délég.</t>
  </si>
  <si>
    <t>Formation</t>
  </si>
  <si>
    <t>Récup</t>
  </si>
  <si>
    <t>Férié</t>
  </si>
  <si>
    <t>Maladie</t>
  </si>
  <si>
    <t>AT</t>
  </si>
  <si>
    <t>Absence</t>
  </si>
  <si>
    <t>CCE</t>
  </si>
  <si>
    <t>Récup CCE</t>
  </si>
  <si>
    <t>14h - 22h</t>
  </si>
  <si>
    <t>6h - 14h</t>
  </si>
  <si>
    <t>6h - 13h</t>
  </si>
  <si>
    <t>22h - 6h</t>
  </si>
  <si>
    <t>13h - 20h</t>
  </si>
  <si>
    <t>22h - 5h</t>
  </si>
  <si>
    <t>Week-end</t>
  </si>
  <si>
    <t>6h - 18h</t>
  </si>
  <si>
    <t>Energies &amp; Services Généraux</t>
  </si>
  <si>
    <t>x</t>
  </si>
  <si>
    <t xml:space="preserve">Automatismes </t>
  </si>
  <si>
    <t>ok</t>
  </si>
  <si>
    <t>7h - 15h</t>
  </si>
  <si>
    <t>7h - 14h</t>
  </si>
  <si>
    <t>7h30 - 15h30</t>
  </si>
  <si>
    <t>7h30 - 14h30</t>
  </si>
  <si>
    <t>Méthodes - Magasin</t>
  </si>
  <si>
    <t xml:space="preserve"> </t>
  </si>
  <si>
    <t>OK</t>
  </si>
  <si>
    <t>Achats - Support Administratif</t>
  </si>
  <si>
    <t>13h - 21h</t>
  </si>
  <si>
    <t>CODE COULEUR A RESPECTER:</t>
  </si>
  <si>
    <t>fabrication matin</t>
  </si>
  <si>
    <t>Année 2022</t>
  </si>
  <si>
    <t>AU</t>
  </si>
  <si>
    <t>DU</t>
  </si>
  <si>
    <t>*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</si>
  <si>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</si>
  <si>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</si>
  <si>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</si>
  <si>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</si>
  <si>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</si>
  <si>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</si>
  <si>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</si>
  <si>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</si>
  <si>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</si>
  <si>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</si>
  <si>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</si>
  <si>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</si>
  <si>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</si>
  <si>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</si>
  <si>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</si>
  <si>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</si>
  <si>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</si>
  <si>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</si>
  <si>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</si>
  <si>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</si>
  <si>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</si>
  <si>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</si>
  <si>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</si>
  <si>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</si>
  <si>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</si>
  <si>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</si>
  <si>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</si>
  <si>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</si>
  <si>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</si>
  <si>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</si>
  <si>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</si>
  <si>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</si>
  <si>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</si>
  <si>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</si>
  <si>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</si>
  <si>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</si>
  <si>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</si>
  <si>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</si>
  <si>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</si>
  <si>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</si>
  <si>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</si>
  <si>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</si>
  <si>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</si>
  <si>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</si>
  <si>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</si>
  <si>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</si>
  <si>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</si>
  <si>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</si>
  <si>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</si>
  <si>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Nom</t>
  </si>
  <si>
    <t>Groupe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</si>
</sst>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;;"/>
  </numFmts>
  <fonts count="20" x14ac:knownFonts="1">
    <font>
      <sz val="11"/>
      <color theme="1"/>
      <name val="Calibri"/>
      <family val="2"/>
      <scheme val="minor"/>
    </font>
    <font>
      <b/>
      <sz val="28"/>
      <name val="Comic Sans MS"/>
      <family val="4"/>
    </font>
    <font>
      <b/>
      <sz val="12"/>
      <color rgb="FFFF0000"/>
      <name val="Comic Sans MS"/>
      <family val="4"/>
    </font>
    <font>
      <sz val="10"/>
      <name val="Comic Sans MS"/>
      <family val="4"/>
    </font>
    <font>
      <b/>
      <u/>
      <sz val="28"/>
      <name val="Comic Sans MS"/>
      <family val="4"/>
    </font>
    <font>
      <b/>
      <sz val="26"/>
      <name val="Comic Sans MS"/>
      <family val="4"/>
    </font>
    <font>
      <b/>
      <sz val="24"/>
      <name val="Comic Sans MS"/>
      <family val="4"/>
    </font>
    <font>
      <b/>
      <sz val="48"/>
      <name val="Comic Sans MS"/>
      <family val="4"/>
    </font>
    <font>
      <b/>
      <sz val="10"/>
      <name val="Comic Sans MS"/>
      <family val="4"/>
    </font>
    <font>
      <b/>
      <sz val="14"/>
      <name val="Comic Sans MS"/>
      <family val="4"/>
    </font>
    <font>
      <b/>
      <sz val="16"/>
      <name val="Comic Sans MS"/>
      <family val="4"/>
    </font>
    <font>
      <b/>
      <sz val="12"/>
      <name val="Comic Sans MS"/>
      <family val="4"/>
    </font>
    <font>
      <sz val="14"/>
      <name val="Comic Sans MS"/>
      <family val="4"/>
    </font>
    <font>
      <b/>
      <sz val="12"/>
      <color theme="1"/>
      <name val="Comic Sans MS"/>
      <family val="4"/>
    </font>
    <font>
      <b/>
      <sz val="18"/>
      <name val="Wingdings"/>
      <charset val="2"/>
    </font>
    <font>
      <b/>
      <sz val="14"/>
      <color rgb="FFFF0000"/>
      <name val="Comic Sans MS"/>
      <family val="4"/>
    </font>
    <font>
      <sz val="11"/>
      <color theme="1"/>
      <name val="Calibri"/>
      <family val="2"/>
      <scheme val="minor"/>
    </font>
    <font>
      <b/>
      <u/>
      <sz val="10"/>
      <name val="Comic Sans MS"/>
      <family val="4"/>
    </font>
    <font>
      <b/>
      <sz val="45"/>
      <color rgb="FF00B0F0"/>
      <name val="Comic Sans MS"/>
      <family val="4"/>
    </font>
    <font>
      <sz val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DDBC9"/>
        <bgColor indexed="64"/>
      </patternFill>
    </fill>
    <fill>
      <patternFill patternType="solid">
        <fgColor rgb="FFD6AD8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1" fontId="7" fillId="3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5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14" fontId="10" fillId="6" borderId="5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/>
    </xf>
    <xf numFmtId="0" fontId="9" fillId="7" borderId="10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/>
    </xf>
    <xf numFmtId="0" fontId="9" fillId="13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9" fillId="12" borderId="2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14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/>
    </xf>
    <xf numFmtId="0" fontId="9" fillId="12" borderId="2" xfId="0" applyFont="1" applyFill="1" applyBorder="1" applyAlignment="1">
      <alignment horizontal="center" vertical="center" wrapText="1"/>
    </xf>
    <xf numFmtId="0" fontId="9" fillId="1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0" fontId="9" fillId="2" borderId="2" xfId="1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center" vertical="center"/>
    </xf>
    <xf numFmtId="0" fontId="0" fillId="0" borderId="5" xfId="0" applyBorder="1"/>
    <xf numFmtId="0" fontId="9" fillId="7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0" fillId="5" borderId="0" xfId="0" applyFill="1"/>
    <xf numFmtId="0" fontId="3" fillId="5" borderId="0" xfId="0" applyFont="1" applyFill="1" applyAlignment="1">
      <alignment vertical="center"/>
    </xf>
    <xf numFmtId="0" fontId="9" fillId="1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9" fillId="16" borderId="2" xfId="0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horizontal="center" vertical="center"/>
    </xf>
    <xf numFmtId="14" fontId="1" fillId="5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18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6" fillId="7" borderId="6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14" fontId="1" fillId="2" borderId="0" xfId="0" applyNumberFormat="1" applyFont="1" applyFill="1" applyAlignment="1">
      <alignment horizontal="right" vertical="center"/>
    </xf>
    <xf numFmtId="14" fontId="1" fillId="2" borderId="0" xfId="0" applyNumberFormat="1" applyFont="1" applyFill="1" applyAlignment="1">
      <alignment horizontal="left" vertical="center"/>
    </xf>
    <xf numFmtId="164" fontId="9" fillId="5" borderId="2" xfId="0" applyNumberFormat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112">
    <dxf>
      <font>
        <b/>
        <i val="0"/>
        <color rgb="FFFF0000"/>
      </font>
    </dxf>
    <dxf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b/>
        <i val="0"/>
        <color rgb="FFFF0000"/>
      </font>
    </dxf>
    <dxf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color auto="1"/>
      </font>
    </dxf>
    <dxf>
      <font>
        <color auto="1"/>
      </font>
    </dxf>
    <dxf>
      <font>
        <b/>
        <i val="0"/>
        <color rgb="FFFF0000"/>
      </font>
    </dxf>
    <dxf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b/>
        <i val="0"/>
        <color rgb="FFFF0000"/>
      </font>
    </dxf>
    <dxf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b/>
        <i val="0"/>
        <color rgb="FFFF0000"/>
      </font>
    </dxf>
    <dxf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301625</xdr:colOff>
          <xdr:row>1</xdr:row>
          <xdr:rowOff>95250</xdr:rowOff>
        </xdr:from>
        <xdr:to>
          <xdr:col>13</xdr:col>
          <xdr:colOff>895480</xdr:colOff>
          <xdr:row>1</xdr:row>
          <xdr:rowOff>381000</xdr:rowOff>
        </xdr:to>
        <xdr:pic>
          <xdr:nvPicPr>
            <xdr:cNvPr id="2" name="Image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XEX$2:$XFA$2" spid="_x0000_s107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 flipV="1">
              <a:off x="20894675" y="628650"/>
              <a:ext cx="2117855" cy="285750"/>
            </a:xfrm>
            <a:prstGeom prst="rect">
              <a:avLst/>
            </a:prstGeom>
            <a:solidFill>
              <a:sysClr val="window" lastClr="FFFFFF"/>
            </a:solidFill>
          </xdr:spPr>
        </xdr:pic>
        <xdr:clientData/>
      </xdr:twoCellAnchor>
    </mc:Choice>
    <mc:Fallback/>
  </mc:AlternateContent>
  <xdr:twoCellAnchor>
    <xdr:from>
      <xdr:col>1</xdr:col>
      <xdr:colOff>1143000</xdr:colOff>
      <xdr:row>1</xdr:row>
      <xdr:rowOff>628650</xdr:rowOff>
    </xdr:from>
    <xdr:to>
      <xdr:col>6</xdr:col>
      <xdr:colOff>1352550</xdr:colOff>
      <xdr:row>1</xdr:row>
      <xdr:rowOff>647700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4667250" y="1162050"/>
          <a:ext cx="8591550" cy="1905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266700</xdr:colOff>
      <xdr:row>0</xdr:row>
      <xdr:rowOff>521154</xdr:rowOff>
    </xdr:from>
    <xdr:to>
      <xdr:col>6</xdr:col>
      <xdr:colOff>1213757</xdr:colOff>
      <xdr:row>0</xdr:row>
      <xdr:rowOff>526596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5734050" y="521154"/>
          <a:ext cx="8719457" cy="5442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ng-annu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KQ1" t="str">
            <v>2em arret Usine
(A confirmer)</v>
          </cell>
          <cell r="KX1" t="str">
            <v>2em arret Usine
(A confirmer)</v>
          </cell>
        </row>
        <row r="2">
          <cell r="A2" t="str">
            <v>MOIS</v>
          </cell>
          <cell r="B2" t="str">
            <v>JANVIER</v>
          </cell>
          <cell r="AG2" t="str">
            <v>FÉVRIER</v>
          </cell>
          <cell r="BI2" t="str">
            <v>MARS</v>
          </cell>
          <cell r="CN2" t="str">
            <v>AVRIL</v>
          </cell>
          <cell r="DR2" t="str">
            <v>MAI</v>
          </cell>
          <cell r="EW2" t="str">
            <v>JUIN</v>
          </cell>
          <cell r="GA2" t="str">
            <v>JUILLET</v>
          </cell>
          <cell r="HF2" t="str">
            <v>AOÛT</v>
          </cell>
          <cell r="IK2" t="str">
            <v>SEPTEMBRE</v>
          </cell>
          <cell r="JO2" t="str">
            <v>OCTOBRE</v>
          </cell>
          <cell r="KT2" t="str">
            <v>NOVEMBRE</v>
          </cell>
          <cell r="LX2" t="str">
            <v>DÉCEMBRE</v>
          </cell>
        </row>
        <row r="3">
          <cell r="A3" t="str">
            <v>SEMAINES</v>
          </cell>
          <cell r="B3">
            <v>53</v>
          </cell>
          <cell r="D3">
            <v>1</v>
          </cell>
          <cell r="K3">
            <v>2</v>
          </cell>
          <cell r="R3">
            <v>3</v>
          </cell>
          <cell r="Y3">
            <v>4</v>
          </cell>
          <cell r="AF3">
            <v>5</v>
          </cell>
          <cell r="AM3">
            <v>6</v>
          </cell>
          <cell r="AT3">
            <v>7</v>
          </cell>
          <cell r="BA3">
            <v>8</v>
          </cell>
          <cell r="BH3">
            <v>9</v>
          </cell>
          <cell r="BO3">
            <v>10</v>
          </cell>
          <cell r="BV3">
            <v>11</v>
          </cell>
          <cell r="CC3">
            <v>12</v>
          </cell>
          <cell r="CJ3">
            <v>13</v>
          </cell>
          <cell r="CQ3">
            <v>14</v>
          </cell>
          <cell r="CX3">
            <v>15</v>
          </cell>
          <cell r="DE3">
            <v>16</v>
          </cell>
          <cell r="DL3">
            <v>17</v>
          </cell>
          <cell r="DS3">
            <v>18</v>
          </cell>
          <cell r="DZ3">
            <v>19</v>
          </cell>
          <cell r="EG3">
            <v>20</v>
          </cell>
          <cell r="EN3">
            <v>21</v>
          </cell>
          <cell r="EU3">
            <v>22</v>
          </cell>
          <cell r="FB3">
            <v>23</v>
          </cell>
          <cell r="FI3">
            <v>24</v>
          </cell>
          <cell r="FP3">
            <v>25</v>
          </cell>
          <cell r="FW3">
            <v>26</v>
          </cell>
          <cell r="GD3">
            <v>27</v>
          </cell>
          <cell r="GK3">
            <v>28</v>
          </cell>
          <cell r="GR3">
            <v>29</v>
          </cell>
          <cell r="GY3">
            <v>30</v>
          </cell>
          <cell r="HF3">
            <v>31</v>
          </cell>
          <cell r="HM3">
            <v>32</v>
          </cell>
          <cell r="HT3">
            <v>33</v>
          </cell>
          <cell r="IA3">
            <v>34</v>
          </cell>
          <cell r="IH3">
            <v>35</v>
          </cell>
          <cell r="IO3">
            <v>36</v>
          </cell>
          <cell r="IV3">
            <v>37</v>
          </cell>
          <cell r="JC3">
            <v>38</v>
          </cell>
          <cell r="JJ3">
            <v>39</v>
          </cell>
          <cell r="JQ3">
            <v>40</v>
          </cell>
          <cell r="JX3">
            <v>41</v>
          </cell>
          <cell r="KE3">
            <v>42</v>
          </cell>
          <cell r="KL3">
            <v>43</v>
          </cell>
          <cell r="KS3">
            <v>44</v>
          </cell>
          <cell r="KZ3">
            <v>45</v>
          </cell>
          <cell r="LG3">
            <v>46</v>
          </cell>
          <cell r="LN3">
            <v>47</v>
          </cell>
          <cell r="LU3">
            <v>48</v>
          </cell>
          <cell r="MB3">
            <v>49</v>
          </cell>
          <cell r="MI3">
            <v>50</v>
          </cell>
          <cell r="MP3">
            <v>51</v>
          </cell>
          <cell r="MW3">
            <v>52</v>
          </cell>
        </row>
        <row r="4">
          <cell r="A4" t="str">
            <v>JOURS</v>
          </cell>
          <cell r="B4" t="str">
            <v>S</v>
          </cell>
          <cell r="C4" t="str">
            <v>D</v>
          </cell>
          <cell r="D4" t="str">
            <v>L</v>
          </cell>
          <cell r="E4" t="str">
            <v>Ma</v>
          </cell>
          <cell r="F4" t="str">
            <v>Me</v>
          </cell>
          <cell r="G4" t="str">
            <v>J</v>
          </cell>
          <cell r="H4" t="str">
            <v>V</v>
          </cell>
          <cell r="I4" t="str">
            <v>S</v>
          </cell>
          <cell r="J4" t="str">
            <v>D</v>
          </cell>
          <cell r="K4" t="str">
            <v>L</v>
          </cell>
          <cell r="L4" t="str">
            <v>Ma</v>
          </cell>
          <cell r="M4" t="str">
            <v>Me</v>
          </cell>
          <cell r="N4" t="str">
            <v>J</v>
          </cell>
          <cell r="O4" t="str">
            <v>V</v>
          </cell>
          <cell r="P4" t="str">
            <v>S</v>
          </cell>
          <cell r="Q4" t="str">
            <v>D</v>
          </cell>
          <cell r="R4" t="str">
            <v>L</v>
          </cell>
          <cell r="S4" t="str">
            <v>Ma</v>
          </cell>
          <cell r="T4" t="str">
            <v>Me</v>
          </cell>
          <cell r="U4" t="str">
            <v>J</v>
          </cell>
          <cell r="V4" t="str">
            <v>V</v>
          </cell>
          <cell r="W4" t="str">
            <v>S</v>
          </cell>
          <cell r="X4" t="str">
            <v>D</v>
          </cell>
          <cell r="Y4" t="str">
            <v>L</v>
          </cell>
          <cell r="Z4" t="str">
            <v>Ma</v>
          </cell>
          <cell r="AA4" t="str">
            <v>Me</v>
          </cell>
          <cell r="AB4" t="str">
            <v>J</v>
          </cell>
          <cell r="AC4" t="str">
            <v>V</v>
          </cell>
          <cell r="AD4" t="str">
            <v>S</v>
          </cell>
          <cell r="AE4" t="str">
            <v>D</v>
          </cell>
          <cell r="AF4" t="str">
            <v>L</v>
          </cell>
          <cell r="AG4" t="str">
            <v>Ma</v>
          </cell>
          <cell r="AH4" t="str">
            <v>Me</v>
          </cell>
          <cell r="AI4" t="str">
            <v>J</v>
          </cell>
          <cell r="AJ4" t="str">
            <v>V</v>
          </cell>
          <cell r="AK4" t="str">
            <v>S</v>
          </cell>
          <cell r="AL4" t="str">
            <v>D</v>
          </cell>
          <cell r="AM4" t="str">
            <v>L</v>
          </cell>
          <cell r="AN4" t="str">
            <v>Ma</v>
          </cell>
          <cell r="AO4" t="str">
            <v>Me</v>
          </cell>
          <cell r="AP4" t="str">
            <v>J</v>
          </cell>
          <cell r="AQ4" t="str">
            <v>V</v>
          </cell>
          <cell r="AR4" t="str">
            <v>S</v>
          </cell>
          <cell r="AS4" t="str">
            <v>D</v>
          </cell>
          <cell r="AT4" t="str">
            <v>L</v>
          </cell>
          <cell r="AU4" t="str">
            <v>Ma</v>
          </cell>
          <cell r="AV4" t="str">
            <v>Me</v>
          </cell>
          <cell r="AW4" t="str">
            <v>J</v>
          </cell>
          <cell r="AX4" t="str">
            <v>V</v>
          </cell>
          <cell r="AY4" t="str">
            <v>S</v>
          </cell>
          <cell r="AZ4" t="str">
            <v>D</v>
          </cell>
          <cell r="BA4" t="str">
            <v>L</v>
          </cell>
          <cell r="BB4" t="str">
            <v>Ma</v>
          </cell>
          <cell r="BC4" t="str">
            <v>Me</v>
          </cell>
          <cell r="BD4" t="str">
            <v>J</v>
          </cell>
          <cell r="BE4" t="str">
            <v>V</v>
          </cell>
          <cell r="BF4" t="str">
            <v>S</v>
          </cell>
          <cell r="BG4" t="str">
            <v>D</v>
          </cell>
          <cell r="BH4" t="str">
            <v>L</v>
          </cell>
          <cell r="BI4" t="str">
            <v>Ma</v>
          </cell>
          <cell r="BJ4" t="str">
            <v>Me</v>
          </cell>
          <cell r="BK4" t="str">
            <v>J</v>
          </cell>
          <cell r="BL4" t="str">
            <v>V</v>
          </cell>
          <cell r="BM4" t="str">
            <v>S</v>
          </cell>
          <cell r="BN4" t="str">
            <v>D</v>
          </cell>
          <cell r="BO4" t="str">
            <v>L</v>
          </cell>
          <cell r="BP4" t="str">
            <v>Ma</v>
          </cell>
          <cell r="BQ4" t="str">
            <v>Me</v>
          </cell>
          <cell r="BR4" t="str">
            <v>J</v>
          </cell>
          <cell r="BS4" t="str">
            <v>V</v>
          </cell>
          <cell r="BT4" t="str">
            <v>S</v>
          </cell>
          <cell r="BU4" t="str">
            <v>D</v>
          </cell>
          <cell r="BV4" t="str">
            <v>L</v>
          </cell>
          <cell r="BW4" t="str">
            <v>Ma</v>
          </cell>
          <cell r="BX4" t="str">
            <v>Me</v>
          </cell>
          <cell r="BY4" t="str">
            <v>J</v>
          </cell>
          <cell r="BZ4" t="str">
            <v>V</v>
          </cell>
          <cell r="CA4" t="str">
            <v>S</v>
          </cell>
          <cell r="CB4" t="str">
            <v>D</v>
          </cell>
          <cell r="CC4" t="str">
            <v>L</v>
          </cell>
          <cell r="CD4" t="str">
            <v>Ma</v>
          </cell>
          <cell r="CE4" t="str">
            <v>Me</v>
          </cell>
          <cell r="CF4" t="str">
            <v>J</v>
          </cell>
          <cell r="CG4" t="str">
            <v>V</v>
          </cell>
          <cell r="CH4" t="str">
            <v>S</v>
          </cell>
          <cell r="CI4" t="str">
            <v>D</v>
          </cell>
          <cell r="CJ4" t="str">
            <v>L</v>
          </cell>
          <cell r="CK4" t="str">
            <v>Ma</v>
          </cell>
          <cell r="CL4" t="str">
            <v>Me</v>
          </cell>
          <cell r="CM4" t="str">
            <v>J</v>
          </cell>
          <cell r="CN4" t="str">
            <v>V</v>
          </cell>
          <cell r="CO4" t="str">
            <v>S</v>
          </cell>
          <cell r="CP4" t="str">
            <v>D</v>
          </cell>
          <cell r="CQ4" t="str">
            <v>L</v>
          </cell>
          <cell r="CR4" t="str">
            <v>Ma</v>
          </cell>
          <cell r="CS4" t="str">
            <v>Me</v>
          </cell>
          <cell r="CT4" t="str">
            <v>J</v>
          </cell>
          <cell r="CU4" t="str">
            <v>V</v>
          </cell>
          <cell r="CV4" t="str">
            <v>S</v>
          </cell>
          <cell r="CW4" t="str">
            <v>D</v>
          </cell>
          <cell r="CX4" t="str">
            <v>L</v>
          </cell>
          <cell r="CY4" t="str">
            <v>Ma</v>
          </cell>
          <cell r="CZ4" t="str">
            <v>Me</v>
          </cell>
          <cell r="DA4" t="str">
            <v>J</v>
          </cell>
          <cell r="DB4" t="str">
            <v>V</v>
          </cell>
          <cell r="DC4" t="str">
            <v>S</v>
          </cell>
          <cell r="DD4" t="str">
            <v>D</v>
          </cell>
          <cell r="DE4" t="str">
            <v>L</v>
          </cell>
          <cell r="DF4" t="str">
            <v>Ma</v>
          </cell>
          <cell r="DG4" t="str">
            <v>Me</v>
          </cell>
          <cell r="DH4" t="str">
            <v>J</v>
          </cell>
          <cell r="DI4" t="str">
            <v>V</v>
          </cell>
          <cell r="DJ4" t="str">
            <v>S</v>
          </cell>
          <cell r="DK4" t="str">
            <v>D</v>
          </cell>
          <cell r="DL4" t="str">
            <v>L</v>
          </cell>
          <cell r="DM4" t="str">
            <v>Ma</v>
          </cell>
          <cell r="DN4" t="str">
            <v>Me</v>
          </cell>
          <cell r="DO4" t="str">
            <v>J</v>
          </cell>
          <cell r="DP4" t="str">
            <v>V</v>
          </cell>
          <cell r="DQ4" t="str">
            <v>S</v>
          </cell>
          <cell r="DR4" t="str">
            <v>D</v>
          </cell>
          <cell r="DS4" t="str">
            <v>L</v>
          </cell>
          <cell r="DT4" t="str">
            <v>Ma</v>
          </cell>
          <cell r="DU4" t="str">
            <v>Me</v>
          </cell>
          <cell r="DV4" t="str">
            <v>J</v>
          </cell>
          <cell r="DW4" t="str">
            <v>V</v>
          </cell>
          <cell r="DX4" t="str">
            <v>S</v>
          </cell>
          <cell r="DY4" t="str">
            <v>D</v>
          </cell>
          <cell r="DZ4" t="str">
            <v>L</v>
          </cell>
          <cell r="EA4" t="str">
            <v>Ma</v>
          </cell>
          <cell r="EB4" t="str">
            <v>Me</v>
          </cell>
          <cell r="EC4" t="str">
            <v>J</v>
          </cell>
          <cell r="ED4" t="str">
            <v>V</v>
          </cell>
          <cell r="EE4" t="str">
            <v>S</v>
          </cell>
          <cell r="EF4" t="str">
            <v>D</v>
          </cell>
          <cell r="EG4" t="str">
            <v>L</v>
          </cell>
          <cell r="EH4" t="str">
            <v>Ma</v>
          </cell>
          <cell r="EI4" t="str">
            <v>Me</v>
          </cell>
          <cell r="EJ4" t="str">
            <v>J</v>
          </cell>
          <cell r="EK4" t="str">
            <v>V</v>
          </cell>
          <cell r="EL4" t="str">
            <v>S</v>
          </cell>
          <cell r="EM4" t="str">
            <v>D</v>
          </cell>
          <cell r="EN4" t="str">
            <v>L</v>
          </cell>
          <cell r="EO4" t="str">
            <v>Ma</v>
          </cell>
          <cell r="EP4" t="str">
            <v>Me</v>
          </cell>
          <cell r="EQ4" t="str">
            <v>J</v>
          </cell>
          <cell r="ER4" t="str">
            <v>V</v>
          </cell>
          <cell r="ES4" t="str">
            <v>S</v>
          </cell>
          <cell r="ET4" t="str">
            <v>D</v>
          </cell>
          <cell r="EU4" t="str">
            <v>L</v>
          </cell>
          <cell r="EV4" t="str">
            <v>Ma</v>
          </cell>
          <cell r="EW4" t="str">
            <v>Me</v>
          </cell>
          <cell r="EX4" t="str">
            <v>J</v>
          </cell>
          <cell r="EY4" t="str">
            <v>V</v>
          </cell>
          <cell r="EZ4" t="str">
            <v>S</v>
          </cell>
          <cell r="FA4" t="str">
            <v>D</v>
          </cell>
          <cell r="FB4" t="str">
            <v>L</v>
          </cell>
          <cell r="FC4" t="str">
            <v>Ma</v>
          </cell>
          <cell r="FD4" t="str">
            <v>Me</v>
          </cell>
          <cell r="FE4" t="str">
            <v>J</v>
          </cell>
          <cell r="FF4" t="str">
            <v>V</v>
          </cell>
          <cell r="FG4" t="str">
            <v>S</v>
          </cell>
          <cell r="FH4" t="str">
            <v>D</v>
          </cell>
          <cell r="FI4" t="str">
            <v>L</v>
          </cell>
          <cell r="FJ4" t="str">
            <v>Ma</v>
          </cell>
          <cell r="FK4" t="str">
            <v>Me</v>
          </cell>
          <cell r="FL4" t="str">
            <v>J</v>
          </cell>
          <cell r="FM4" t="str">
            <v>V</v>
          </cell>
          <cell r="FN4" t="str">
            <v>S</v>
          </cell>
          <cell r="FO4" t="str">
            <v>D</v>
          </cell>
          <cell r="FP4" t="str">
            <v>L</v>
          </cell>
          <cell r="FQ4" t="str">
            <v>Ma</v>
          </cell>
          <cell r="FR4" t="str">
            <v>Me</v>
          </cell>
          <cell r="FS4" t="str">
            <v>J</v>
          </cell>
          <cell r="FT4" t="str">
            <v>V</v>
          </cell>
          <cell r="FU4" t="str">
            <v>S</v>
          </cell>
          <cell r="FV4" t="str">
            <v>D</v>
          </cell>
          <cell r="FW4" t="str">
            <v>L</v>
          </cell>
          <cell r="FX4" t="str">
            <v>Ma</v>
          </cell>
          <cell r="FY4" t="str">
            <v>Me</v>
          </cell>
          <cell r="FZ4" t="str">
            <v>J</v>
          </cell>
          <cell r="GA4" t="str">
            <v>V</v>
          </cell>
          <cell r="GB4" t="str">
            <v>S</v>
          </cell>
          <cell r="GC4" t="str">
            <v>D</v>
          </cell>
          <cell r="GD4" t="str">
            <v>L</v>
          </cell>
          <cell r="GE4" t="str">
            <v>Ma</v>
          </cell>
          <cell r="GF4" t="str">
            <v>Me</v>
          </cell>
          <cell r="GG4" t="str">
            <v>J</v>
          </cell>
          <cell r="GH4" t="str">
            <v>V</v>
          </cell>
          <cell r="GI4" t="str">
            <v>S</v>
          </cell>
          <cell r="GJ4" t="str">
            <v>D</v>
          </cell>
          <cell r="GK4" t="str">
            <v>L</v>
          </cell>
          <cell r="GL4" t="str">
            <v>Ma</v>
          </cell>
          <cell r="GM4" t="str">
            <v>Me</v>
          </cell>
          <cell r="GN4" t="str">
            <v>J</v>
          </cell>
          <cell r="GO4" t="str">
            <v>V</v>
          </cell>
          <cell r="GP4" t="str">
            <v>S</v>
          </cell>
          <cell r="GQ4" t="str">
            <v>D</v>
          </cell>
          <cell r="GR4" t="str">
            <v>L</v>
          </cell>
          <cell r="GS4" t="str">
            <v>Ma</v>
          </cell>
          <cell r="GT4" t="str">
            <v>Me</v>
          </cell>
          <cell r="GU4" t="str">
            <v>J</v>
          </cell>
          <cell r="GV4" t="str">
            <v>V</v>
          </cell>
          <cell r="GW4" t="str">
            <v>S</v>
          </cell>
          <cell r="GX4" t="str">
            <v>D</v>
          </cell>
          <cell r="GY4" t="str">
            <v>L</v>
          </cell>
          <cell r="GZ4" t="str">
            <v>Ma</v>
          </cell>
          <cell r="HA4" t="str">
            <v>Me</v>
          </cell>
          <cell r="HB4" t="str">
            <v>J</v>
          </cell>
          <cell r="HC4" t="str">
            <v>V</v>
          </cell>
          <cell r="HD4" t="str">
            <v>S</v>
          </cell>
          <cell r="HE4" t="str">
            <v>D</v>
          </cell>
          <cell r="HF4" t="str">
            <v>L</v>
          </cell>
          <cell r="HG4" t="str">
            <v>Ma</v>
          </cell>
          <cell r="HH4" t="str">
            <v>Me</v>
          </cell>
          <cell r="HI4" t="str">
            <v>J</v>
          </cell>
          <cell r="HJ4" t="str">
            <v>V</v>
          </cell>
          <cell r="HK4" t="str">
            <v>S</v>
          </cell>
          <cell r="HL4" t="str">
            <v>D</v>
          </cell>
          <cell r="HM4" t="str">
            <v>L</v>
          </cell>
          <cell r="HN4" t="str">
            <v>Ma</v>
          </cell>
          <cell r="HO4" t="str">
            <v>Me</v>
          </cell>
          <cell r="HP4" t="str">
            <v>J</v>
          </cell>
          <cell r="HQ4" t="str">
            <v>V</v>
          </cell>
          <cell r="HR4" t="str">
            <v>S</v>
          </cell>
          <cell r="HS4" t="str">
            <v>D</v>
          </cell>
          <cell r="HT4" t="str">
            <v>L</v>
          </cell>
          <cell r="HU4" t="str">
            <v>Ma</v>
          </cell>
          <cell r="HV4" t="str">
            <v>Me</v>
          </cell>
          <cell r="HW4" t="str">
            <v>J</v>
          </cell>
          <cell r="HX4" t="str">
            <v>V</v>
          </cell>
          <cell r="HY4" t="str">
            <v>S</v>
          </cell>
          <cell r="HZ4" t="str">
            <v>D</v>
          </cell>
          <cell r="IA4" t="str">
            <v>L</v>
          </cell>
          <cell r="IB4" t="str">
            <v>Ma</v>
          </cell>
          <cell r="IC4" t="str">
            <v>Me</v>
          </cell>
          <cell r="ID4" t="str">
            <v>J</v>
          </cell>
          <cell r="IE4" t="str">
            <v>V</v>
          </cell>
          <cell r="IF4" t="str">
            <v>S</v>
          </cell>
          <cell r="IG4" t="str">
            <v>D</v>
          </cell>
          <cell r="IH4" t="str">
            <v>L</v>
          </cell>
          <cell r="II4" t="str">
            <v>Ma</v>
          </cell>
          <cell r="IJ4" t="str">
            <v>Me</v>
          </cell>
          <cell r="IK4" t="str">
            <v>J</v>
          </cell>
          <cell r="IL4" t="str">
            <v>V</v>
          </cell>
          <cell r="IM4" t="str">
            <v>S</v>
          </cell>
          <cell r="IN4" t="str">
            <v>D</v>
          </cell>
          <cell r="IO4" t="str">
            <v>L</v>
          </cell>
          <cell r="IP4" t="str">
            <v>Ma</v>
          </cell>
          <cell r="IQ4" t="str">
            <v>Me</v>
          </cell>
          <cell r="IR4" t="str">
            <v>J</v>
          </cell>
          <cell r="IS4" t="str">
            <v>V</v>
          </cell>
          <cell r="IT4" t="str">
            <v>S</v>
          </cell>
          <cell r="IU4" t="str">
            <v>D</v>
          </cell>
          <cell r="IV4" t="str">
            <v>L</v>
          </cell>
          <cell r="IW4" t="str">
            <v>Ma</v>
          </cell>
          <cell r="IX4" t="str">
            <v>Me</v>
          </cell>
          <cell r="IY4" t="str">
            <v>J</v>
          </cell>
          <cell r="IZ4" t="str">
            <v>V</v>
          </cell>
          <cell r="JA4" t="str">
            <v>S</v>
          </cell>
          <cell r="JB4" t="str">
            <v>D</v>
          </cell>
          <cell r="JC4" t="str">
            <v>L</v>
          </cell>
          <cell r="JD4" t="str">
            <v>Ma</v>
          </cell>
          <cell r="JE4" t="str">
            <v>Me</v>
          </cell>
          <cell r="JF4" t="str">
            <v>J</v>
          </cell>
          <cell r="JG4" t="str">
            <v>V</v>
          </cell>
          <cell r="JH4" t="str">
            <v>S</v>
          </cell>
          <cell r="JI4" t="str">
            <v>D</v>
          </cell>
          <cell r="JJ4" t="str">
            <v>L</v>
          </cell>
          <cell r="JK4" t="str">
            <v>Ma</v>
          </cell>
          <cell r="JL4" t="str">
            <v>Me</v>
          </cell>
          <cell r="JM4" t="str">
            <v>J</v>
          </cell>
          <cell r="JN4" t="str">
            <v>V</v>
          </cell>
          <cell r="JO4" t="str">
            <v>S</v>
          </cell>
          <cell r="JP4" t="str">
            <v>D</v>
          </cell>
          <cell r="JQ4" t="str">
            <v>L</v>
          </cell>
          <cell r="JR4" t="str">
            <v>Ma</v>
          </cell>
          <cell r="JS4" t="str">
            <v>Me</v>
          </cell>
          <cell r="JT4" t="str">
            <v>J</v>
          </cell>
          <cell r="JU4" t="str">
            <v>V</v>
          </cell>
          <cell r="JV4" t="str">
            <v>S</v>
          </cell>
          <cell r="JW4" t="str">
            <v>D</v>
          </cell>
          <cell r="JX4" t="str">
            <v>L</v>
          </cell>
          <cell r="JY4" t="str">
            <v>Ma</v>
          </cell>
          <cell r="JZ4" t="str">
            <v>Me</v>
          </cell>
          <cell r="KA4" t="str">
            <v>J</v>
          </cell>
          <cell r="KB4" t="str">
            <v>V</v>
          </cell>
          <cell r="KC4" t="str">
            <v>S</v>
          </cell>
          <cell r="KD4" t="str">
            <v>D</v>
          </cell>
          <cell r="KE4" t="str">
            <v>L</v>
          </cell>
          <cell r="KF4" t="str">
            <v>Ma</v>
          </cell>
          <cell r="KG4" t="str">
            <v>Me</v>
          </cell>
          <cell r="KH4" t="str">
            <v>J</v>
          </cell>
          <cell r="KI4" t="str">
            <v>V</v>
          </cell>
          <cell r="KJ4" t="str">
            <v>S</v>
          </cell>
          <cell r="KK4" t="str">
            <v>D</v>
          </cell>
          <cell r="KL4" t="str">
            <v>L</v>
          </cell>
          <cell r="KM4" t="str">
            <v>Ma</v>
          </cell>
          <cell r="KN4" t="str">
            <v>Me</v>
          </cell>
          <cell r="KO4" t="str">
            <v>J</v>
          </cell>
          <cell r="KP4" t="str">
            <v>V</v>
          </cell>
          <cell r="KQ4" t="str">
            <v>S</v>
          </cell>
          <cell r="KR4" t="str">
            <v>D</v>
          </cell>
          <cell r="KS4" t="str">
            <v>L</v>
          </cell>
          <cell r="KT4" t="str">
            <v>Ma</v>
          </cell>
          <cell r="KU4" t="str">
            <v>Me</v>
          </cell>
          <cell r="KV4" t="str">
            <v>J</v>
          </cell>
          <cell r="KW4" t="str">
            <v>V</v>
          </cell>
          <cell r="KX4" t="str">
            <v>S</v>
          </cell>
          <cell r="KY4" t="str">
            <v>D</v>
          </cell>
          <cell r="KZ4" t="str">
            <v>L</v>
          </cell>
          <cell r="LA4" t="str">
            <v>Ma</v>
          </cell>
          <cell r="LB4" t="str">
            <v>Me</v>
          </cell>
          <cell r="LC4" t="str">
            <v>J</v>
          </cell>
          <cell r="LD4" t="str">
            <v>V</v>
          </cell>
          <cell r="LE4" t="str">
            <v>S</v>
          </cell>
          <cell r="LF4" t="str">
            <v>D</v>
          </cell>
          <cell r="LG4" t="str">
            <v>L</v>
          </cell>
          <cell r="LH4" t="str">
            <v>Ma</v>
          </cell>
          <cell r="LI4" t="str">
            <v>Me</v>
          </cell>
          <cell r="LJ4" t="str">
            <v>J</v>
          </cell>
          <cell r="LK4" t="str">
            <v>V</v>
          </cell>
          <cell r="LL4" t="str">
            <v>S</v>
          </cell>
          <cell r="LM4" t="str">
            <v>D</v>
          </cell>
          <cell r="LN4" t="str">
            <v>L</v>
          </cell>
          <cell r="LO4" t="str">
            <v>Ma</v>
          </cell>
          <cell r="LP4" t="str">
            <v>Me</v>
          </cell>
          <cell r="LQ4" t="str">
            <v>J</v>
          </cell>
          <cell r="LR4" t="str">
            <v>V</v>
          </cell>
          <cell r="LS4" t="str">
            <v>S</v>
          </cell>
          <cell r="LT4" t="str">
            <v>D</v>
          </cell>
          <cell r="LU4" t="str">
            <v>L</v>
          </cell>
          <cell r="LV4" t="str">
            <v>Ma</v>
          </cell>
          <cell r="LW4" t="str">
            <v>Me</v>
          </cell>
          <cell r="LX4" t="str">
            <v>J</v>
          </cell>
          <cell r="LY4" t="str">
            <v>V</v>
          </cell>
          <cell r="LZ4" t="str">
            <v>S</v>
          </cell>
          <cell r="MA4" t="str">
            <v>D</v>
          </cell>
          <cell r="MB4" t="str">
            <v>L</v>
          </cell>
          <cell r="MC4" t="str">
            <v>Ma</v>
          </cell>
          <cell r="MD4" t="str">
            <v>Me</v>
          </cell>
          <cell r="ME4" t="str">
            <v>J</v>
          </cell>
          <cell r="MF4" t="str">
            <v>V</v>
          </cell>
          <cell r="MG4" t="str">
            <v>S</v>
          </cell>
          <cell r="MH4" t="str">
            <v>D</v>
          </cell>
          <cell r="MI4" t="str">
            <v>L</v>
          </cell>
          <cell r="MJ4" t="str">
            <v>Ma</v>
          </cell>
          <cell r="MK4" t="str">
            <v>Me</v>
          </cell>
          <cell r="ML4" t="str">
            <v>J</v>
          </cell>
          <cell r="MM4" t="str">
            <v>V</v>
          </cell>
          <cell r="MN4" t="str">
            <v>S</v>
          </cell>
          <cell r="MO4" t="str">
            <v>D</v>
          </cell>
          <cell r="MP4" t="str">
            <v>L</v>
          </cell>
          <cell r="MQ4" t="str">
            <v>Ma</v>
          </cell>
          <cell r="MR4" t="str">
            <v>Me</v>
          </cell>
          <cell r="MS4" t="str">
            <v>J</v>
          </cell>
          <cell r="MT4" t="str">
            <v>V</v>
          </cell>
          <cell r="MU4" t="str">
            <v>S</v>
          </cell>
          <cell r="MV4" t="str">
            <v>D</v>
          </cell>
          <cell r="MW4" t="str">
            <v>L</v>
          </cell>
          <cell r="MX4" t="str">
            <v>Ma</v>
          </cell>
          <cell r="MY4" t="str">
            <v>Me</v>
          </cell>
          <cell r="MZ4" t="str">
            <v>J</v>
          </cell>
          <cell r="NA4" t="str">
            <v>V</v>
          </cell>
          <cell r="NB4" t="str">
            <v>S</v>
          </cell>
        </row>
        <row r="5">
          <cell r="A5" t="str">
            <v>DATES</v>
          </cell>
          <cell r="B5">
            <v>44562</v>
          </cell>
          <cell r="C5">
            <v>44563</v>
          </cell>
          <cell r="D5">
            <v>44564</v>
          </cell>
          <cell r="E5">
            <v>44565</v>
          </cell>
          <cell r="F5">
            <v>44566</v>
          </cell>
          <cell r="G5">
            <v>44567</v>
          </cell>
          <cell r="H5">
            <v>44568</v>
          </cell>
          <cell r="I5">
            <v>44569</v>
          </cell>
          <cell r="J5">
            <v>44570</v>
          </cell>
          <cell r="K5">
            <v>44571</v>
          </cell>
          <cell r="L5">
            <v>44572</v>
          </cell>
          <cell r="M5">
            <v>44573</v>
          </cell>
          <cell r="N5">
            <v>44574</v>
          </cell>
          <cell r="O5">
            <v>44575</v>
          </cell>
          <cell r="P5">
            <v>44576</v>
          </cell>
          <cell r="Q5">
            <v>44577</v>
          </cell>
          <cell r="R5">
            <v>44578</v>
          </cell>
          <cell r="S5">
            <v>44579</v>
          </cell>
          <cell r="T5">
            <v>44580</v>
          </cell>
          <cell r="U5">
            <v>44581</v>
          </cell>
          <cell r="V5">
            <v>44582</v>
          </cell>
          <cell r="W5">
            <v>44583</v>
          </cell>
          <cell r="X5">
            <v>44584</v>
          </cell>
          <cell r="Y5">
            <v>44585</v>
          </cell>
          <cell r="Z5">
            <v>44586</v>
          </cell>
          <cell r="AA5">
            <v>44587</v>
          </cell>
          <cell r="AB5">
            <v>44588</v>
          </cell>
          <cell r="AC5">
            <v>44589</v>
          </cell>
          <cell r="AD5">
            <v>44590</v>
          </cell>
          <cell r="AE5">
            <v>44591</v>
          </cell>
          <cell r="AF5">
            <v>44592</v>
          </cell>
          <cell r="AG5">
            <v>44593</v>
          </cell>
          <cell r="AH5">
            <v>44594</v>
          </cell>
          <cell r="AI5">
            <v>44595</v>
          </cell>
          <cell r="AJ5">
            <v>44596</v>
          </cell>
          <cell r="AK5">
            <v>44597</v>
          </cell>
          <cell r="AL5">
            <v>44598</v>
          </cell>
          <cell r="AM5">
            <v>44599</v>
          </cell>
          <cell r="AN5">
            <v>44600</v>
          </cell>
          <cell r="AO5">
            <v>44601</v>
          </cell>
          <cell r="AP5">
            <v>44602</v>
          </cell>
          <cell r="AQ5">
            <v>44603</v>
          </cell>
          <cell r="AR5">
            <v>44604</v>
          </cell>
          <cell r="AS5">
            <v>44605</v>
          </cell>
          <cell r="AT5">
            <v>44606</v>
          </cell>
          <cell r="AU5">
            <v>44607</v>
          </cell>
          <cell r="AV5">
            <v>44608</v>
          </cell>
          <cell r="AW5">
            <v>44609</v>
          </cell>
          <cell r="AX5">
            <v>44610</v>
          </cell>
          <cell r="AY5">
            <v>44611</v>
          </cell>
          <cell r="AZ5">
            <v>44612</v>
          </cell>
          <cell r="BA5">
            <v>44613</v>
          </cell>
          <cell r="BB5">
            <v>44614</v>
          </cell>
          <cell r="BC5">
            <v>44615</v>
          </cell>
          <cell r="BD5">
            <v>44616</v>
          </cell>
          <cell r="BE5">
            <v>44617</v>
          </cell>
          <cell r="BF5">
            <v>44618</v>
          </cell>
          <cell r="BG5">
            <v>44619</v>
          </cell>
          <cell r="BH5">
            <v>44620</v>
          </cell>
          <cell r="BI5">
            <v>44621</v>
          </cell>
          <cell r="BJ5">
            <v>44622</v>
          </cell>
          <cell r="BK5">
            <v>44623</v>
          </cell>
          <cell r="BL5">
            <v>44624</v>
          </cell>
          <cell r="BM5">
            <v>44625</v>
          </cell>
          <cell r="BN5">
            <v>44626</v>
          </cell>
          <cell r="BO5">
            <v>44627</v>
          </cell>
          <cell r="BP5">
            <v>44628</v>
          </cell>
          <cell r="BQ5">
            <v>44629</v>
          </cell>
          <cell r="BR5">
            <v>44630</v>
          </cell>
          <cell r="BS5">
            <v>44631</v>
          </cell>
          <cell r="BT5">
            <v>44632</v>
          </cell>
          <cell r="BU5">
            <v>44633</v>
          </cell>
          <cell r="BV5">
            <v>44634</v>
          </cell>
          <cell r="BW5">
            <v>44635</v>
          </cell>
          <cell r="BX5">
            <v>44636</v>
          </cell>
          <cell r="BY5">
            <v>44637</v>
          </cell>
          <cell r="BZ5">
            <v>44638</v>
          </cell>
          <cell r="CA5">
            <v>44639</v>
          </cell>
          <cell r="CB5">
            <v>44640</v>
          </cell>
          <cell r="CC5">
            <v>44641</v>
          </cell>
          <cell r="CD5">
            <v>44642</v>
          </cell>
          <cell r="CE5">
            <v>44643</v>
          </cell>
          <cell r="CF5">
            <v>44644</v>
          </cell>
          <cell r="CG5">
            <v>44645</v>
          </cell>
          <cell r="CH5">
            <v>44646</v>
          </cell>
          <cell r="CI5">
            <v>44647</v>
          </cell>
          <cell r="CJ5">
            <v>44648</v>
          </cell>
          <cell r="CK5">
            <v>44649</v>
          </cell>
          <cell r="CL5">
            <v>44650</v>
          </cell>
          <cell r="CM5">
            <v>44651</v>
          </cell>
          <cell r="CN5">
            <v>44652</v>
          </cell>
          <cell r="CO5">
            <v>44653</v>
          </cell>
          <cell r="CP5">
            <v>44654</v>
          </cell>
          <cell r="CQ5">
            <v>44655</v>
          </cell>
          <cell r="CR5">
            <v>44656</v>
          </cell>
          <cell r="CS5">
            <v>44657</v>
          </cell>
          <cell r="CT5">
            <v>44658</v>
          </cell>
          <cell r="CU5">
            <v>44659</v>
          </cell>
          <cell r="CV5">
            <v>44660</v>
          </cell>
          <cell r="CW5">
            <v>44661</v>
          </cell>
          <cell r="CX5">
            <v>44662</v>
          </cell>
          <cell r="CY5">
            <v>44663</v>
          </cell>
          <cell r="CZ5">
            <v>44664</v>
          </cell>
          <cell r="DA5">
            <v>44665</v>
          </cell>
          <cell r="DB5">
            <v>44666</v>
          </cell>
          <cell r="DC5">
            <v>44667</v>
          </cell>
          <cell r="DD5">
            <v>44668</v>
          </cell>
          <cell r="DE5">
            <v>44669</v>
          </cell>
          <cell r="DF5">
            <v>44670</v>
          </cell>
          <cell r="DG5">
            <v>44671</v>
          </cell>
          <cell r="DH5">
            <v>44672</v>
          </cell>
          <cell r="DI5">
            <v>44673</v>
          </cell>
          <cell r="DJ5">
            <v>44674</v>
          </cell>
          <cell r="DK5">
            <v>44675</v>
          </cell>
          <cell r="DL5">
            <v>44676</v>
          </cell>
          <cell r="DM5">
            <v>44677</v>
          </cell>
          <cell r="DN5">
            <v>44678</v>
          </cell>
          <cell r="DO5">
            <v>44679</v>
          </cell>
          <cell r="DP5">
            <v>44680</v>
          </cell>
          <cell r="DQ5">
            <v>44681</v>
          </cell>
          <cell r="DR5">
            <v>44682</v>
          </cell>
          <cell r="DS5">
            <v>44683</v>
          </cell>
          <cell r="DT5">
            <v>44684</v>
          </cell>
          <cell r="DU5">
            <v>44685</v>
          </cell>
          <cell r="DV5">
            <v>44686</v>
          </cell>
          <cell r="DW5">
            <v>44687</v>
          </cell>
          <cell r="DX5">
            <v>44688</v>
          </cell>
          <cell r="DY5">
            <v>44689</v>
          </cell>
          <cell r="DZ5">
            <v>44690</v>
          </cell>
          <cell r="EA5">
            <v>44691</v>
          </cell>
          <cell r="EB5">
            <v>44692</v>
          </cell>
          <cell r="EC5">
            <v>44693</v>
          </cell>
          <cell r="ED5">
            <v>44694</v>
          </cell>
          <cell r="EE5">
            <v>44695</v>
          </cell>
          <cell r="EF5">
            <v>44696</v>
          </cell>
          <cell r="EG5">
            <v>44697</v>
          </cell>
          <cell r="EH5">
            <v>44698</v>
          </cell>
          <cell r="EI5">
            <v>44699</v>
          </cell>
          <cell r="EJ5">
            <v>44700</v>
          </cell>
          <cell r="EK5">
            <v>44701</v>
          </cell>
          <cell r="EL5">
            <v>44702</v>
          </cell>
          <cell r="EM5">
            <v>44703</v>
          </cell>
          <cell r="EN5">
            <v>44704</v>
          </cell>
          <cell r="EO5">
            <v>44705</v>
          </cell>
          <cell r="EP5">
            <v>44706</v>
          </cell>
          <cell r="EQ5">
            <v>44707</v>
          </cell>
          <cell r="ER5">
            <v>44708</v>
          </cell>
          <cell r="ES5">
            <v>44709</v>
          </cell>
          <cell r="ET5">
            <v>44710</v>
          </cell>
          <cell r="EU5">
            <v>44711</v>
          </cell>
          <cell r="EV5">
            <v>44712</v>
          </cell>
          <cell r="EW5">
            <v>44713</v>
          </cell>
          <cell r="EX5">
            <v>44714</v>
          </cell>
          <cell r="EY5">
            <v>44715</v>
          </cell>
          <cell r="EZ5">
            <v>44716</v>
          </cell>
          <cell r="FA5">
            <v>44717</v>
          </cell>
          <cell r="FB5">
            <v>44718</v>
          </cell>
          <cell r="FC5">
            <v>44719</v>
          </cell>
          <cell r="FD5">
            <v>44720</v>
          </cell>
          <cell r="FE5">
            <v>44721</v>
          </cell>
          <cell r="FF5">
            <v>44722</v>
          </cell>
          <cell r="FG5">
            <v>44723</v>
          </cell>
          <cell r="FH5">
            <v>44724</v>
          </cell>
          <cell r="FI5">
            <v>44725</v>
          </cell>
          <cell r="FJ5">
            <v>44726</v>
          </cell>
          <cell r="FK5">
            <v>44727</v>
          </cell>
          <cell r="FL5">
            <v>44728</v>
          </cell>
          <cell r="FM5">
            <v>44729</v>
          </cell>
          <cell r="FN5">
            <v>44730</v>
          </cell>
          <cell r="FO5">
            <v>44731</v>
          </cell>
          <cell r="FP5">
            <v>44732</v>
          </cell>
          <cell r="FQ5">
            <v>44733</v>
          </cell>
          <cell r="FR5">
            <v>44734</v>
          </cell>
          <cell r="FS5">
            <v>44735</v>
          </cell>
          <cell r="FT5">
            <v>44736</v>
          </cell>
          <cell r="FU5">
            <v>44737</v>
          </cell>
          <cell r="FV5">
            <v>44738</v>
          </cell>
          <cell r="FW5">
            <v>44739</v>
          </cell>
          <cell r="FX5">
            <v>44740</v>
          </cell>
          <cell r="FY5">
            <v>44741</v>
          </cell>
          <cell r="FZ5">
            <v>44742</v>
          </cell>
          <cell r="GA5">
            <v>44743</v>
          </cell>
          <cell r="GB5">
            <v>44744</v>
          </cell>
          <cell r="GC5">
            <v>44745</v>
          </cell>
          <cell r="GD5">
            <v>44746</v>
          </cell>
          <cell r="GE5">
            <v>44747</v>
          </cell>
          <cell r="GF5">
            <v>44748</v>
          </cell>
          <cell r="GG5">
            <v>44749</v>
          </cell>
          <cell r="GH5">
            <v>44750</v>
          </cell>
          <cell r="GI5">
            <v>44751</v>
          </cell>
          <cell r="GJ5">
            <v>44752</v>
          </cell>
          <cell r="GK5">
            <v>44753</v>
          </cell>
          <cell r="GL5">
            <v>44754</v>
          </cell>
          <cell r="GM5">
            <v>44755</v>
          </cell>
          <cell r="GN5">
            <v>44756</v>
          </cell>
          <cell r="GO5">
            <v>44757</v>
          </cell>
          <cell r="GP5">
            <v>44758</v>
          </cell>
          <cell r="GQ5">
            <v>44759</v>
          </cell>
          <cell r="GR5">
            <v>44760</v>
          </cell>
          <cell r="GS5">
            <v>44761</v>
          </cell>
          <cell r="GT5">
            <v>44762</v>
          </cell>
          <cell r="GU5">
            <v>44763</v>
          </cell>
          <cell r="GV5">
            <v>44764</v>
          </cell>
          <cell r="GW5">
            <v>44765</v>
          </cell>
          <cell r="GX5">
            <v>44766</v>
          </cell>
          <cell r="GY5">
            <v>44767</v>
          </cell>
          <cell r="GZ5">
            <v>44768</v>
          </cell>
          <cell r="HA5">
            <v>44769</v>
          </cell>
          <cell r="HB5">
            <v>44770</v>
          </cell>
          <cell r="HC5">
            <v>44771</v>
          </cell>
          <cell r="HD5">
            <v>44772</v>
          </cell>
          <cell r="HE5">
            <v>44773</v>
          </cell>
          <cell r="HF5">
            <v>44774</v>
          </cell>
          <cell r="HG5">
            <v>44775</v>
          </cell>
          <cell r="HH5">
            <v>44776</v>
          </cell>
          <cell r="HI5">
            <v>44777</v>
          </cell>
          <cell r="HJ5">
            <v>44778</v>
          </cell>
          <cell r="HK5">
            <v>44779</v>
          </cell>
          <cell r="HL5">
            <v>44780</v>
          </cell>
          <cell r="HM5">
            <v>44781</v>
          </cell>
          <cell r="HN5">
            <v>44782</v>
          </cell>
          <cell r="HO5">
            <v>44783</v>
          </cell>
          <cell r="HP5">
            <v>44784</v>
          </cell>
          <cell r="HQ5">
            <v>44785</v>
          </cell>
          <cell r="HR5">
            <v>44786</v>
          </cell>
          <cell r="HS5">
            <v>44787</v>
          </cell>
          <cell r="HT5">
            <v>44788</v>
          </cell>
          <cell r="HU5">
            <v>44789</v>
          </cell>
          <cell r="HV5">
            <v>44790</v>
          </cell>
          <cell r="HW5">
            <v>44791</v>
          </cell>
          <cell r="HX5">
            <v>44792</v>
          </cell>
          <cell r="HY5">
            <v>44793</v>
          </cell>
          <cell r="HZ5">
            <v>44794</v>
          </cell>
          <cell r="IA5">
            <v>44795</v>
          </cell>
          <cell r="IB5">
            <v>44796</v>
          </cell>
          <cell r="IC5">
            <v>44797</v>
          </cell>
          <cell r="ID5">
            <v>44798</v>
          </cell>
          <cell r="IE5">
            <v>44799</v>
          </cell>
          <cell r="IF5">
            <v>44800</v>
          </cell>
          <cell r="IG5">
            <v>44801</v>
          </cell>
          <cell r="IH5">
            <v>44802</v>
          </cell>
          <cell r="II5">
            <v>44803</v>
          </cell>
          <cell r="IJ5">
            <v>44804</v>
          </cell>
          <cell r="IK5">
            <v>44805</v>
          </cell>
          <cell r="IL5">
            <v>44806</v>
          </cell>
          <cell r="IM5">
            <v>44807</v>
          </cell>
          <cell r="IN5">
            <v>44808</v>
          </cell>
          <cell r="IO5">
            <v>44809</v>
          </cell>
          <cell r="IP5">
            <v>44810</v>
          </cell>
          <cell r="IQ5">
            <v>44811</v>
          </cell>
          <cell r="IR5">
            <v>44812</v>
          </cell>
          <cell r="IS5">
            <v>44813</v>
          </cell>
          <cell r="IT5">
            <v>44814</v>
          </cell>
          <cell r="IU5">
            <v>44815</v>
          </cell>
          <cell r="IV5">
            <v>44816</v>
          </cell>
          <cell r="IW5">
            <v>44817</v>
          </cell>
          <cell r="IX5">
            <v>44818</v>
          </cell>
          <cell r="IY5">
            <v>44819</v>
          </cell>
          <cell r="IZ5">
            <v>44820</v>
          </cell>
          <cell r="JA5">
            <v>44821</v>
          </cell>
          <cell r="JB5">
            <v>44822</v>
          </cell>
          <cell r="JC5">
            <v>44823</v>
          </cell>
          <cell r="JD5">
            <v>44824</v>
          </cell>
          <cell r="JE5">
            <v>44825</v>
          </cell>
          <cell r="JF5">
            <v>44826</v>
          </cell>
          <cell r="JG5">
            <v>44827</v>
          </cell>
          <cell r="JH5">
            <v>44828</v>
          </cell>
          <cell r="JI5">
            <v>44829</v>
          </cell>
          <cell r="JJ5">
            <v>44830</v>
          </cell>
          <cell r="JK5">
            <v>44831</v>
          </cell>
          <cell r="JL5">
            <v>44832</v>
          </cell>
          <cell r="JM5">
            <v>44833</v>
          </cell>
          <cell r="JN5">
            <v>44834</v>
          </cell>
          <cell r="JO5">
            <v>44835</v>
          </cell>
          <cell r="JP5">
            <v>44836</v>
          </cell>
          <cell r="JQ5">
            <v>44837</v>
          </cell>
          <cell r="JR5">
            <v>44838</v>
          </cell>
          <cell r="JS5">
            <v>44839</v>
          </cell>
          <cell r="JT5">
            <v>44840</v>
          </cell>
          <cell r="JU5">
            <v>44841</v>
          </cell>
          <cell r="JV5">
            <v>44842</v>
          </cell>
          <cell r="JW5">
            <v>44843</v>
          </cell>
          <cell r="JX5">
            <v>44844</v>
          </cell>
          <cell r="JY5">
            <v>44845</v>
          </cell>
          <cell r="JZ5">
            <v>44846</v>
          </cell>
          <cell r="KA5">
            <v>44847</v>
          </cell>
          <cell r="KB5">
            <v>44848</v>
          </cell>
          <cell r="KC5">
            <v>44849</v>
          </cell>
          <cell r="KD5">
            <v>44850</v>
          </cell>
          <cell r="KE5">
            <v>44851</v>
          </cell>
          <cell r="KF5">
            <v>44852</v>
          </cell>
          <cell r="KG5">
            <v>44853</v>
          </cell>
          <cell r="KH5">
            <v>44854</v>
          </cell>
          <cell r="KI5">
            <v>44855</v>
          </cell>
          <cell r="KJ5">
            <v>44856</v>
          </cell>
          <cell r="KK5">
            <v>44857</v>
          </cell>
          <cell r="KL5">
            <v>44858</v>
          </cell>
          <cell r="KM5">
            <v>44859</v>
          </cell>
          <cell r="KN5">
            <v>44860</v>
          </cell>
          <cell r="KO5">
            <v>44861</v>
          </cell>
          <cell r="KP5">
            <v>44862</v>
          </cell>
          <cell r="KQ5">
            <v>44863</v>
          </cell>
          <cell r="KR5">
            <v>44864</v>
          </cell>
          <cell r="KS5">
            <v>44865</v>
          </cell>
          <cell r="KT5">
            <v>44866</v>
          </cell>
          <cell r="KU5">
            <v>44867</v>
          </cell>
          <cell r="KV5">
            <v>44868</v>
          </cell>
          <cell r="KW5">
            <v>44869</v>
          </cell>
          <cell r="KX5">
            <v>44870</v>
          </cell>
          <cell r="KY5">
            <v>44871</v>
          </cell>
          <cell r="KZ5">
            <v>44872</v>
          </cell>
          <cell r="LA5">
            <v>44873</v>
          </cell>
          <cell r="LB5">
            <v>44874</v>
          </cell>
          <cell r="LC5">
            <v>44875</v>
          </cell>
          <cell r="LD5">
            <v>44876</v>
          </cell>
          <cell r="LE5">
            <v>44877</v>
          </cell>
          <cell r="LF5">
            <v>44878</v>
          </cell>
          <cell r="LG5">
            <v>44879</v>
          </cell>
          <cell r="LH5">
            <v>44880</v>
          </cell>
          <cell r="LI5">
            <v>44881</v>
          </cell>
          <cell r="LJ5">
            <v>44882</v>
          </cell>
          <cell r="LK5">
            <v>44883</v>
          </cell>
          <cell r="LL5">
            <v>44884</v>
          </cell>
          <cell r="LM5">
            <v>44885</v>
          </cell>
          <cell r="LN5">
            <v>44886</v>
          </cell>
          <cell r="LO5">
            <v>44887</v>
          </cell>
          <cell r="LP5">
            <v>44888</v>
          </cell>
          <cell r="LQ5">
            <v>44889</v>
          </cell>
          <cell r="LR5">
            <v>44890</v>
          </cell>
          <cell r="LS5">
            <v>44891</v>
          </cell>
          <cell r="LT5">
            <v>44892</v>
          </cell>
          <cell r="LU5">
            <v>44893</v>
          </cell>
          <cell r="LV5">
            <v>44894</v>
          </cell>
          <cell r="LW5">
            <v>44895</v>
          </cell>
          <cell r="LX5">
            <v>44896</v>
          </cell>
          <cell r="LY5">
            <v>44897</v>
          </cell>
          <cell r="LZ5">
            <v>44898</v>
          </cell>
          <cell r="MA5">
            <v>44899</v>
          </cell>
          <cell r="MB5">
            <v>44900</v>
          </cell>
          <cell r="MC5">
            <v>44901</v>
          </cell>
          <cell r="MD5">
            <v>44902</v>
          </cell>
          <cell r="ME5">
            <v>44903</v>
          </cell>
          <cell r="MF5">
            <v>44904</v>
          </cell>
          <cell r="MG5">
            <v>44905</v>
          </cell>
          <cell r="MH5">
            <v>44906</v>
          </cell>
          <cell r="MI5">
            <v>44907</v>
          </cell>
          <cell r="MJ5">
            <v>44908</v>
          </cell>
          <cell r="MK5">
            <v>44909</v>
          </cell>
          <cell r="ML5">
            <v>44910</v>
          </cell>
          <cell r="MM5">
            <v>44911</v>
          </cell>
          <cell r="MN5">
            <v>44912</v>
          </cell>
          <cell r="MO5">
            <v>44913</v>
          </cell>
          <cell r="MP5">
            <v>44914</v>
          </cell>
          <cell r="MQ5">
            <v>44915</v>
          </cell>
          <cell r="MR5">
            <v>44916</v>
          </cell>
          <cell r="MS5">
            <v>44917</v>
          </cell>
          <cell r="MT5">
            <v>44918</v>
          </cell>
          <cell r="MU5">
            <v>44919</v>
          </cell>
          <cell r="MV5">
            <v>44920</v>
          </cell>
          <cell r="MW5">
            <v>44921</v>
          </cell>
          <cell r="MX5">
            <v>44922</v>
          </cell>
          <cell r="MY5">
            <v>44923</v>
          </cell>
          <cell r="MZ5">
            <v>44924</v>
          </cell>
          <cell r="NA5">
            <v>44925</v>
          </cell>
          <cell r="NB5">
            <v>44926</v>
          </cell>
        </row>
        <row r="6">
          <cell r="A6" t="str">
            <v>A1</v>
          </cell>
          <cell r="D6" t="str">
            <v>D</v>
          </cell>
        </row>
        <row r="7">
          <cell r="A7" t="str">
            <v>A2</v>
          </cell>
        </row>
        <row r="8">
          <cell r="A8" t="str">
            <v>A3</v>
          </cell>
          <cell r="E8" t="str">
            <v>CP</v>
          </cell>
          <cell r="F8" t="str">
            <v>CP</v>
          </cell>
          <cell r="G8" t="str">
            <v>CP</v>
          </cell>
          <cell r="H8" t="str">
            <v>CP</v>
          </cell>
        </row>
        <row r="9">
          <cell r="A9" t="str">
            <v>A4</v>
          </cell>
        </row>
        <row r="10">
          <cell r="A10" t="str">
            <v>A5</v>
          </cell>
        </row>
        <row r="11">
          <cell r="A11" t="str">
            <v>A6</v>
          </cell>
          <cell r="E11" t="str">
            <v>RTT</v>
          </cell>
          <cell r="F11" t="str">
            <v>RTT</v>
          </cell>
        </row>
        <row r="12">
          <cell r="A12" t="str">
            <v>A7</v>
          </cell>
        </row>
        <row r="13">
          <cell r="A13" t="str">
            <v>A8</v>
          </cell>
        </row>
        <row r="14">
          <cell r="A14" t="str">
            <v>A9</v>
          </cell>
        </row>
        <row r="15">
          <cell r="A15" t="str">
            <v>A10</v>
          </cell>
        </row>
        <row r="16">
          <cell r="A16" t="str">
            <v>A11</v>
          </cell>
        </row>
        <row r="17">
          <cell r="A17" t="str">
            <v>A12</v>
          </cell>
        </row>
        <row r="18">
          <cell r="A18" t="str">
            <v>A13</v>
          </cell>
        </row>
        <row r="19">
          <cell r="A19" t="str">
            <v>A14</v>
          </cell>
        </row>
        <row r="20">
          <cell r="A20" t="str">
            <v>A15</v>
          </cell>
        </row>
        <row r="21">
          <cell r="A21" t="str">
            <v>A16</v>
          </cell>
        </row>
        <row r="22">
          <cell r="A22" t="str">
            <v>A17</v>
          </cell>
        </row>
        <row r="23">
          <cell r="A23" t="str">
            <v>A18</v>
          </cell>
        </row>
        <row r="24">
          <cell r="A24" t="str">
            <v>A19</v>
          </cell>
        </row>
        <row r="25">
          <cell r="A25" t="str">
            <v>A20</v>
          </cell>
        </row>
        <row r="26">
          <cell r="A26" t="str">
            <v>A21</v>
          </cell>
        </row>
        <row r="27">
          <cell r="A27" t="str">
            <v>A22</v>
          </cell>
        </row>
        <row r="28">
          <cell r="A28" t="str">
            <v>A23</v>
          </cell>
        </row>
        <row r="29">
          <cell r="A29" t="str">
            <v>A24</v>
          </cell>
        </row>
        <row r="30">
          <cell r="A30" t="str">
            <v>A25</v>
          </cell>
        </row>
        <row r="31">
          <cell r="A31" t="str">
            <v>A26</v>
          </cell>
        </row>
        <row r="32">
          <cell r="A32" t="str">
            <v>A27</v>
          </cell>
        </row>
        <row r="33">
          <cell r="A33" t="str">
            <v>A28</v>
          </cell>
        </row>
        <row r="34">
          <cell r="A34" t="str">
            <v>A29</v>
          </cell>
        </row>
        <row r="35">
          <cell r="A35" t="str">
            <v>A30</v>
          </cell>
        </row>
        <row r="36">
          <cell r="A36" t="str">
            <v>A31</v>
          </cell>
        </row>
        <row r="37">
          <cell r="A37" t="str">
            <v>A32</v>
          </cell>
        </row>
        <row r="38">
          <cell r="A38" t="str">
            <v>A33</v>
          </cell>
        </row>
        <row r="39">
          <cell r="A39" t="str">
            <v>A34</v>
          </cell>
        </row>
        <row r="40">
          <cell r="A40" t="str">
            <v>A35</v>
          </cell>
        </row>
        <row r="41">
          <cell r="A41" t="str">
            <v>A36</v>
          </cell>
        </row>
        <row r="42">
          <cell r="A42" t="str">
            <v>A37</v>
          </cell>
        </row>
        <row r="43">
          <cell r="A43" t="str">
            <v>A38</v>
          </cell>
        </row>
        <row r="44">
          <cell r="A44" t="str">
            <v>A39</v>
          </cell>
        </row>
        <row r="45">
          <cell r="A45" t="str">
            <v>A40</v>
          </cell>
        </row>
        <row r="46">
          <cell r="A46" t="str">
            <v>A41</v>
          </cell>
        </row>
        <row r="47">
          <cell r="A47" t="str">
            <v>A42</v>
          </cell>
        </row>
        <row r="48">
          <cell r="A48" t="str">
            <v>A43</v>
          </cell>
        </row>
        <row r="49">
          <cell r="A49" t="str">
            <v>A44</v>
          </cell>
        </row>
        <row r="50">
          <cell r="A50" t="str">
            <v>A45</v>
          </cell>
        </row>
        <row r="51">
          <cell r="A51" t="str">
            <v>A46</v>
          </cell>
        </row>
        <row r="52">
          <cell r="A52" t="str">
            <v>A47</v>
          </cell>
        </row>
        <row r="53">
          <cell r="A53" t="str">
            <v>A48</v>
          </cell>
        </row>
        <row r="54">
          <cell r="A54" t="str">
            <v>A49</v>
          </cell>
        </row>
        <row r="55">
          <cell r="A55" t="str">
            <v>A50</v>
          </cell>
        </row>
        <row r="56">
          <cell r="A56" t="str">
            <v>A51</v>
          </cell>
        </row>
        <row r="57">
          <cell r="A57" t="str">
            <v>MA</v>
          </cell>
        </row>
        <row r="58">
          <cell r="A58" t="str">
            <v>AP</v>
          </cell>
        </row>
        <row r="59">
          <cell r="A59" t="str">
            <v>NUI</v>
          </cell>
        </row>
        <row r="60">
          <cell r="A60" t="str">
            <v>WE</v>
          </cell>
        </row>
        <row r="61">
          <cell r="A61" t="str">
            <v>D</v>
          </cell>
        </row>
        <row r="62">
          <cell r="A62" t="str">
            <v>FOR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0A9E1-2D64-4077-8D81-259DEED74BB2}">
  <dimension ref="A1:Z60"/>
  <sheetViews>
    <sheetView tabSelected="1" zoomScale="50" zoomScaleNormal="50" workbookViewId="0">
      <selection activeCell="B25" sqref="B25:B36"/>
    </sheetView>
  </sheetViews>
  <sheetFormatPr baseColWidth="10" defaultRowHeight="15" x14ac:dyDescent="0.25"/>
  <cols>
    <col min="1" max="1" width="52.85546875" customWidth="1"/>
    <col min="2" max="9" width="25" customWidth="1"/>
    <col min="14" max="26" width="20.7109375" customWidth="1"/>
  </cols>
  <sheetData>
    <row r="1" spans="1:26" ht="41.2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1"/>
      <c r="K1" s="53"/>
      <c r="L1" s="53"/>
      <c r="M1" s="53"/>
      <c r="N1" s="53"/>
      <c r="O1" s="53"/>
      <c r="P1" s="60">
        <v>2022</v>
      </c>
      <c r="Q1" s="2"/>
      <c r="R1" s="2"/>
      <c r="S1" s="2"/>
      <c r="T1" s="2"/>
      <c r="U1" s="2"/>
      <c r="V1" s="2"/>
      <c r="W1" s="2"/>
      <c r="X1" s="2"/>
      <c r="Y1" s="2"/>
      <c r="Z1" s="52"/>
    </row>
    <row r="2" spans="1:26" ht="60.6" customHeight="1" x14ac:dyDescent="0.25">
      <c r="A2" s="3"/>
      <c r="B2" s="63" t="s">
        <v>62</v>
      </c>
      <c r="C2" s="75">
        <f>7*I2+DATE(P1,1,3)-WEEKDAY(DATE(P1,1,3))-5</f>
        <v>44564</v>
      </c>
      <c r="D2" s="75"/>
      <c r="E2" s="61" t="s">
        <v>61</v>
      </c>
      <c r="F2" s="76">
        <f>7*I2+DATE(P1,1,3)-WEEKDAY(DATE(P1,1,3))-5+6</f>
        <v>44570</v>
      </c>
      <c r="G2" s="76"/>
      <c r="H2" s="4" t="s">
        <v>1</v>
      </c>
      <c r="I2" s="5">
        <v>1</v>
      </c>
      <c r="J2" s="1"/>
      <c r="K2" s="53"/>
      <c r="L2" s="53"/>
      <c r="M2" s="53"/>
      <c r="N2" s="55"/>
      <c r="O2" s="59"/>
      <c r="P2" s="6"/>
      <c r="Q2" s="6"/>
      <c r="R2" s="6"/>
      <c r="S2" s="2"/>
      <c r="T2" s="2"/>
      <c r="U2" s="2"/>
      <c r="V2" s="2"/>
      <c r="W2" s="2"/>
      <c r="X2" s="2"/>
      <c r="Y2" s="2"/>
      <c r="Z2" s="52"/>
    </row>
    <row r="3" spans="1:26" ht="19.5" x14ac:dyDescent="0.25">
      <c r="A3" s="7" t="s">
        <v>2</v>
      </c>
      <c r="B3" s="2"/>
      <c r="C3" s="2"/>
      <c r="D3" s="2"/>
      <c r="E3" s="2"/>
      <c r="F3" s="2" t="s">
        <v>63</v>
      </c>
      <c r="G3" s="2"/>
      <c r="H3" s="2"/>
      <c r="I3" s="2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52"/>
    </row>
    <row r="4" spans="1:26" ht="39" customHeight="1" x14ac:dyDescent="0.25">
      <c r="A4" s="70" t="s">
        <v>60</v>
      </c>
      <c r="B4" s="72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1"/>
      <c r="K4" s="56" t="s">
        <v>58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52"/>
    </row>
    <row r="5" spans="1:26" ht="39" customHeight="1" x14ac:dyDescent="0.25">
      <c r="A5" s="71"/>
      <c r="B5" s="73"/>
      <c r="C5" s="10">
        <f>7*I2+DATE(P1,1,1)-WEEKDAY(DATE(P1,1,3))-3</f>
        <v>44564</v>
      </c>
      <c r="D5" s="10">
        <f t="shared" ref="D5:I5" si="0">+C5+1</f>
        <v>44565</v>
      </c>
      <c r="E5" s="10">
        <f t="shared" si="0"/>
        <v>44566</v>
      </c>
      <c r="F5" s="10">
        <f t="shared" si="0"/>
        <v>44567</v>
      </c>
      <c r="G5" s="10">
        <f t="shared" si="0"/>
        <v>44568</v>
      </c>
      <c r="H5" s="10">
        <f t="shared" si="0"/>
        <v>44569</v>
      </c>
      <c r="I5" s="10">
        <f t="shared" si="0"/>
        <v>44570</v>
      </c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52"/>
    </row>
    <row r="6" spans="1:26" ht="37.5" x14ac:dyDescent="0.25">
      <c r="A6" s="15" t="s">
        <v>14</v>
      </c>
      <c r="B6" s="16"/>
      <c r="C6" s="16"/>
      <c r="D6" s="16"/>
      <c r="E6" s="16"/>
      <c r="F6" s="16"/>
      <c r="G6" s="16"/>
      <c r="H6" s="16"/>
      <c r="I6" s="17"/>
      <c r="J6" s="1"/>
      <c r="K6" s="29"/>
      <c r="L6" s="11" t="s">
        <v>13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52"/>
    </row>
    <row r="7" spans="1:26" ht="39.950000000000003" customHeight="1" x14ac:dyDescent="0.25">
      <c r="A7" s="12" t="s">
        <v>64</v>
      </c>
      <c r="B7" s="18"/>
      <c r="C7" s="77" t="str">
        <f>INDEX([1]Feuil1!$A:$NB,MATCH($A7,[1]Feuil1!$A$1:$A$56,0),MATCH(C$5,[1]Feuil1!$5:$5))</f>
        <v>D</v>
      </c>
      <c r="D7" s="77">
        <f>INDEX([1]Feuil1!$A:$NB,MATCH($A7,[1]Feuil1!$A$1:$A$56,0),MATCH(D$5,[1]Feuil1!$5:$5))</f>
        <v>0</v>
      </c>
      <c r="E7" s="77">
        <f>INDEX([1]Feuil1!$A:$NB,MATCH($A7,[1]Feuil1!$A$1:$A$56,0),MATCH(E$5,[1]Feuil1!$5:$5))</f>
        <v>0</v>
      </c>
      <c r="F7" s="77">
        <f>INDEX([1]Feuil1!$A:$NB,MATCH($A7,[1]Feuil1!$A$1:$A$56,0),MATCH(F$5,[1]Feuil1!$5:$5))</f>
        <v>0</v>
      </c>
      <c r="G7" s="77">
        <f>INDEX([1]Feuil1!$A:$NB,MATCH($A7,[1]Feuil1!$A$1:$A$56,0),MATCH(G$5,[1]Feuil1!$5:$5))</f>
        <v>0</v>
      </c>
      <c r="H7" s="77">
        <f>INDEX([1]Feuil1!$A:$NB,MATCH($A7,[1]Feuil1!$A$1:$A$56,0),MATCH(H$5,[1]Feuil1!$5:$5))</f>
        <v>0</v>
      </c>
      <c r="I7" s="77">
        <f>INDEX([1]Feuil1!$A:$NB,MATCH($A7,[1]Feuil1!$A$1:$A$56,0),MATCH(I$5,[1]Feuil1!$5:$5))</f>
        <v>0</v>
      </c>
      <c r="J7" s="20"/>
      <c r="K7" s="57"/>
      <c r="L7" s="11" t="s">
        <v>59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52"/>
    </row>
    <row r="8" spans="1:26" ht="39.950000000000003" customHeight="1" x14ac:dyDescent="0.25">
      <c r="A8" s="12" t="s">
        <v>65</v>
      </c>
      <c r="B8" s="21"/>
      <c r="C8" s="77">
        <f>INDEX([1]Feuil1!$A:$NB,MATCH($A8,[1]Feuil1!$A$1:$A$56,0),MATCH(C$5,[1]Feuil1!$5:$5))</f>
        <v>0</v>
      </c>
      <c r="D8" s="77">
        <f>INDEX([1]Feuil1!$A:$NB,MATCH($A8,[1]Feuil1!$A$1:$A$56,0),MATCH(D$5,[1]Feuil1!$5:$5))</f>
        <v>0</v>
      </c>
      <c r="E8" s="77">
        <f>INDEX([1]Feuil1!$A:$NB,MATCH($A8,[1]Feuil1!$A$1:$A$56,0),MATCH(E$5,[1]Feuil1!$5:$5))</f>
        <v>0</v>
      </c>
      <c r="F8" s="77">
        <f>INDEX([1]Feuil1!$A:$NB,MATCH($A8,[1]Feuil1!$A$1:$A$56,0),MATCH(F$5,[1]Feuil1!$5:$5))</f>
        <v>0</v>
      </c>
      <c r="G8" s="77">
        <f>INDEX([1]Feuil1!$A:$NB,MATCH($A8,[1]Feuil1!$A$1:$A$56,0),MATCH(G$5,[1]Feuil1!$5:$5))</f>
        <v>0</v>
      </c>
      <c r="H8" s="77">
        <f>INDEX([1]Feuil1!$A:$NB,MATCH($A8,[1]Feuil1!$A$1:$A$56,0),MATCH(H$5,[1]Feuil1!$5:$5))</f>
        <v>0</v>
      </c>
      <c r="I8" s="77">
        <f>INDEX([1]Feuil1!$A:$NB,MATCH($A8,[1]Feuil1!$A$1:$A$56,0),MATCH(I$5,[1]Feuil1!$5:$5))</f>
        <v>0</v>
      </c>
      <c r="J8" s="20"/>
      <c r="K8" s="22"/>
      <c r="L8" s="11" t="s">
        <v>16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52"/>
    </row>
    <row r="9" spans="1:26" ht="39.950000000000003" customHeight="1" x14ac:dyDescent="0.25">
      <c r="A9" s="12" t="s">
        <v>66</v>
      </c>
      <c r="B9" s="21"/>
      <c r="C9" s="77">
        <f>INDEX([1]Feuil1!$A:$NB,MATCH($A9,[1]Feuil1!$A$1:$A$56,0),MATCH(C$5,[1]Feuil1!$5:$5))</f>
        <v>0</v>
      </c>
      <c r="D9" s="77" t="str">
        <f>INDEX([1]Feuil1!$A:$NB,MATCH($A9,[1]Feuil1!$A$1:$A$56,0),MATCH(D$5,[1]Feuil1!$5:$5))</f>
        <v>CP</v>
      </c>
      <c r="E9" s="77" t="str">
        <f>INDEX([1]Feuil1!$A:$NB,MATCH($A9,[1]Feuil1!$A$1:$A$56,0),MATCH(E$5,[1]Feuil1!$5:$5))</f>
        <v>CP</v>
      </c>
      <c r="F9" s="77" t="str">
        <f>INDEX([1]Feuil1!$A:$NB,MATCH($A9,[1]Feuil1!$A$1:$A$56,0),MATCH(F$5,[1]Feuil1!$5:$5))</f>
        <v>CP</v>
      </c>
      <c r="G9" s="77" t="str">
        <f>INDEX([1]Feuil1!$A:$NB,MATCH($A9,[1]Feuil1!$A$1:$A$56,0),MATCH(G$5,[1]Feuil1!$5:$5))</f>
        <v>CP</v>
      </c>
      <c r="H9" s="77">
        <f>INDEX([1]Feuil1!$A:$NB,MATCH($A9,[1]Feuil1!$A$1:$A$56,0),MATCH(H$5,[1]Feuil1!$5:$5))</f>
        <v>0</v>
      </c>
      <c r="I9" s="77">
        <f>INDEX([1]Feuil1!$A:$NB,MATCH($A9,[1]Feuil1!$A$1:$A$56,0),MATCH(I$5,[1]Feuil1!$5:$5))</f>
        <v>0</v>
      </c>
      <c r="J9" s="20"/>
      <c r="K9" s="58"/>
      <c r="L9" s="11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52"/>
    </row>
    <row r="10" spans="1:26" ht="39.950000000000003" customHeight="1" x14ac:dyDescent="0.25">
      <c r="A10" s="12" t="s">
        <v>67</v>
      </c>
      <c r="B10" s="40"/>
      <c r="C10" s="77">
        <f>INDEX([1]Feuil1!$A:$NB,MATCH($A10,[1]Feuil1!$A$1:$A$56,0),MATCH(C$5,[1]Feuil1!$5:$5))</f>
        <v>0</v>
      </c>
      <c r="D10" s="77">
        <f>INDEX([1]Feuil1!$A:$NB,MATCH($A10,[1]Feuil1!$A$1:$A$56,0),MATCH(D$5,[1]Feuil1!$5:$5))</f>
        <v>0</v>
      </c>
      <c r="E10" s="77">
        <f>INDEX([1]Feuil1!$A:$NB,MATCH($A10,[1]Feuil1!$A$1:$A$56,0),MATCH(E$5,[1]Feuil1!$5:$5))</f>
        <v>0</v>
      </c>
      <c r="F10" s="77">
        <f>INDEX([1]Feuil1!$A:$NB,MATCH($A10,[1]Feuil1!$A$1:$A$56,0),MATCH(F$5,[1]Feuil1!$5:$5))</f>
        <v>0</v>
      </c>
      <c r="G10" s="77">
        <f>INDEX([1]Feuil1!$A:$NB,MATCH($A10,[1]Feuil1!$A$1:$A$56,0),MATCH(G$5,[1]Feuil1!$5:$5))</f>
        <v>0</v>
      </c>
      <c r="H10" s="77">
        <f>INDEX([1]Feuil1!$A:$NB,MATCH($A10,[1]Feuil1!$A$1:$A$56,0),MATCH(H$5,[1]Feuil1!$5:$5))</f>
        <v>0</v>
      </c>
      <c r="I10" s="77">
        <f>INDEX([1]Feuil1!$A:$NB,MATCH($A10,[1]Feuil1!$A$1:$A$56,0),MATCH(I$5,[1]Feuil1!$5:$5))</f>
        <v>0</v>
      </c>
      <c r="J10" s="20"/>
      <c r="K10" s="24"/>
      <c r="L10" s="11" t="s">
        <v>18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52"/>
    </row>
    <row r="11" spans="1:26" ht="39.950000000000003" customHeight="1" x14ac:dyDescent="0.25">
      <c r="A11" s="12" t="s">
        <v>68</v>
      </c>
      <c r="B11" s="23"/>
      <c r="C11" s="77">
        <f>INDEX([1]Feuil1!$A:$NB,MATCH($A11,[1]Feuil1!$A$1:$A$56,0),MATCH(C$5,[1]Feuil1!$5:$5))</f>
        <v>0</v>
      </c>
      <c r="D11" s="77">
        <f>INDEX([1]Feuil1!$A:$NB,MATCH($A11,[1]Feuil1!$A$1:$A$56,0),MATCH(D$5,[1]Feuil1!$5:$5))</f>
        <v>0</v>
      </c>
      <c r="E11" s="77">
        <f>INDEX([1]Feuil1!$A:$NB,MATCH($A11,[1]Feuil1!$A$1:$A$56,0),MATCH(E$5,[1]Feuil1!$5:$5))</f>
        <v>0</v>
      </c>
      <c r="F11" s="77">
        <f>INDEX([1]Feuil1!$A:$NB,MATCH($A11,[1]Feuil1!$A$1:$A$56,0),MATCH(F$5,[1]Feuil1!$5:$5))</f>
        <v>0</v>
      </c>
      <c r="G11" s="77">
        <f>INDEX([1]Feuil1!$A:$NB,MATCH($A11,[1]Feuil1!$A$1:$A$56,0),MATCH(G$5,[1]Feuil1!$5:$5))</f>
        <v>0</v>
      </c>
      <c r="H11" s="77">
        <f>INDEX([1]Feuil1!$A:$NB,MATCH($A11,[1]Feuil1!$A$1:$A$56,0),MATCH(H$5,[1]Feuil1!$5:$5))</f>
        <v>0</v>
      </c>
      <c r="I11" s="77">
        <f>INDEX([1]Feuil1!$A:$NB,MATCH($A11,[1]Feuil1!$A$1:$A$56,0),MATCH(I$5,[1]Feuil1!$5:$5))</f>
        <v>0</v>
      </c>
      <c r="J11" s="20"/>
      <c r="K11" s="25"/>
      <c r="L11" s="11" t="s">
        <v>19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52"/>
    </row>
    <row r="12" spans="1:26" ht="39.75" customHeight="1" x14ac:dyDescent="0.25">
      <c r="A12" s="12" t="s">
        <v>69</v>
      </c>
      <c r="B12" s="23"/>
      <c r="C12" s="77">
        <f>INDEX([1]Feuil1!$A:$NB,MATCH($A12,[1]Feuil1!$A$1:$A$56,0),MATCH(C$5,[1]Feuil1!$5:$5))</f>
        <v>0</v>
      </c>
      <c r="D12" s="77" t="str">
        <f>INDEX([1]Feuil1!$A:$NB,MATCH($A12,[1]Feuil1!$A$1:$A$56,0),MATCH(D$5,[1]Feuil1!$5:$5))</f>
        <v>RTT</v>
      </c>
      <c r="E12" s="77" t="str">
        <f>INDEX([1]Feuil1!$A:$NB,MATCH($A12,[1]Feuil1!$A$1:$A$56,0),MATCH(E$5,[1]Feuil1!$5:$5))</f>
        <v>RTT</v>
      </c>
      <c r="F12" s="77">
        <f>INDEX([1]Feuil1!$A:$NB,MATCH($A12,[1]Feuil1!$A$1:$A$56,0),MATCH(F$5,[1]Feuil1!$5:$5))</f>
        <v>0</v>
      </c>
      <c r="G12" s="77">
        <f>INDEX([1]Feuil1!$A:$NB,MATCH($A12,[1]Feuil1!$A$1:$A$56,0),MATCH(G$5,[1]Feuil1!$5:$5))</f>
        <v>0</v>
      </c>
      <c r="H12" s="77">
        <f>INDEX([1]Feuil1!$A:$NB,MATCH($A12,[1]Feuil1!$A$1:$A$56,0),MATCH(H$5,[1]Feuil1!$5:$5))</f>
        <v>0</v>
      </c>
      <c r="I12" s="77">
        <f>INDEX([1]Feuil1!$A:$NB,MATCH($A12,[1]Feuil1!$A$1:$A$56,0),MATCH(I$5,[1]Feuil1!$5:$5))</f>
        <v>0</v>
      </c>
      <c r="J12" s="20"/>
      <c r="K12" s="25"/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52"/>
    </row>
    <row r="13" spans="1:26" ht="39.75" customHeight="1" x14ac:dyDescent="0.25">
      <c r="A13" s="12" t="s">
        <v>70</v>
      </c>
      <c r="B13" s="67"/>
      <c r="C13" s="77">
        <f>INDEX([1]Feuil1!$A:$NB,MATCH($A13,[1]Feuil1!$A$1:$A$56,0),MATCH(C$5,[1]Feuil1!$5:$5))</f>
        <v>0</v>
      </c>
      <c r="D13" s="77">
        <f>INDEX([1]Feuil1!$A:$NB,MATCH($A13,[1]Feuil1!$A$1:$A$56,0),MATCH(D$5,[1]Feuil1!$5:$5))</f>
        <v>0</v>
      </c>
      <c r="E13" s="77">
        <f>INDEX([1]Feuil1!$A:$NB,MATCH($A13,[1]Feuil1!$A$1:$A$56,0),MATCH(E$5,[1]Feuil1!$5:$5))</f>
        <v>0</v>
      </c>
      <c r="F13" s="77">
        <f>INDEX([1]Feuil1!$A:$NB,MATCH($A13,[1]Feuil1!$A$1:$A$56,0),MATCH(F$5,[1]Feuil1!$5:$5))</f>
        <v>0</v>
      </c>
      <c r="G13" s="77">
        <f>INDEX([1]Feuil1!$A:$NB,MATCH($A13,[1]Feuil1!$A$1:$A$56,0),MATCH(G$5,[1]Feuil1!$5:$5))</f>
        <v>0</v>
      </c>
      <c r="H13" s="77">
        <f>INDEX([1]Feuil1!$A:$NB,MATCH($A13,[1]Feuil1!$A$1:$A$56,0),MATCH(H$5,[1]Feuil1!$5:$5))</f>
        <v>0</v>
      </c>
      <c r="I13" s="77">
        <f>INDEX([1]Feuil1!$A:$NB,MATCH($A13,[1]Feuil1!$A$1:$A$56,0),MATCH(I$5,[1]Feuil1!$5:$5))</f>
        <v>0</v>
      </c>
      <c r="J13" s="20"/>
      <c r="K13" s="62"/>
      <c r="L13" s="11" t="s">
        <v>20</v>
      </c>
      <c r="M13" s="2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2"/>
    </row>
    <row r="14" spans="1:26" ht="39.75" customHeight="1" x14ac:dyDescent="0.25">
      <c r="A14" s="12" t="s">
        <v>71</v>
      </c>
      <c r="B14" s="68"/>
      <c r="C14" s="77">
        <f>INDEX([1]Feuil1!$A:$NB,MATCH($A14,[1]Feuil1!$A$1:$A$56,0),MATCH(C$5,[1]Feuil1!$5:$5))</f>
        <v>0</v>
      </c>
      <c r="D14" s="77">
        <f>INDEX([1]Feuil1!$A:$NB,MATCH($A14,[1]Feuil1!$A$1:$A$56,0),MATCH(D$5,[1]Feuil1!$5:$5))</f>
        <v>0</v>
      </c>
      <c r="E14" s="77">
        <f>INDEX([1]Feuil1!$A:$NB,MATCH($A14,[1]Feuil1!$A$1:$A$56,0),MATCH(E$5,[1]Feuil1!$5:$5))</f>
        <v>0</v>
      </c>
      <c r="F14" s="77">
        <f>INDEX([1]Feuil1!$A:$NB,MATCH($A14,[1]Feuil1!$A$1:$A$56,0),MATCH(F$5,[1]Feuil1!$5:$5))</f>
        <v>0</v>
      </c>
      <c r="G14" s="77">
        <f>INDEX([1]Feuil1!$A:$NB,MATCH($A14,[1]Feuil1!$A$1:$A$56,0),MATCH(G$5,[1]Feuil1!$5:$5))</f>
        <v>0</v>
      </c>
      <c r="H14" s="77">
        <f>INDEX([1]Feuil1!$A:$NB,MATCH($A14,[1]Feuil1!$A$1:$A$56,0),MATCH(H$5,[1]Feuil1!$5:$5))</f>
        <v>0</v>
      </c>
      <c r="I14" s="77">
        <f>INDEX([1]Feuil1!$A:$NB,MATCH($A14,[1]Feuil1!$A$1:$A$56,0),MATCH(I$5,[1]Feuil1!$5:$5))</f>
        <v>0</v>
      </c>
      <c r="J14" s="20"/>
      <c r="K14" s="26"/>
      <c r="L14" s="11" t="s">
        <v>21</v>
      </c>
      <c r="M14" s="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39.75" customHeight="1" x14ac:dyDescent="0.25">
      <c r="A15" s="12" t="s">
        <v>72</v>
      </c>
      <c r="B15" s="68"/>
      <c r="C15" s="77">
        <f>INDEX([1]Feuil1!$A:$NB,MATCH($A15,[1]Feuil1!$A$1:$A$56,0),MATCH(C$5,[1]Feuil1!$5:$5))</f>
        <v>0</v>
      </c>
      <c r="D15" s="77">
        <f>INDEX([1]Feuil1!$A:$NB,MATCH($A15,[1]Feuil1!$A$1:$A$56,0),MATCH(D$5,[1]Feuil1!$5:$5))</f>
        <v>0</v>
      </c>
      <c r="E15" s="77">
        <f>INDEX([1]Feuil1!$A:$NB,MATCH($A15,[1]Feuil1!$A$1:$A$56,0),MATCH(E$5,[1]Feuil1!$5:$5))</f>
        <v>0</v>
      </c>
      <c r="F15" s="77">
        <f>INDEX([1]Feuil1!$A:$NB,MATCH($A15,[1]Feuil1!$A$1:$A$56,0),MATCH(F$5,[1]Feuil1!$5:$5))</f>
        <v>0</v>
      </c>
      <c r="G15" s="77">
        <f>INDEX([1]Feuil1!$A:$NB,MATCH($A15,[1]Feuil1!$A$1:$A$56,0),MATCH(G$5,[1]Feuil1!$5:$5))</f>
        <v>0</v>
      </c>
      <c r="H15" s="77">
        <f>INDEX([1]Feuil1!$A:$NB,MATCH($A15,[1]Feuil1!$A$1:$A$56,0),MATCH(H$5,[1]Feuil1!$5:$5))</f>
        <v>0</v>
      </c>
      <c r="I15" s="77">
        <f>INDEX([1]Feuil1!$A:$NB,MATCH($A15,[1]Feuil1!$A$1:$A$56,0),MATCH(I$5,[1]Feuil1!$5:$5))</f>
        <v>0</v>
      </c>
      <c r="J15" s="20"/>
      <c r="K15" s="27"/>
      <c r="L15" s="11" t="s">
        <v>22</v>
      </c>
      <c r="M15" s="2"/>
      <c r="N15" s="14" t="s">
        <v>27</v>
      </c>
      <c r="O15" s="14" t="s">
        <v>28</v>
      </c>
      <c r="P15" s="14" t="s">
        <v>29</v>
      </c>
      <c r="Q15" s="14" t="s">
        <v>12</v>
      </c>
      <c r="R15" s="14" t="s">
        <v>30</v>
      </c>
      <c r="S15" s="14" t="s">
        <v>31</v>
      </c>
      <c r="T15" s="14" t="s">
        <v>32</v>
      </c>
      <c r="U15" s="14" t="s">
        <v>33</v>
      </c>
      <c r="V15" s="14" t="s">
        <v>17</v>
      </c>
      <c r="W15" s="14" t="s">
        <v>34</v>
      </c>
      <c r="X15" s="14" t="s">
        <v>35</v>
      </c>
      <c r="Y15" s="14" t="s">
        <v>36</v>
      </c>
      <c r="Z15" s="52"/>
    </row>
    <row r="16" spans="1:26" ht="37.5" customHeight="1" x14ac:dyDescent="0.25">
      <c r="A16" s="12" t="s">
        <v>73</v>
      </c>
      <c r="B16" s="68"/>
      <c r="C16" s="77">
        <f>INDEX([1]Feuil1!$A:$NB,MATCH($A16,[1]Feuil1!$A$1:$A$56,0),MATCH(C$5,[1]Feuil1!$5:$5))</f>
        <v>0</v>
      </c>
      <c r="D16" s="77">
        <f>INDEX([1]Feuil1!$A:$NB,MATCH($A16,[1]Feuil1!$A$1:$A$56,0),MATCH(D$5,[1]Feuil1!$5:$5))</f>
        <v>0</v>
      </c>
      <c r="E16" s="77">
        <f>INDEX([1]Feuil1!$A:$NB,MATCH($A16,[1]Feuil1!$A$1:$A$56,0),MATCH(E$5,[1]Feuil1!$5:$5))</f>
        <v>0</v>
      </c>
      <c r="F16" s="77">
        <f>INDEX([1]Feuil1!$A:$NB,MATCH($A16,[1]Feuil1!$A$1:$A$56,0),MATCH(F$5,[1]Feuil1!$5:$5))</f>
        <v>0</v>
      </c>
      <c r="G16" s="77">
        <f>INDEX([1]Feuil1!$A:$NB,MATCH($A16,[1]Feuil1!$A$1:$A$56,0),MATCH(G$5,[1]Feuil1!$5:$5))</f>
        <v>0</v>
      </c>
      <c r="H16" s="77">
        <f>INDEX([1]Feuil1!$A:$NB,MATCH($A16,[1]Feuil1!$A$1:$A$56,0),MATCH(H$5,[1]Feuil1!$5:$5))</f>
        <v>0</v>
      </c>
      <c r="I16" s="77">
        <f>INDEX([1]Feuil1!$A:$NB,MATCH($A16,[1]Feuil1!$A$1:$A$56,0),MATCH(I$5,[1]Feuil1!$5:$5))</f>
        <v>0</v>
      </c>
      <c r="J16" s="20"/>
      <c r="K16" s="28" t="s">
        <v>25</v>
      </c>
      <c r="L16" s="11" t="s">
        <v>26</v>
      </c>
      <c r="M16" s="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38.1" customHeight="1" x14ac:dyDescent="0.25">
      <c r="A17" s="12" t="s">
        <v>74</v>
      </c>
      <c r="B17" s="23"/>
      <c r="C17" s="77">
        <f>INDEX([1]Feuil1!$A:$NB,MATCH($A17,[1]Feuil1!$A$1:$A$56,0),MATCH(C$5,[1]Feuil1!$5:$5))</f>
        <v>0</v>
      </c>
      <c r="D17" s="77">
        <f>INDEX([1]Feuil1!$A:$NB,MATCH($A17,[1]Feuil1!$A$1:$A$56,0),MATCH(D$5,[1]Feuil1!$5:$5))</f>
        <v>0</v>
      </c>
      <c r="E17" s="77">
        <f>INDEX([1]Feuil1!$A:$NB,MATCH($A17,[1]Feuil1!$A$1:$A$56,0),MATCH(E$5,[1]Feuil1!$5:$5))</f>
        <v>0</v>
      </c>
      <c r="F17" s="77">
        <f>INDEX([1]Feuil1!$A:$NB,MATCH($A17,[1]Feuil1!$A$1:$A$56,0),MATCH(F$5,[1]Feuil1!$5:$5))</f>
        <v>0</v>
      </c>
      <c r="G17" s="77">
        <f>INDEX([1]Feuil1!$A:$NB,MATCH($A17,[1]Feuil1!$A$1:$A$56,0),MATCH(G$5,[1]Feuil1!$5:$5))</f>
        <v>0</v>
      </c>
      <c r="H17" s="77">
        <f>INDEX([1]Feuil1!$A:$NB,MATCH($A17,[1]Feuil1!$A$1:$A$56,0),MATCH(H$5,[1]Feuil1!$5:$5))</f>
        <v>0</v>
      </c>
      <c r="I17" s="77">
        <f>INDEX([1]Feuil1!$A:$NB,MATCH($A17,[1]Feuil1!$A$1:$A$56,0),MATCH(I$5,[1]Feuil1!$5:$5))</f>
        <v>0</v>
      </c>
      <c r="J17" s="20"/>
      <c r="K17" s="2"/>
      <c r="L17" s="11"/>
      <c r="M17" s="2"/>
      <c r="N17" s="2"/>
      <c r="O17" s="2"/>
      <c r="P17" s="54" t="s">
        <v>38</v>
      </c>
      <c r="Q17" s="54" t="s">
        <v>38</v>
      </c>
      <c r="R17" s="54" t="s">
        <v>38</v>
      </c>
      <c r="S17" s="54" t="s">
        <v>38</v>
      </c>
      <c r="T17" s="54" t="s">
        <v>38</v>
      </c>
      <c r="U17" s="2"/>
      <c r="V17" s="2"/>
      <c r="W17" s="2"/>
      <c r="X17" s="2"/>
      <c r="Y17" s="2"/>
      <c r="Z17" s="52"/>
    </row>
    <row r="18" spans="1:26" ht="38.1" customHeight="1" x14ac:dyDescent="0.25">
      <c r="A18" s="12" t="s">
        <v>75</v>
      </c>
      <c r="B18" s="23"/>
      <c r="C18" s="77">
        <f>INDEX([1]Feuil1!$A:$NB,MATCH($A18,[1]Feuil1!$A$1:$A$56,0),MATCH(C$5,[1]Feuil1!$5:$5))</f>
        <v>0</v>
      </c>
      <c r="D18" s="77">
        <f>INDEX([1]Feuil1!$A:$NB,MATCH($A18,[1]Feuil1!$A$1:$A$56,0),MATCH(D$5,[1]Feuil1!$5:$5))</f>
        <v>0</v>
      </c>
      <c r="E18" s="77">
        <f>INDEX([1]Feuil1!$A:$NB,MATCH($A18,[1]Feuil1!$A$1:$A$56,0),MATCH(E$5,[1]Feuil1!$5:$5))</f>
        <v>0</v>
      </c>
      <c r="F18" s="77">
        <f>INDEX([1]Feuil1!$A:$NB,MATCH($A18,[1]Feuil1!$A$1:$A$56,0),MATCH(F$5,[1]Feuil1!$5:$5))</f>
        <v>0</v>
      </c>
      <c r="G18" s="77">
        <f>INDEX([1]Feuil1!$A:$NB,MATCH($A18,[1]Feuil1!$A$1:$A$56,0),MATCH(G$5,[1]Feuil1!$5:$5))</f>
        <v>0</v>
      </c>
      <c r="H18" s="77">
        <f>INDEX([1]Feuil1!$A:$NB,MATCH($A18,[1]Feuil1!$A$1:$A$56,0),MATCH(H$5,[1]Feuil1!$5:$5))</f>
        <v>0</v>
      </c>
      <c r="I18" s="77">
        <f>INDEX([1]Feuil1!$A:$NB,MATCH($A18,[1]Feuil1!$A$1:$A$56,0),MATCH(I$5,[1]Feuil1!$5:$5))</f>
        <v>0</v>
      </c>
      <c r="J18" s="20"/>
      <c r="K18" s="2"/>
      <c r="L18" s="11"/>
      <c r="M18" s="2"/>
      <c r="N18" s="2"/>
      <c r="O18" s="2"/>
      <c r="P18" s="54" t="s">
        <v>23</v>
      </c>
      <c r="Q18" s="54" t="s">
        <v>23</v>
      </c>
      <c r="R18" s="54" t="s">
        <v>23</v>
      </c>
      <c r="S18" s="54" t="s">
        <v>23</v>
      </c>
      <c r="T18" s="54" t="s">
        <v>23</v>
      </c>
      <c r="U18" s="2"/>
      <c r="V18" s="2"/>
      <c r="W18" s="2"/>
      <c r="X18" s="2"/>
      <c r="Y18" s="2"/>
      <c r="Z18" s="52"/>
    </row>
    <row r="19" spans="1:26" ht="38.1" customHeight="1" x14ac:dyDescent="0.25">
      <c r="A19" s="12" t="s">
        <v>76</v>
      </c>
      <c r="B19" s="23"/>
      <c r="C19" s="77">
        <f>INDEX([1]Feuil1!$A:$NB,MATCH($A19,[1]Feuil1!$A$1:$A$56,0),MATCH(C$5,[1]Feuil1!$5:$5))</f>
        <v>0</v>
      </c>
      <c r="D19" s="77">
        <f>INDEX([1]Feuil1!$A:$NB,MATCH($A19,[1]Feuil1!$A$1:$A$56,0),MATCH(D$5,[1]Feuil1!$5:$5))</f>
        <v>0</v>
      </c>
      <c r="E19" s="77">
        <f>INDEX([1]Feuil1!$A:$NB,MATCH($A19,[1]Feuil1!$A$1:$A$56,0),MATCH(E$5,[1]Feuil1!$5:$5))</f>
        <v>0</v>
      </c>
      <c r="F19" s="77">
        <f>INDEX([1]Feuil1!$A:$NB,MATCH($A19,[1]Feuil1!$A$1:$A$56,0),MATCH(F$5,[1]Feuil1!$5:$5))</f>
        <v>0</v>
      </c>
      <c r="G19" s="77">
        <f>INDEX([1]Feuil1!$A:$NB,MATCH($A19,[1]Feuil1!$A$1:$A$56,0),MATCH(G$5,[1]Feuil1!$5:$5))</f>
        <v>0</v>
      </c>
      <c r="H19" s="77">
        <f>INDEX([1]Feuil1!$A:$NB,MATCH($A19,[1]Feuil1!$A$1:$A$56,0),MATCH(H$5,[1]Feuil1!$5:$5))</f>
        <v>0</v>
      </c>
      <c r="I19" s="77">
        <f>INDEX([1]Feuil1!$A:$NB,MATCH($A19,[1]Feuil1!$A$1:$A$56,0),MATCH(I$5,[1]Feuil1!$5:$5))</f>
        <v>0</v>
      </c>
      <c r="J19" s="20"/>
      <c r="K19" s="2"/>
      <c r="L19" s="11"/>
      <c r="M19" s="2"/>
      <c r="N19" s="2"/>
      <c r="O19" s="2"/>
      <c r="P19" s="35" t="s">
        <v>57</v>
      </c>
      <c r="Q19" s="35" t="s">
        <v>57</v>
      </c>
      <c r="R19" s="35" t="s">
        <v>57</v>
      </c>
      <c r="S19" s="35" t="s">
        <v>57</v>
      </c>
      <c r="T19" s="35" t="s">
        <v>57</v>
      </c>
      <c r="U19" s="2"/>
      <c r="V19" s="2"/>
      <c r="W19" s="2"/>
      <c r="X19" s="2"/>
      <c r="Y19" s="2"/>
      <c r="Z19" s="52"/>
    </row>
    <row r="20" spans="1:26" ht="38.1" customHeight="1" x14ac:dyDescent="0.25">
      <c r="A20" s="12" t="s">
        <v>77</v>
      </c>
      <c r="B20" s="43"/>
      <c r="C20" s="77">
        <f>INDEX([1]Feuil1!$A:$NB,MATCH($A20,[1]Feuil1!$A$1:$A$56,0),MATCH(C$5,[1]Feuil1!$5:$5))</f>
        <v>0</v>
      </c>
      <c r="D20" s="77">
        <f>INDEX([1]Feuil1!$A:$NB,MATCH($A20,[1]Feuil1!$A$1:$A$56,0),MATCH(D$5,[1]Feuil1!$5:$5))</f>
        <v>0</v>
      </c>
      <c r="E20" s="77">
        <f>INDEX([1]Feuil1!$A:$NB,MATCH($A20,[1]Feuil1!$A$1:$A$56,0),MATCH(E$5,[1]Feuil1!$5:$5))</f>
        <v>0</v>
      </c>
      <c r="F20" s="77">
        <f>INDEX([1]Feuil1!$A:$NB,MATCH($A20,[1]Feuil1!$A$1:$A$56,0),MATCH(F$5,[1]Feuil1!$5:$5))</f>
        <v>0</v>
      </c>
      <c r="G20" s="77">
        <f>INDEX([1]Feuil1!$A:$NB,MATCH($A20,[1]Feuil1!$A$1:$A$56,0),MATCH(G$5,[1]Feuil1!$5:$5))</f>
        <v>0</v>
      </c>
      <c r="H20" s="77">
        <f>INDEX([1]Feuil1!$A:$NB,MATCH($A20,[1]Feuil1!$A$1:$A$56,0),MATCH(H$5,[1]Feuil1!$5:$5))</f>
        <v>0</v>
      </c>
      <c r="I20" s="77">
        <f>INDEX([1]Feuil1!$A:$NB,MATCH($A20,[1]Feuil1!$A$1:$A$56,0),MATCH(I$5,[1]Feuil1!$5:$5))</f>
        <v>0</v>
      </c>
      <c r="J20" s="20"/>
      <c r="K20" s="2"/>
      <c r="L20" s="11"/>
      <c r="M20" s="2"/>
      <c r="N20" s="2"/>
      <c r="O20" s="2"/>
      <c r="P20" s="35" t="s">
        <v>37</v>
      </c>
      <c r="Q20" s="35" t="s">
        <v>37</v>
      </c>
      <c r="R20" s="35" t="s">
        <v>37</v>
      </c>
      <c r="S20" s="35" t="s">
        <v>37</v>
      </c>
      <c r="T20" s="35" t="s">
        <v>37</v>
      </c>
      <c r="U20" s="2"/>
      <c r="V20" s="2"/>
      <c r="W20" s="2"/>
      <c r="X20" s="2"/>
      <c r="Y20" s="2"/>
      <c r="Z20" s="52"/>
    </row>
    <row r="21" spans="1:26" ht="38.1" customHeight="1" x14ac:dyDescent="0.25">
      <c r="A21" s="12" t="s">
        <v>78</v>
      </c>
      <c r="B21" s="43"/>
      <c r="C21" s="77">
        <f>INDEX([1]Feuil1!$A:$NB,MATCH($A21,[1]Feuil1!$A$1:$A$56,0),MATCH(C$5,[1]Feuil1!$5:$5))</f>
        <v>0</v>
      </c>
      <c r="D21" s="77">
        <f>INDEX([1]Feuil1!$A:$NB,MATCH($A21,[1]Feuil1!$A$1:$A$56,0),MATCH(D$5,[1]Feuil1!$5:$5))</f>
        <v>0</v>
      </c>
      <c r="E21" s="77">
        <f>INDEX([1]Feuil1!$A:$NB,MATCH($A21,[1]Feuil1!$A$1:$A$56,0),MATCH(E$5,[1]Feuil1!$5:$5))</f>
        <v>0</v>
      </c>
      <c r="F21" s="77">
        <f>INDEX([1]Feuil1!$A:$NB,MATCH($A21,[1]Feuil1!$A$1:$A$56,0),MATCH(F$5,[1]Feuil1!$5:$5))</f>
        <v>0</v>
      </c>
      <c r="G21" s="77">
        <f>INDEX([1]Feuil1!$A:$NB,MATCH($A21,[1]Feuil1!$A$1:$A$56,0),MATCH(G$5,[1]Feuil1!$5:$5))</f>
        <v>0</v>
      </c>
      <c r="H21" s="77">
        <f>INDEX([1]Feuil1!$A:$NB,MATCH($A21,[1]Feuil1!$A$1:$A$56,0),MATCH(H$5,[1]Feuil1!$5:$5))</f>
        <v>0</v>
      </c>
      <c r="I21" s="77">
        <f>INDEX([1]Feuil1!$A:$NB,MATCH($A21,[1]Feuil1!$A$1:$A$56,0),MATCH(I$5,[1]Feuil1!$5:$5))</f>
        <v>0</v>
      </c>
      <c r="J21" s="20"/>
      <c r="K21" s="2"/>
      <c r="L21" s="11"/>
      <c r="N21" s="2"/>
      <c r="O21" s="2"/>
      <c r="P21" s="2"/>
      <c r="Q21" s="2"/>
      <c r="R21" s="2"/>
      <c r="S21" s="2"/>
      <c r="T21" s="2"/>
      <c r="U21" s="52"/>
      <c r="V21" s="52"/>
      <c r="W21" s="52"/>
      <c r="X21" s="52"/>
      <c r="Y21" s="52"/>
      <c r="Z21" s="52"/>
    </row>
    <row r="22" spans="1:26" ht="38.1" customHeight="1" x14ac:dyDescent="0.25">
      <c r="A22" s="12" t="s">
        <v>79</v>
      </c>
      <c r="B22" s="43"/>
      <c r="C22" s="77">
        <f>INDEX([1]Feuil1!$A:$NB,MATCH($A22,[1]Feuil1!$A$1:$A$56,0),MATCH(C$5,[1]Feuil1!$5:$5))</f>
        <v>0</v>
      </c>
      <c r="D22" s="77">
        <f>INDEX([1]Feuil1!$A:$NB,MATCH($A22,[1]Feuil1!$A$1:$A$56,0),MATCH(D$5,[1]Feuil1!$5:$5))</f>
        <v>0</v>
      </c>
      <c r="E22" s="77">
        <f>INDEX([1]Feuil1!$A:$NB,MATCH($A22,[1]Feuil1!$A$1:$A$56,0),MATCH(E$5,[1]Feuil1!$5:$5))</f>
        <v>0</v>
      </c>
      <c r="F22" s="77">
        <f>INDEX([1]Feuil1!$A:$NB,MATCH($A22,[1]Feuil1!$A$1:$A$56,0),MATCH(F$5,[1]Feuil1!$5:$5))</f>
        <v>0</v>
      </c>
      <c r="G22" s="77">
        <f>INDEX([1]Feuil1!$A:$NB,MATCH($A22,[1]Feuil1!$A$1:$A$56,0),MATCH(G$5,[1]Feuil1!$5:$5))</f>
        <v>0</v>
      </c>
      <c r="H22" s="77">
        <f>INDEX([1]Feuil1!$A:$NB,MATCH($A22,[1]Feuil1!$A$1:$A$56,0),MATCH(H$5,[1]Feuil1!$5:$5))</f>
        <v>0</v>
      </c>
      <c r="I22" s="77">
        <f>INDEX([1]Feuil1!$A:$NB,MATCH($A22,[1]Feuil1!$A$1:$A$56,0),MATCH(I$5,[1]Feuil1!$5:$5))</f>
        <v>0</v>
      </c>
      <c r="J22" s="20"/>
      <c r="K22" s="2"/>
      <c r="L22" s="11"/>
      <c r="M22" s="2"/>
      <c r="N22" s="2"/>
      <c r="O22" s="2"/>
      <c r="P22" s="2"/>
      <c r="Q22" s="2"/>
      <c r="R22" s="2"/>
      <c r="S22" s="2"/>
      <c r="T22" s="2"/>
      <c r="U22" s="52"/>
      <c r="V22" s="52"/>
      <c r="W22" s="52"/>
      <c r="X22" s="52"/>
      <c r="Y22" s="52"/>
      <c r="Z22" s="52"/>
    </row>
    <row r="23" spans="1:26" ht="39.950000000000003" customHeight="1" x14ac:dyDescent="0.25">
      <c r="A23" s="12" t="s">
        <v>80</v>
      </c>
      <c r="B23" s="23"/>
      <c r="C23" s="77">
        <f>INDEX([1]Feuil1!$A:$NB,MATCH($A23,[1]Feuil1!$A$1:$A$56,0),MATCH(C$5,[1]Feuil1!$5:$5))</f>
        <v>0</v>
      </c>
      <c r="D23" s="77">
        <f>INDEX([1]Feuil1!$A:$NB,MATCH($A23,[1]Feuil1!$A$1:$A$56,0),MATCH(D$5,[1]Feuil1!$5:$5))</f>
        <v>0</v>
      </c>
      <c r="E23" s="77">
        <f>INDEX([1]Feuil1!$A:$NB,MATCH($A23,[1]Feuil1!$A$1:$A$56,0),MATCH(E$5,[1]Feuil1!$5:$5))</f>
        <v>0</v>
      </c>
      <c r="F23" s="77">
        <f>INDEX([1]Feuil1!$A:$NB,MATCH($A23,[1]Feuil1!$A$1:$A$56,0),MATCH(F$5,[1]Feuil1!$5:$5))</f>
        <v>0</v>
      </c>
      <c r="G23" s="77">
        <f>INDEX([1]Feuil1!$A:$NB,MATCH($A23,[1]Feuil1!$A$1:$A$56,0),MATCH(G$5,[1]Feuil1!$5:$5))</f>
        <v>0</v>
      </c>
      <c r="H23" s="77">
        <f>INDEX([1]Feuil1!$A:$NB,MATCH($A23,[1]Feuil1!$A$1:$A$56,0),MATCH(H$5,[1]Feuil1!$5:$5))</f>
        <v>0</v>
      </c>
      <c r="I23" s="77">
        <f>INDEX([1]Feuil1!$A:$NB,MATCH($A23,[1]Feuil1!$A$1:$A$56,0),MATCH(I$5,[1]Feuil1!$5:$5))</f>
        <v>0</v>
      </c>
      <c r="J23" s="2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52"/>
    </row>
    <row r="24" spans="1:26" ht="39.950000000000003" customHeight="1" x14ac:dyDescent="0.25">
      <c r="A24" s="12" t="s">
        <v>81</v>
      </c>
      <c r="B24" s="23"/>
      <c r="C24" s="77">
        <f>INDEX([1]Feuil1!$A:$NB,MATCH($A24,[1]Feuil1!$A$1:$A$56,0),MATCH(C$5,[1]Feuil1!$5:$5))</f>
        <v>0</v>
      </c>
      <c r="D24" s="77">
        <f>INDEX([1]Feuil1!$A:$NB,MATCH($A24,[1]Feuil1!$A$1:$A$56,0),MATCH(D$5,[1]Feuil1!$5:$5))</f>
        <v>0</v>
      </c>
      <c r="E24" s="77">
        <f>INDEX([1]Feuil1!$A:$NB,MATCH($A24,[1]Feuil1!$A$1:$A$56,0),MATCH(E$5,[1]Feuil1!$5:$5))</f>
        <v>0</v>
      </c>
      <c r="F24" s="77">
        <f>INDEX([1]Feuil1!$A:$NB,MATCH($A24,[1]Feuil1!$A$1:$A$56,0),MATCH(F$5,[1]Feuil1!$5:$5))</f>
        <v>0</v>
      </c>
      <c r="G24" s="77">
        <f>INDEX([1]Feuil1!$A:$NB,MATCH($A24,[1]Feuil1!$A$1:$A$56,0),MATCH(G$5,[1]Feuil1!$5:$5))</f>
        <v>0</v>
      </c>
      <c r="H24" s="77">
        <f>INDEX([1]Feuil1!$A:$NB,MATCH($A24,[1]Feuil1!$A$1:$A$56,0),MATCH(H$5,[1]Feuil1!$5:$5))</f>
        <v>0</v>
      </c>
      <c r="I24" s="77">
        <f>INDEX([1]Feuil1!$A:$NB,MATCH($A24,[1]Feuil1!$A$1:$A$56,0),MATCH(I$5,[1]Feuil1!$5:$5))</f>
        <v>0</v>
      </c>
      <c r="J24" s="20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52"/>
    </row>
    <row r="25" spans="1:26" ht="39.950000000000003" customHeight="1" x14ac:dyDescent="0.25">
      <c r="A25" s="12" t="s">
        <v>82</v>
      </c>
      <c r="B25" s="68"/>
      <c r="C25" s="77">
        <f>INDEX([1]Feuil1!$A:$NB,MATCH($A25,[1]Feuil1!$A$1:$A$56,0),MATCH(C$5,[1]Feuil1!$5:$5))</f>
        <v>0</v>
      </c>
      <c r="D25" s="77">
        <f>INDEX([1]Feuil1!$A:$NB,MATCH($A25,[1]Feuil1!$A$1:$A$56,0),MATCH(D$5,[1]Feuil1!$5:$5))</f>
        <v>0</v>
      </c>
      <c r="E25" s="77">
        <f>INDEX([1]Feuil1!$A:$NB,MATCH($A25,[1]Feuil1!$A$1:$A$56,0),MATCH(E$5,[1]Feuil1!$5:$5))</f>
        <v>0</v>
      </c>
      <c r="F25" s="77">
        <f>INDEX([1]Feuil1!$A:$NB,MATCH($A25,[1]Feuil1!$A$1:$A$56,0),MATCH(F$5,[1]Feuil1!$5:$5))</f>
        <v>0</v>
      </c>
      <c r="G25" s="77">
        <f>INDEX([1]Feuil1!$A:$NB,MATCH($A25,[1]Feuil1!$A$1:$A$56,0),MATCH(G$5,[1]Feuil1!$5:$5))</f>
        <v>0</v>
      </c>
      <c r="H25" s="77">
        <f>INDEX([1]Feuil1!$A:$NB,MATCH($A25,[1]Feuil1!$A$1:$A$56,0),MATCH(H$5,[1]Feuil1!$5:$5))</f>
        <v>0</v>
      </c>
      <c r="I25" s="77">
        <f>INDEX([1]Feuil1!$A:$NB,MATCH($A25,[1]Feuil1!$A$1:$A$56,0),MATCH(I$5,[1]Feuil1!$5:$5))</f>
        <v>0</v>
      </c>
      <c r="J25" s="20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52"/>
    </row>
    <row r="26" spans="1:26" ht="39.950000000000003" customHeight="1" x14ac:dyDescent="0.25">
      <c r="A26" s="12" t="s">
        <v>83</v>
      </c>
      <c r="B26" s="68"/>
      <c r="C26" s="77">
        <f>INDEX([1]Feuil1!$A:$NB,MATCH($A26,[1]Feuil1!$A$1:$A$56,0),MATCH(C$5,[1]Feuil1!$5:$5))</f>
        <v>0</v>
      </c>
      <c r="D26" s="77">
        <f>INDEX([1]Feuil1!$A:$NB,MATCH($A26,[1]Feuil1!$A$1:$A$56,0),MATCH(D$5,[1]Feuil1!$5:$5))</f>
        <v>0</v>
      </c>
      <c r="E26" s="77">
        <f>INDEX([1]Feuil1!$A:$NB,MATCH($A26,[1]Feuil1!$A$1:$A$56,0),MATCH(E$5,[1]Feuil1!$5:$5))</f>
        <v>0</v>
      </c>
      <c r="F26" s="77">
        <f>INDEX([1]Feuil1!$A:$NB,MATCH($A26,[1]Feuil1!$A$1:$A$56,0),MATCH(F$5,[1]Feuil1!$5:$5))</f>
        <v>0</v>
      </c>
      <c r="G26" s="77">
        <f>INDEX([1]Feuil1!$A:$NB,MATCH($A26,[1]Feuil1!$A$1:$A$56,0),MATCH(G$5,[1]Feuil1!$5:$5))</f>
        <v>0</v>
      </c>
      <c r="H26" s="77">
        <f>INDEX([1]Feuil1!$A:$NB,MATCH($A26,[1]Feuil1!$A$1:$A$56,0),MATCH(H$5,[1]Feuil1!$5:$5))</f>
        <v>0</v>
      </c>
      <c r="I26" s="77">
        <f>INDEX([1]Feuil1!$A:$NB,MATCH($A26,[1]Feuil1!$A$1:$A$56,0),MATCH(I$5,[1]Feuil1!$5:$5))</f>
        <v>0</v>
      </c>
      <c r="J26" s="20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52"/>
    </row>
    <row r="27" spans="1:26" ht="39.950000000000003" customHeight="1" x14ac:dyDescent="0.25">
      <c r="A27" s="12" t="s">
        <v>84</v>
      </c>
      <c r="B27" s="68"/>
      <c r="C27" s="77">
        <f>INDEX([1]Feuil1!$A:$NB,MATCH($A27,[1]Feuil1!$A$1:$A$56,0),MATCH(C$5,[1]Feuil1!$5:$5))</f>
        <v>0</v>
      </c>
      <c r="D27" s="77">
        <f>INDEX([1]Feuil1!$A:$NB,MATCH($A27,[1]Feuil1!$A$1:$A$56,0),MATCH(D$5,[1]Feuil1!$5:$5))</f>
        <v>0</v>
      </c>
      <c r="E27" s="77">
        <f>INDEX([1]Feuil1!$A:$NB,MATCH($A27,[1]Feuil1!$A$1:$A$56,0),MATCH(E$5,[1]Feuil1!$5:$5))</f>
        <v>0</v>
      </c>
      <c r="F27" s="77">
        <f>INDEX([1]Feuil1!$A:$NB,MATCH($A27,[1]Feuil1!$A$1:$A$56,0),MATCH(F$5,[1]Feuil1!$5:$5))</f>
        <v>0</v>
      </c>
      <c r="G27" s="77">
        <f>INDEX([1]Feuil1!$A:$NB,MATCH($A27,[1]Feuil1!$A$1:$A$56,0),MATCH(G$5,[1]Feuil1!$5:$5))</f>
        <v>0</v>
      </c>
      <c r="H27" s="77">
        <f>INDEX([1]Feuil1!$A:$NB,MATCH($A27,[1]Feuil1!$A$1:$A$56,0),MATCH(H$5,[1]Feuil1!$5:$5))</f>
        <v>0</v>
      </c>
      <c r="I27" s="77">
        <f>INDEX([1]Feuil1!$A:$NB,MATCH($A27,[1]Feuil1!$A$1:$A$56,0),MATCH(I$5,[1]Feuil1!$5:$5))</f>
        <v>0</v>
      </c>
      <c r="J27" s="20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52"/>
    </row>
    <row r="28" spans="1:26" ht="39.950000000000003" customHeight="1" x14ac:dyDescent="0.25">
      <c r="A28" s="12" t="s">
        <v>85</v>
      </c>
      <c r="B28" s="68"/>
      <c r="C28" s="77">
        <f>INDEX([1]Feuil1!$A:$NB,MATCH($A28,[1]Feuil1!$A$1:$A$56,0),MATCH(C$5,[1]Feuil1!$5:$5))</f>
        <v>0</v>
      </c>
      <c r="D28" s="77">
        <f>INDEX([1]Feuil1!$A:$NB,MATCH($A28,[1]Feuil1!$A$1:$A$56,0),MATCH(D$5,[1]Feuil1!$5:$5))</f>
        <v>0</v>
      </c>
      <c r="E28" s="77">
        <f>INDEX([1]Feuil1!$A:$NB,MATCH($A28,[1]Feuil1!$A$1:$A$56,0),MATCH(E$5,[1]Feuil1!$5:$5))</f>
        <v>0</v>
      </c>
      <c r="F28" s="77">
        <f>INDEX([1]Feuil1!$A:$NB,MATCH($A28,[1]Feuil1!$A$1:$A$56,0),MATCH(F$5,[1]Feuil1!$5:$5))</f>
        <v>0</v>
      </c>
      <c r="G28" s="77">
        <f>INDEX([1]Feuil1!$A:$NB,MATCH($A28,[1]Feuil1!$A$1:$A$56,0),MATCH(G$5,[1]Feuil1!$5:$5))</f>
        <v>0</v>
      </c>
      <c r="H28" s="77">
        <f>INDEX([1]Feuil1!$A:$NB,MATCH($A28,[1]Feuil1!$A$1:$A$56,0),MATCH(H$5,[1]Feuil1!$5:$5))</f>
        <v>0</v>
      </c>
      <c r="I28" s="77">
        <f>INDEX([1]Feuil1!$A:$NB,MATCH($A28,[1]Feuil1!$A$1:$A$56,0),MATCH(I$5,[1]Feuil1!$5:$5))</f>
        <v>0</v>
      </c>
      <c r="J28" s="20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52"/>
    </row>
    <row r="29" spans="1:26" ht="39.950000000000003" customHeight="1" x14ac:dyDescent="0.25">
      <c r="A29" s="12" t="s">
        <v>86</v>
      </c>
      <c r="B29" s="68"/>
      <c r="C29" s="77">
        <f>INDEX([1]Feuil1!$A:$NB,MATCH($A29,[1]Feuil1!$A$1:$A$56,0),MATCH(C$5,[1]Feuil1!$5:$5))</f>
        <v>0</v>
      </c>
      <c r="D29" s="77">
        <f>INDEX([1]Feuil1!$A:$NB,MATCH($A29,[1]Feuil1!$A$1:$A$56,0),MATCH(D$5,[1]Feuil1!$5:$5))</f>
        <v>0</v>
      </c>
      <c r="E29" s="77">
        <f>INDEX([1]Feuil1!$A:$NB,MATCH($A29,[1]Feuil1!$A$1:$A$56,0),MATCH(E$5,[1]Feuil1!$5:$5))</f>
        <v>0</v>
      </c>
      <c r="F29" s="77">
        <f>INDEX([1]Feuil1!$A:$NB,MATCH($A29,[1]Feuil1!$A$1:$A$56,0),MATCH(F$5,[1]Feuil1!$5:$5))</f>
        <v>0</v>
      </c>
      <c r="G29" s="77">
        <f>INDEX([1]Feuil1!$A:$NB,MATCH($A29,[1]Feuil1!$A$1:$A$56,0),MATCH(G$5,[1]Feuil1!$5:$5))</f>
        <v>0</v>
      </c>
      <c r="H29" s="77">
        <f>INDEX([1]Feuil1!$A:$NB,MATCH($A29,[1]Feuil1!$A$1:$A$56,0),MATCH(H$5,[1]Feuil1!$5:$5))</f>
        <v>0</v>
      </c>
      <c r="I29" s="77">
        <f>INDEX([1]Feuil1!$A:$NB,MATCH($A29,[1]Feuil1!$A$1:$A$56,0),MATCH(I$5,[1]Feuil1!$5:$5))</f>
        <v>0</v>
      </c>
      <c r="J29" s="20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52"/>
    </row>
    <row r="30" spans="1:26" ht="39.950000000000003" customHeight="1" x14ac:dyDescent="0.25">
      <c r="A30" s="12" t="s">
        <v>87</v>
      </c>
      <c r="B30" s="68"/>
      <c r="C30" s="77">
        <f>INDEX([1]Feuil1!$A:$NB,MATCH($A30,[1]Feuil1!$A$1:$A$56,0),MATCH(C$5,[1]Feuil1!$5:$5))</f>
        <v>0</v>
      </c>
      <c r="D30" s="77">
        <f>INDEX([1]Feuil1!$A:$NB,MATCH($A30,[1]Feuil1!$A$1:$A$56,0),MATCH(D$5,[1]Feuil1!$5:$5))</f>
        <v>0</v>
      </c>
      <c r="E30" s="77">
        <f>INDEX([1]Feuil1!$A:$NB,MATCH($A30,[1]Feuil1!$A$1:$A$56,0),MATCH(E$5,[1]Feuil1!$5:$5))</f>
        <v>0</v>
      </c>
      <c r="F30" s="77">
        <f>INDEX([1]Feuil1!$A:$NB,MATCH($A30,[1]Feuil1!$A$1:$A$56,0),MATCH(F$5,[1]Feuil1!$5:$5))</f>
        <v>0</v>
      </c>
      <c r="G30" s="77">
        <f>INDEX([1]Feuil1!$A:$NB,MATCH($A30,[1]Feuil1!$A$1:$A$56,0),MATCH(G$5,[1]Feuil1!$5:$5))</f>
        <v>0</v>
      </c>
      <c r="H30" s="77">
        <f>INDEX([1]Feuil1!$A:$NB,MATCH($A30,[1]Feuil1!$A$1:$A$56,0),MATCH(H$5,[1]Feuil1!$5:$5))</f>
        <v>0</v>
      </c>
      <c r="I30" s="77">
        <f>INDEX([1]Feuil1!$A:$NB,MATCH($A30,[1]Feuil1!$A$1:$A$56,0),MATCH(I$5,[1]Feuil1!$5:$5))</f>
        <v>0</v>
      </c>
      <c r="J30" s="20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52"/>
    </row>
    <row r="31" spans="1:26" ht="39.950000000000003" customHeight="1" x14ac:dyDescent="0.25">
      <c r="A31" s="12" t="s">
        <v>88</v>
      </c>
      <c r="B31" s="68"/>
      <c r="C31" s="77">
        <f>INDEX([1]Feuil1!$A:$NB,MATCH($A31,[1]Feuil1!$A$1:$A$56,0),MATCH(C$5,[1]Feuil1!$5:$5))</f>
        <v>0</v>
      </c>
      <c r="D31" s="77">
        <f>INDEX([1]Feuil1!$A:$NB,MATCH($A31,[1]Feuil1!$A$1:$A$56,0),MATCH(D$5,[1]Feuil1!$5:$5))</f>
        <v>0</v>
      </c>
      <c r="E31" s="77">
        <f>INDEX([1]Feuil1!$A:$NB,MATCH($A31,[1]Feuil1!$A$1:$A$56,0),MATCH(E$5,[1]Feuil1!$5:$5))</f>
        <v>0</v>
      </c>
      <c r="F31" s="77">
        <f>INDEX([1]Feuil1!$A:$NB,MATCH($A31,[1]Feuil1!$A$1:$A$56,0),MATCH(F$5,[1]Feuil1!$5:$5))</f>
        <v>0</v>
      </c>
      <c r="G31" s="77">
        <f>INDEX([1]Feuil1!$A:$NB,MATCH($A31,[1]Feuil1!$A$1:$A$56,0),MATCH(G$5,[1]Feuil1!$5:$5))</f>
        <v>0</v>
      </c>
      <c r="H31" s="77">
        <f>INDEX([1]Feuil1!$A:$NB,MATCH($A31,[1]Feuil1!$A$1:$A$56,0),MATCH(H$5,[1]Feuil1!$5:$5))</f>
        <v>0</v>
      </c>
      <c r="I31" s="77">
        <f>INDEX([1]Feuil1!$A:$NB,MATCH($A31,[1]Feuil1!$A$1:$A$56,0),MATCH(I$5,[1]Feuil1!$5:$5))</f>
        <v>0</v>
      </c>
      <c r="J31" s="20"/>
      <c r="K31" s="2"/>
      <c r="L31" s="2"/>
      <c r="M31" s="2"/>
      <c r="N31" s="2"/>
      <c r="O31" s="2"/>
      <c r="P31" s="36" t="s">
        <v>23</v>
      </c>
      <c r="Q31" s="36" t="s">
        <v>23</v>
      </c>
      <c r="R31" s="36" t="s">
        <v>23</v>
      </c>
      <c r="S31" s="36" t="s">
        <v>23</v>
      </c>
      <c r="T31" s="36" t="s">
        <v>24</v>
      </c>
      <c r="U31" s="2"/>
      <c r="V31" s="2"/>
      <c r="W31" s="2"/>
      <c r="X31" s="2"/>
      <c r="Y31" s="2"/>
      <c r="Z31" s="52"/>
    </row>
    <row r="32" spans="1:26" ht="39.950000000000003" customHeight="1" x14ac:dyDescent="0.25">
      <c r="A32" s="12" t="s">
        <v>89</v>
      </c>
      <c r="B32" s="68"/>
      <c r="C32" s="77">
        <f>INDEX([1]Feuil1!$A:$NB,MATCH($A32,[1]Feuil1!$A$1:$A$56,0),MATCH(C$5,[1]Feuil1!$5:$5))</f>
        <v>0</v>
      </c>
      <c r="D32" s="77">
        <f>INDEX([1]Feuil1!$A:$NB,MATCH($A32,[1]Feuil1!$A$1:$A$56,0),MATCH(D$5,[1]Feuil1!$5:$5))</f>
        <v>0</v>
      </c>
      <c r="E32" s="77">
        <f>INDEX([1]Feuil1!$A:$NB,MATCH($A32,[1]Feuil1!$A$1:$A$56,0),MATCH(E$5,[1]Feuil1!$5:$5))</f>
        <v>0</v>
      </c>
      <c r="F32" s="77">
        <f>INDEX([1]Feuil1!$A:$NB,MATCH($A32,[1]Feuil1!$A$1:$A$56,0),MATCH(F$5,[1]Feuil1!$5:$5))</f>
        <v>0</v>
      </c>
      <c r="G32" s="77">
        <f>INDEX([1]Feuil1!$A:$NB,MATCH($A32,[1]Feuil1!$A$1:$A$56,0),MATCH(G$5,[1]Feuil1!$5:$5))</f>
        <v>0</v>
      </c>
      <c r="H32" s="77">
        <f>INDEX([1]Feuil1!$A:$NB,MATCH($A32,[1]Feuil1!$A$1:$A$56,0),MATCH(H$5,[1]Feuil1!$5:$5))</f>
        <v>0</v>
      </c>
      <c r="I32" s="77">
        <f>INDEX([1]Feuil1!$A:$NB,MATCH($A32,[1]Feuil1!$A$1:$A$56,0),MATCH(I$5,[1]Feuil1!$5:$5))</f>
        <v>0</v>
      </c>
      <c r="J32" s="20"/>
      <c r="K32" s="2"/>
      <c r="L32" s="2"/>
      <c r="M32" s="2"/>
      <c r="N32" s="2"/>
      <c r="O32" s="2"/>
      <c r="P32" s="36" t="s">
        <v>38</v>
      </c>
      <c r="Q32" s="36" t="s">
        <v>38</v>
      </c>
      <c r="R32" s="36" t="s">
        <v>38</v>
      </c>
      <c r="S32" s="36" t="s">
        <v>38</v>
      </c>
      <c r="T32" s="36" t="s">
        <v>39</v>
      </c>
      <c r="V32" s="52"/>
      <c r="W32" s="52"/>
      <c r="X32" s="52"/>
      <c r="Y32" s="52"/>
      <c r="Z32" s="52"/>
    </row>
    <row r="33" spans="1:26" ht="39.950000000000003" customHeight="1" x14ac:dyDescent="0.25">
      <c r="A33" s="12" t="s">
        <v>90</v>
      </c>
      <c r="B33" s="68"/>
      <c r="C33" s="77">
        <f>INDEX([1]Feuil1!$A:$NB,MATCH($A33,[1]Feuil1!$A$1:$A$56,0),MATCH(C$5,[1]Feuil1!$5:$5))</f>
        <v>0</v>
      </c>
      <c r="D33" s="77">
        <f>INDEX([1]Feuil1!$A:$NB,MATCH($A33,[1]Feuil1!$A$1:$A$56,0),MATCH(D$5,[1]Feuil1!$5:$5))</f>
        <v>0</v>
      </c>
      <c r="E33" s="77">
        <f>INDEX([1]Feuil1!$A:$NB,MATCH($A33,[1]Feuil1!$A$1:$A$56,0),MATCH(E$5,[1]Feuil1!$5:$5))</f>
        <v>0</v>
      </c>
      <c r="F33" s="77">
        <f>INDEX([1]Feuil1!$A:$NB,MATCH($A33,[1]Feuil1!$A$1:$A$56,0),MATCH(F$5,[1]Feuil1!$5:$5))</f>
        <v>0</v>
      </c>
      <c r="G33" s="77">
        <f>INDEX([1]Feuil1!$A:$NB,MATCH($A33,[1]Feuil1!$A$1:$A$56,0),MATCH(G$5,[1]Feuil1!$5:$5))</f>
        <v>0</v>
      </c>
      <c r="H33" s="77">
        <f>INDEX([1]Feuil1!$A:$NB,MATCH($A33,[1]Feuil1!$A$1:$A$56,0),MATCH(H$5,[1]Feuil1!$5:$5))</f>
        <v>0</v>
      </c>
      <c r="I33" s="77">
        <f>INDEX([1]Feuil1!$A:$NB,MATCH($A33,[1]Feuil1!$A$1:$A$56,0),MATCH(I$5,[1]Feuil1!$5:$5))</f>
        <v>0</v>
      </c>
      <c r="J33" s="20"/>
      <c r="K33" s="2"/>
      <c r="L33" s="2"/>
      <c r="M33" s="2"/>
      <c r="N33" s="2"/>
      <c r="O33" s="2"/>
      <c r="P33" s="52"/>
      <c r="Q33" s="52"/>
      <c r="R33" s="52"/>
      <c r="S33" s="52"/>
      <c r="T33" s="52"/>
      <c r="U33" s="53"/>
      <c r="V33" s="53"/>
      <c r="W33" s="53"/>
      <c r="X33" s="53"/>
      <c r="Y33" s="53"/>
      <c r="Z33" s="52"/>
    </row>
    <row r="34" spans="1:26" ht="39.950000000000003" customHeight="1" x14ac:dyDescent="0.25">
      <c r="A34" s="12" t="s">
        <v>91</v>
      </c>
      <c r="B34" s="68"/>
      <c r="C34" s="77">
        <f>INDEX([1]Feuil1!$A:$NB,MATCH($A34,[1]Feuil1!$A$1:$A$56,0),MATCH(C$5,[1]Feuil1!$5:$5))</f>
        <v>0</v>
      </c>
      <c r="D34" s="77">
        <f>INDEX([1]Feuil1!$A:$NB,MATCH($A34,[1]Feuil1!$A$1:$A$56,0),MATCH(D$5,[1]Feuil1!$5:$5))</f>
        <v>0</v>
      </c>
      <c r="E34" s="77">
        <f>INDEX([1]Feuil1!$A:$NB,MATCH($A34,[1]Feuil1!$A$1:$A$56,0),MATCH(E$5,[1]Feuil1!$5:$5))</f>
        <v>0</v>
      </c>
      <c r="F34" s="77">
        <f>INDEX([1]Feuil1!$A:$NB,MATCH($A34,[1]Feuil1!$A$1:$A$56,0),MATCH(F$5,[1]Feuil1!$5:$5))</f>
        <v>0</v>
      </c>
      <c r="G34" s="77">
        <f>INDEX([1]Feuil1!$A:$NB,MATCH($A34,[1]Feuil1!$A$1:$A$56,0),MATCH(G$5,[1]Feuil1!$5:$5))</f>
        <v>0</v>
      </c>
      <c r="H34" s="77">
        <f>INDEX([1]Feuil1!$A:$NB,MATCH($A34,[1]Feuil1!$A$1:$A$56,0),MATCH(H$5,[1]Feuil1!$5:$5))</f>
        <v>0</v>
      </c>
      <c r="I34" s="77">
        <f>INDEX([1]Feuil1!$A:$NB,MATCH($A34,[1]Feuil1!$A$1:$A$56,0),MATCH(I$5,[1]Feuil1!$5:$5))</f>
        <v>0</v>
      </c>
      <c r="J34" s="20"/>
      <c r="K34" s="2"/>
      <c r="L34" s="2"/>
      <c r="M34" s="2"/>
      <c r="N34" s="2"/>
      <c r="O34" s="2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2"/>
    </row>
    <row r="35" spans="1:26" ht="39.950000000000003" customHeight="1" x14ac:dyDescent="0.25">
      <c r="A35" s="12" t="s">
        <v>92</v>
      </c>
      <c r="B35" s="68"/>
      <c r="C35" s="77">
        <f>INDEX([1]Feuil1!$A:$NB,MATCH($A35,[1]Feuil1!$A$1:$A$56,0),MATCH(C$5,[1]Feuil1!$5:$5))</f>
        <v>0</v>
      </c>
      <c r="D35" s="77">
        <f>INDEX([1]Feuil1!$A:$NB,MATCH($A35,[1]Feuil1!$A$1:$A$56,0),MATCH(D$5,[1]Feuil1!$5:$5))</f>
        <v>0</v>
      </c>
      <c r="E35" s="77">
        <f>INDEX([1]Feuil1!$A:$NB,MATCH($A35,[1]Feuil1!$A$1:$A$56,0),MATCH(E$5,[1]Feuil1!$5:$5))</f>
        <v>0</v>
      </c>
      <c r="F35" s="77">
        <f>INDEX([1]Feuil1!$A:$NB,MATCH($A35,[1]Feuil1!$A$1:$A$56,0),MATCH(F$5,[1]Feuil1!$5:$5))</f>
        <v>0</v>
      </c>
      <c r="G35" s="77">
        <f>INDEX([1]Feuil1!$A:$NB,MATCH($A35,[1]Feuil1!$A$1:$A$56,0),MATCH(G$5,[1]Feuil1!$5:$5))</f>
        <v>0</v>
      </c>
      <c r="H35" s="77">
        <f>INDEX([1]Feuil1!$A:$NB,MATCH($A35,[1]Feuil1!$A$1:$A$56,0),MATCH(H$5,[1]Feuil1!$5:$5))</f>
        <v>0</v>
      </c>
      <c r="I35" s="77">
        <f>INDEX([1]Feuil1!$A:$NB,MATCH($A35,[1]Feuil1!$A$1:$A$56,0),MATCH(I$5,[1]Feuil1!$5:$5))</f>
        <v>0</v>
      </c>
      <c r="J35" s="20"/>
      <c r="K35" s="2"/>
      <c r="L35" s="2"/>
      <c r="M35" s="2"/>
      <c r="N35" s="2"/>
      <c r="O35" s="2"/>
      <c r="P35" s="2"/>
      <c r="Q35" s="53"/>
      <c r="R35" s="53"/>
      <c r="S35" s="53"/>
      <c r="T35" s="53"/>
      <c r="U35" s="52"/>
      <c r="V35" s="52"/>
      <c r="W35" s="52"/>
      <c r="X35" s="52"/>
      <c r="Y35" s="52"/>
      <c r="Z35" s="52"/>
    </row>
    <row r="36" spans="1:26" ht="39.950000000000003" customHeight="1" x14ac:dyDescent="0.25">
      <c r="A36" s="12" t="s">
        <v>93</v>
      </c>
      <c r="B36" s="74"/>
      <c r="C36" s="77">
        <f>INDEX([1]Feuil1!$A:$NB,MATCH($A36,[1]Feuil1!$A$1:$A$56,0),MATCH(C$5,[1]Feuil1!$5:$5))</f>
        <v>0</v>
      </c>
      <c r="D36" s="77">
        <f>INDEX([1]Feuil1!$A:$NB,MATCH($A36,[1]Feuil1!$A$1:$A$56,0),MATCH(D$5,[1]Feuil1!$5:$5))</f>
        <v>0</v>
      </c>
      <c r="E36" s="77">
        <f>INDEX([1]Feuil1!$A:$NB,MATCH($A36,[1]Feuil1!$A$1:$A$56,0),MATCH(E$5,[1]Feuil1!$5:$5))</f>
        <v>0</v>
      </c>
      <c r="F36" s="77">
        <f>INDEX([1]Feuil1!$A:$NB,MATCH($A36,[1]Feuil1!$A$1:$A$56,0),MATCH(F$5,[1]Feuil1!$5:$5))</f>
        <v>0</v>
      </c>
      <c r="G36" s="77">
        <f>INDEX([1]Feuil1!$A:$NB,MATCH($A36,[1]Feuil1!$A$1:$A$56,0),MATCH(G$5,[1]Feuil1!$5:$5))</f>
        <v>0</v>
      </c>
      <c r="H36" s="77">
        <f>INDEX([1]Feuil1!$A:$NB,MATCH($A36,[1]Feuil1!$A$1:$A$56,0),MATCH(H$5,[1]Feuil1!$5:$5))</f>
        <v>0</v>
      </c>
      <c r="I36" s="77">
        <f>INDEX([1]Feuil1!$A:$NB,MATCH($A36,[1]Feuil1!$A$1:$A$56,0),MATCH(I$5,[1]Feuil1!$5:$5))</f>
        <v>0</v>
      </c>
      <c r="J36" s="20"/>
      <c r="K36" s="2"/>
      <c r="L36" s="2"/>
      <c r="M36" s="2"/>
      <c r="N36" s="2"/>
      <c r="O36" s="2"/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42</v>
      </c>
      <c r="U36" s="2"/>
      <c r="V36" s="2"/>
      <c r="W36" s="2"/>
      <c r="X36" s="2"/>
      <c r="Y36" s="2"/>
      <c r="Z36" s="52"/>
    </row>
    <row r="37" spans="1:26" ht="39.950000000000003" customHeight="1" x14ac:dyDescent="0.25">
      <c r="A37" s="12" t="s">
        <v>94</v>
      </c>
      <c r="B37" s="23"/>
      <c r="C37" s="77">
        <f>INDEX([1]Feuil1!$A:$NB,MATCH($A37,[1]Feuil1!$A$1:$A$56,0),MATCH(C$5,[1]Feuil1!$5:$5))</f>
        <v>0</v>
      </c>
      <c r="D37" s="77">
        <f>INDEX([1]Feuil1!$A:$NB,MATCH($A37,[1]Feuil1!$A$1:$A$56,0),MATCH(D$5,[1]Feuil1!$5:$5))</f>
        <v>0</v>
      </c>
      <c r="E37" s="77">
        <f>INDEX([1]Feuil1!$A:$NB,MATCH($A37,[1]Feuil1!$A$1:$A$56,0),MATCH(E$5,[1]Feuil1!$5:$5))</f>
        <v>0</v>
      </c>
      <c r="F37" s="77">
        <f>INDEX([1]Feuil1!$A:$NB,MATCH($A37,[1]Feuil1!$A$1:$A$56,0),MATCH(F$5,[1]Feuil1!$5:$5))</f>
        <v>0</v>
      </c>
      <c r="G37" s="77">
        <f>INDEX([1]Feuil1!$A:$NB,MATCH($A37,[1]Feuil1!$A$1:$A$56,0),MATCH(G$5,[1]Feuil1!$5:$5))</f>
        <v>0</v>
      </c>
      <c r="H37" s="77">
        <f>INDEX([1]Feuil1!$A:$NB,MATCH($A37,[1]Feuil1!$A$1:$A$56,0),MATCH(H$5,[1]Feuil1!$5:$5))</f>
        <v>0</v>
      </c>
      <c r="I37" s="77">
        <f>INDEX([1]Feuil1!$A:$NB,MATCH($A37,[1]Feuil1!$A$1:$A$56,0),MATCH(I$5,[1]Feuil1!$5:$5))</f>
        <v>0</v>
      </c>
      <c r="J37" s="20"/>
      <c r="K37" s="2"/>
      <c r="L37" s="2"/>
      <c r="M37" s="2"/>
      <c r="N37" s="2"/>
      <c r="O37" s="2"/>
      <c r="P37" s="26" t="s">
        <v>43</v>
      </c>
      <c r="Q37" s="26" t="s">
        <v>43</v>
      </c>
      <c r="R37" s="26" t="s">
        <v>43</v>
      </c>
      <c r="S37" s="26" t="s">
        <v>43</v>
      </c>
      <c r="T37" s="26" t="s">
        <v>43</v>
      </c>
      <c r="U37" s="26" t="s">
        <v>44</v>
      </c>
      <c r="V37" s="26" t="s">
        <v>44</v>
      </c>
      <c r="W37" s="2"/>
      <c r="X37" s="2"/>
      <c r="Y37" s="2"/>
      <c r="Z37" s="52"/>
    </row>
    <row r="38" spans="1:26" ht="39.950000000000003" customHeight="1" x14ac:dyDescent="0.25">
      <c r="A38" s="12" t="s">
        <v>95</v>
      </c>
      <c r="B38" s="23"/>
      <c r="C38" s="77">
        <f>INDEX([1]Feuil1!$A:$NB,MATCH($A38,[1]Feuil1!$A$1:$A$56,0),MATCH(C$5,[1]Feuil1!$5:$5))</f>
        <v>0</v>
      </c>
      <c r="D38" s="77">
        <f>INDEX([1]Feuil1!$A:$NB,MATCH($A38,[1]Feuil1!$A$1:$A$56,0),MATCH(D$5,[1]Feuil1!$5:$5))</f>
        <v>0</v>
      </c>
      <c r="E38" s="77">
        <f>INDEX([1]Feuil1!$A:$NB,MATCH($A38,[1]Feuil1!$A$1:$A$56,0),MATCH(E$5,[1]Feuil1!$5:$5))</f>
        <v>0</v>
      </c>
      <c r="F38" s="77">
        <f>INDEX([1]Feuil1!$A:$NB,MATCH($A38,[1]Feuil1!$A$1:$A$56,0),MATCH(F$5,[1]Feuil1!$5:$5))</f>
        <v>0</v>
      </c>
      <c r="G38" s="77">
        <f>INDEX([1]Feuil1!$A:$NB,MATCH($A38,[1]Feuil1!$A$1:$A$56,0),MATCH(G$5,[1]Feuil1!$5:$5))</f>
        <v>0</v>
      </c>
      <c r="H38" s="77">
        <f>INDEX([1]Feuil1!$A:$NB,MATCH($A38,[1]Feuil1!$A$1:$A$56,0),MATCH(H$5,[1]Feuil1!$5:$5))</f>
        <v>0</v>
      </c>
      <c r="I38" s="77">
        <f>INDEX([1]Feuil1!$A:$NB,MATCH($A38,[1]Feuil1!$A$1:$A$56,0),MATCH(I$5,[1]Feuil1!$5:$5))</f>
        <v>0</v>
      </c>
      <c r="J38" s="20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52"/>
    </row>
    <row r="39" spans="1:26" ht="39.950000000000003" customHeight="1" x14ac:dyDescent="0.25">
      <c r="A39" s="64" t="s">
        <v>47</v>
      </c>
      <c r="B39" s="65"/>
      <c r="C39" s="65"/>
      <c r="D39" s="65"/>
      <c r="E39" s="65"/>
      <c r="F39" s="65"/>
      <c r="G39" s="65"/>
      <c r="H39" s="65"/>
      <c r="I39" s="66"/>
      <c r="J39" s="20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52"/>
    </row>
    <row r="40" spans="1:26" ht="39.950000000000003" customHeight="1" x14ac:dyDescent="0.25">
      <c r="A40" s="12" t="s">
        <v>96</v>
      </c>
      <c r="B40" s="21"/>
      <c r="C40" s="31"/>
      <c r="D40" s="31"/>
      <c r="E40" s="31"/>
      <c r="F40" s="31"/>
      <c r="G40" s="31"/>
      <c r="H40" s="19"/>
      <c r="I40" s="19"/>
      <c r="J40" s="20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52"/>
    </row>
    <row r="41" spans="1:26" ht="39.950000000000003" customHeight="1" x14ac:dyDescent="0.25">
      <c r="A41" s="12" t="s">
        <v>97</v>
      </c>
      <c r="B41" s="21"/>
      <c r="C41" s="31"/>
      <c r="D41" s="31"/>
      <c r="E41" s="31"/>
      <c r="F41" s="31"/>
      <c r="G41" s="31"/>
      <c r="H41" s="19"/>
      <c r="I41" s="19"/>
      <c r="J41" s="1"/>
      <c r="K41" s="2"/>
      <c r="L41" s="2" t="s">
        <v>46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52"/>
    </row>
    <row r="42" spans="1:26" ht="39.950000000000003" customHeight="1" x14ac:dyDescent="0.25">
      <c r="A42" s="12" t="s">
        <v>98</v>
      </c>
      <c r="B42" s="21"/>
      <c r="C42" s="31"/>
      <c r="D42" s="31"/>
      <c r="E42" s="31"/>
      <c r="F42" s="31"/>
      <c r="G42" s="31"/>
      <c r="H42" s="19"/>
      <c r="I42" s="19"/>
      <c r="J42" s="1"/>
      <c r="K42" s="2"/>
      <c r="L42" s="1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52"/>
    </row>
    <row r="43" spans="1:26" ht="39.950000000000003" customHeight="1" x14ac:dyDescent="0.25">
      <c r="A43" s="15" t="s">
        <v>53</v>
      </c>
      <c r="B43" s="16"/>
      <c r="C43" s="16"/>
      <c r="D43" s="16"/>
      <c r="E43" s="16"/>
      <c r="F43" s="16"/>
      <c r="G43" s="16"/>
      <c r="H43" s="16"/>
      <c r="I43" s="17" t="s">
        <v>54</v>
      </c>
      <c r="J43" s="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52"/>
    </row>
    <row r="44" spans="1:26" ht="39.950000000000003" customHeight="1" x14ac:dyDescent="0.25">
      <c r="A44" s="12" t="s">
        <v>99</v>
      </c>
      <c r="B44" s="21"/>
      <c r="C44" s="31"/>
      <c r="D44" s="31"/>
      <c r="E44" s="31"/>
      <c r="F44" s="31"/>
      <c r="G44" s="31"/>
      <c r="H44" s="28"/>
      <c r="I44" s="28"/>
      <c r="J44" s="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52"/>
    </row>
    <row r="45" spans="1:26" ht="39.950000000000003" customHeight="1" x14ac:dyDescent="0.25">
      <c r="A45" s="12" t="s">
        <v>100</v>
      </c>
      <c r="B45" s="21"/>
      <c r="C45" s="31"/>
      <c r="D45" s="31"/>
      <c r="E45" s="31"/>
      <c r="F45" s="31"/>
      <c r="G45" s="31"/>
      <c r="H45" s="28"/>
      <c r="I45" s="19"/>
      <c r="J45" s="1"/>
      <c r="K45" s="2"/>
      <c r="L45" s="2"/>
      <c r="M45" s="2"/>
      <c r="N45" s="25" t="s">
        <v>37</v>
      </c>
      <c r="O45" s="25" t="s">
        <v>37</v>
      </c>
      <c r="P45" s="25" t="s">
        <v>37</v>
      </c>
      <c r="Q45" s="25" t="s">
        <v>37</v>
      </c>
      <c r="R45" s="25" t="s">
        <v>41</v>
      </c>
      <c r="S45" s="2"/>
      <c r="T45" s="2"/>
      <c r="U45" s="2"/>
      <c r="V45" s="2"/>
      <c r="W45" s="2"/>
      <c r="X45" s="2"/>
      <c r="Y45" s="2"/>
      <c r="Z45" s="52"/>
    </row>
    <row r="46" spans="1:26" ht="39.950000000000003" customHeight="1" x14ac:dyDescent="0.25">
      <c r="A46" s="12" t="s">
        <v>101</v>
      </c>
      <c r="B46" s="33"/>
      <c r="C46" s="43"/>
      <c r="D46" s="43"/>
      <c r="E46" s="43"/>
      <c r="F46" s="43"/>
      <c r="G46" s="43"/>
      <c r="H46" s="28"/>
      <c r="I46" s="19"/>
      <c r="J46" s="1"/>
      <c r="K46" s="2"/>
      <c r="L46" s="2"/>
      <c r="M46" s="2"/>
      <c r="N46" s="24" t="s">
        <v>38</v>
      </c>
      <c r="O46" s="24" t="s">
        <v>38</v>
      </c>
      <c r="P46" s="24" t="s">
        <v>38</v>
      </c>
      <c r="Q46" s="24" t="s">
        <v>38</v>
      </c>
      <c r="R46" s="24" t="s">
        <v>39</v>
      </c>
      <c r="S46" s="2"/>
      <c r="T46" s="2"/>
      <c r="U46" s="2"/>
      <c r="V46" s="2"/>
      <c r="W46" s="2"/>
      <c r="X46" s="2"/>
      <c r="Y46" s="2"/>
      <c r="Z46" s="52"/>
    </row>
    <row r="47" spans="1:26" ht="39.950000000000003" customHeight="1" x14ac:dyDescent="0.25">
      <c r="A47" s="12" t="s">
        <v>102</v>
      </c>
      <c r="B47" s="21"/>
      <c r="C47" s="42"/>
      <c r="D47" s="42"/>
      <c r="E47" s="42"/>
      <c r="F47" s="42"/>
      <c r="G47" s="42"/>
      <c r="H47" s="28"/>
      <c r="I47" s="34"/>
      <c r="J47" s="1" t="s">
        <v>48</v>
      </c>
      <c r="K47" s="2"/>
      <c r="L47" s="2"/>
      <c r="M47" s="2"/>
      <c r="N47" s="32" t="s">
        <v>49</v>
      </c>
      <c r="O47" s="32" t="s">
        <v>49</v>
      </c>
      <c r="P47" s="32" t="s">
        <v>49</v>
      </c>
      <c r="Q47" s="32" t="s">
        <v>49</v>
      </c>
      <c r="R47" s="32" t="s">
        <v>50</v>
      </c>
      <c r="S47" s="2"/>
      <c r="T47" s="2"/>
      <c r="U47" s="2"/>
      <c r="V47" s="2"/>
      <c r="W47" s="2"/>
      <c r="X47" s="2"/>
      <c r="Y47" s="2"/>
      <c r="Z47" s="52"/>
    </row>
    <row r="48" spans="1:26" ht="39.950000000000003" customHeight="1" x14ac:dyDescent="0.25">
      <c r="A48" s="15" t="s">
        <v>45</v>
      </c>
      <c r="B48" s="30"/>
      <c r="C48" s="16"/>
      <c r="D48" s="16"/>
      <c r="E48" s="16"/>
      <c r="F48" s="16"/>
      <c r="G48" s="16"/>
      <c r="H48" s="16"/>
      <c r="I48" s="17"/>
      <c r="J48" s="1"/>
      <c r="K48" s="2"/>
      <c r="L48" s="2"/>
      <c r="M48" s="2"/>
      <c r="N48" s="32" t="s">
        <v>51</v>
      </c>
      <c r="O48" s="32" t="s">
        <v>51</v>
      </c>
      <c r="P48" s="32" t="s">
        <v>51</v>
      </c>
      <c r="Q48" s="32" t="s">
        <v>51</v>
      </c>
      <c r="R48" s="32" t="s">
        <v>52</v>
      </c>
      <c r="S48" s="2"/>
      <c r="T48" s="2"/>
      <c r="U48" s="2"/>
      <c r="V48" s="2"/>
      <c r="W48" s="2"/>
      <c r="X48" s="2"/>
      <c r="Y48" s="2"/>
      <c r="Z48" s="52"/>
    </row>
    <row r="49" spans="1:26" ht="39.950000000000003" customHeight="1" x14ac:dyDescent="0.25">
      <c r="A49" s="12" t="s">
        <v>103</v>
      </c>
      <c r="B49" s="21"/>
      <c r="C49" s="43"/>
      <c r="D49" s="43"/>
      <c r="E49" s="43"/>
      <c r="F49" s="43"/>
      <c r="G49" s="43"/>
      <c r="H49" s="38"/>
      <c r="I49" s="38"/>
      <c r="J49" s="1" t="s">
        <v>48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52"/>
    </row>
    <row r="50" spans="1:26" ht="39.950000000000003" customHeight="1" x14ac:dyDescent="0.25">
      <c r="A50" s="12" t="s">
        <v>104</v>
      </c>
      <c r="B50" s="21"/>
      <c r="C50" s="43"/>
      <c r="D50" s="43"/>
      <c r="E50" s="43"/>
      <c r="F50" s="43"/>
      <c r="G50" s="43"/>
      <c r="H50" s="38"/>
      <c r="I50" s="38"/>
      <c r="J50" s="1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52"/>
    </row>
    <row r="51" spans="1:26" ht="39.950000000000003" customHeight="1" x14ac:dyDescent="0.25">
      <c r="A51" s="12" t="s">
        <v>105</v>
      </c>
      <c r="B51" s="21"/>
      <c r="C51" s="43"/>
      <c r="D51" s="43"/>
      <c r="E51" s="43"/>
      <c r="F51" s="43"/>
      <c r="G51" s="43"/>
      <c r="H51" s="38"/>
      <c r="I51" s="38"/>
      <c r="J51" s="1" t="s">
        <v>55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52"/>
    </row>
    <row r="52" spans="1:26" ht="39.950000000000003" customHeight="1" x14ac:dyDescent="0.25">
      <c r="A52" s="12" t="s">
        <v>106</v>
      </c>
      <c r="B52" s="21"/>
      <c r="C52" s="21"/>
      <c r="D52" s="21"/>
      <c r="E52" s="43"/>
      <c r="F52" s="43"/>
      <c r="G52" s="43"/>
      <c r="H52" s="38"/>
      <c r="I52" s="38"/>
      <c r="J52" s="1" t="s">
        <v>55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52"/>
    </row>
    <row r="53" spans="1:26" ht="39.950000000000003" customHeight="1" x14ac:dyDescent="0.25">
      <c r="A53" s="12" t="s">
        <v>107</v>
      </c>
      <c r="B53" s="21"/>
      <c r="C53" s="42"/>
      <c r="D53" s="42"/>
      <c r="E53" s="42"/>
      <c r="F53" s="42"/>
      <c r="G53" s="42"/>
      <c r="H53" s="37"/>
      <c r="I53" s="38"/>
      <c r="J53" s="1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52"/>
    </row>
    <row r="54" spans="1:26" ht="39.950000000000003" customHeight="1" x14ac:dyDescent="0.25">
      <c r="A54" s="12" t="s">
        <v>108</v>
      </c>
      <c r="B54" s="48"/>
      <c r="C54" s="45"/>
      <c r="D54" s="45"/>
      <c r="E54" s="45"/>
      <c r="F54" s="45"/>
      <c r="G54" s="45"/>
      <c r="H54" s="50"/>
      <c r="I54" s="50"/>
      <c r="J54" s="1" t="s">
        <v>55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52"/>
    </row>
    <row r="55" spans="1:26" ht="39.950000000000003" customHeight="1" x14ac:dyDescent="0.25">
      <c r="A55" s="41" t="s">
        <v>11</v>
      </c>
      <c r="B55" s="47"/>
      <c r="C55" s="47"/>
      <c r="D55" s="47"/>
      <c r="E55" s="47"/>
      <c r="F55" s="47"/>
      <c r="G55" s="47"/>
      <c r="H55" s="51"/>
      <c r="I55" s="49"/>
      <c r="J55" s="1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52"/>
    </row>
    <row r="56" spans="1:26" ht="39.950000000000003" customHeight="1" x14ac:dyDescent="0.25">
      <c r="A56" s="12" t="s">
        <v>109</v>
      </c>
      <c r="B56" s="13"/>
      <c r="C56" s="46"/>
      <c r="D56" s="46"/>
      <c r="E56" s="46"/>
      <c r="F56" s="46"/>
      <c r="G56" s="46"/>
      <c r="H56" s="46"/>
      <c r="I56" s="46"/>
      <c r="J56" s="1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52"/>
    </row>
    <row r="57" spans="1:26" ht="37.5" x14ac:dyDescent="0.25">
      <c r="A57" s="12" t="s">
        <v>110</v>
      </c>
      <c r="B57" s="13"/>
      <c r="C57" s="44"/>
      <c r="D57" s="44"/>
      <c r="E57" s="44"/>
      <c r="F57" s="44"/>
      <c r="G57" s="44"/>
      <c r="H57" s="44"/>
      <c r="I57" s="44"/>
      <c r="J57" s="1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52"/>
    </row>
    <row r="58" spans="1:26" ht="37.5" x14ac:dyDescent="0.25">
      <c r="A58" s="12" t="s">
        <v>111</v>
      </c>
      <c r="B58" s="44"/>
      <c r="C58" s="44"/>
      <c r="D58" s="44"/>
      <c r="E58" s="44"/>
      <c r="F58" s="44"/>
      <c r="G58" s="44"/>
      <c r="H58" s="44"/>
      <c r="I58" s="44"/>
      <c r="J58" s="1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52"/>
    </row>
    <row r="59" spans="1:26" ht="37.5" x14ac:dyDescent="0.25">
      <c r="A59" s="64" t="s">
        <v>56</v>
      </c>
      <c r="B59" s="65"/>
      <c r="C59" s="65"/>
      <c r="D59" s="65"/>
      <c r="E59" s="65"/>
      <c r="F59" s="65"/>
      <c r="G59" s="65"/>
      <c r="H59" s="65"/>
      <c r="I59" s="66"/>
      <c r="J59" s="1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52"/>
    </row>
    <row r="60" spans="1:26" ht="39.950000000000003" customHeight="1" x14ac:dyDescent="0.25">
      <c r="A60" s="39" t="s">
        <v>112</v>
      </c>
      <c r="B60" s="21"/>
      <c r="C60" s="8"/>
      <c r="D60" s="8"/>
      <c r="E60" s="8"/>
      <c r="F60" s="8"/>
      <c r="G60" s="8"/>
      <c r="H60" s="37"/>
      <c r="I60" s="37"/>
      <c r="J60" s="1" t="s">
        <v>55</v>
      </c>
      <c r="L60" s="2"/>
      <c r="M60" s="2"/>
      <c r="S60" s="2"/>
      <c r="T60" s="2"/>
      <c r="U60" s="2"/>
      <c r="V60" s="2"/>
      <c r="W60" s="2"/>
      <c r="X60" s="2"/>
      <c r="Y60" s="2"/>
      <c r="Z60" s="52"/>
    </row>
  </sheetData>
  <mergeCells count="9">
    <mergeCell ref="A39:I39"/>
    <mergeCell ref="B13:B16"/>
    <mergeCell ref="A59:I59"/>
    <mergeCell ref="A1:I1"/>
    <mergeCell ref="A4:A5"/>
    <mergeCell ref="B4:B5"/>
    <mergeCell ref="B25:B36"/>
    <mergeCell ref="C2:D2"/>
    <mergeCell ref="F2:G2"/>
  </mergeCells>
  <phoneticPr fontId="19" type="noConversion"/>
  <conditionalFormatting sqref="B17:B38 A59:I60 B8:B13 A8:A38 B57:I58 A4:I7 C8:I38">
    <cfRule type="containsText" dxfId="111" priority="147" operator="containsText" text="7h30 - 15h30">
      <formula>NOT(ISERROR(SEARCH("7h30 - 15h30",A4)))</formula>
    </cfRule>
    <cfRule type="containsText" dxfId="110" priority="148" operator="containsText" text="7h - 15h">
      <formula>NOT(ISERROR(SEARCH("7h - 15h",A4)))</formula>
    </cfRule>
    <cfRule type="containsText" dxfId="109" priority="149" operator="containsText" text="Récup CCE">
      <formula>NOT(ISERROR(SEARCH("Récup CCE",A4)))</formula>
    </cfRule>
    <cfRule type="containsText" dxfId="108" priority="150" operator="containsText" text="CCE">
      <formula>NOT(ISERROR(SEARCH("CCE",A4)))</formula>
    </cfRule>
    <cfRule type="containsText" dxfId="107" priority="151" operator="containsText" text="Absence">
      <formula>NOT(ISERROR(SEARCH("Absence",A4)))</formula>
    </cfRule>
    <cfRule type="containsText" dxfId="106" priority="152" operator="containsText" text="RTT">
      <formula>NOT(ISERROR(SEARCH("RTT",A4)))</formula>
    </cfRule>
    <cfRule type="containsText" dxfId="105" priority="153" operator="containsText" text="AT">
      <formula>NOT(ISERROR(SEARCH("AT",A4)))</formula>
    </cfRule>
    <cfRule type="containsText" dxfId="104" priority="154" operator="containsText" text="Maladie">
      <formula>NOT(ISERROR(SEARCH("Maladie",A4)))</formula>
    </cfRule>
    <cfRule type="containsText" dxfId="103" priority="155" operator="containsText" text="Férié">
      <formula>NOT(ISERROR(SEARCH("Férié",A4)))</formula>
    </cfRule>
    <cfRule type="containsText" dxfId="102" priority="156" operator="containsText" text="Récup">
      <formula>NOT(ISERROR(SEARCH("Récup",A4)))</formula>
    </cfRule>
    <cfRule type="containsText" dxfId="101" priority="157" operator="containsText" text="CP">
      <formula>NOT(ISERROR(SEARCH("CP",A4)))</formula>
    </cfRule>
    <cfRule type="containsText" dxfId="100" priority="158" operator="containsText" text="Formation">
      <formula>NOT(ISERROR(SEARCH("Formation",A4)))</formula>
    </cfRule>
    <cfRule type="containsText" dxfId="99" priority="159" operator="containsText" text="Récup délég.">
      <formula>NOT(ISERROR(SEARCH("Récup délég.",A4)))</formula>
    </cfRule>
    <cfRule type="containsText" dxfId="98" priority="160" operator="containsText" text="Délégation">
      <formula>NOT(ISERROR(SEARCH("Délégation",A4)))</formula>
    </cfRule>
    <cfRule type="containsText" dxfId="97" priority="161" operator="containsText" text="6h - 18h">
      <formula>NOT(ISERROR(SEARCH("6h - 18h",A4)))</formula>
    </cfRule>
    <cfRule type="containsText" dxfId="96" priority="162" operator="containsText" text="Week-end">
      <formula>NOT(ISERROR(SEARCH("Week-end",A4)))</formula>
    </cfRule>
    <cfRule type="containsText" dxfId="95" priority="163" operator="containsText" text="14h - 22h">
      <formula>NOT(ISERROR(SEARCH("14h - 22h",A4)))</formula>
    </cfRule>
    <cfRule type="containsText" dxfId="94" priority="164" operator="containsText" text="13h - 21h">
      <formula>NOT(ISERROR(SEARCH("13h - 21h",A4)))</formula>
    </cfRule>
    <cfRule type="containsText" dxfId="93" priority="165" operator="containsText" text="5h - 13h">
      <formula>NOT(ISERROR(SEARCH("5h - 13h",A4)))</formula>
    </cfRule>
    <cfRule type="containsText" dxfId="92" priority="166" operator="containsText" text="6h - 14h">
      <formula>NOT(ISERROR(SEARCH("6h - 14h",A4)))</formula>
    </cfRule>
    <cfRule type="containsText" dxfId="91" priority="167" operator="containsText" text="22h - 6h">
      <formula>NOT(ISERROR(SEARCH("22h - 6h",A4)))</formula>
    </cfRule>
  </conditionalFormatting>
  <conditionalFormatting sqref="B17:B38 A59:I60 B8:B13 A8:A38 B57:I58 A6:I7 C8:I38">
    <cfRule type="containsText" dxfId="90" priority="146" operator="containsText" text="AST">
      <formula>NOT(ISERROR(SEARCH("AST",A6)))</formula>
    </cfRule>
  </conditionalFormatting>
  <conditionalFormatting sqref="A39:I47">
    <cfRule type="containsText" dxfId="89" priority="79" operator="containsText" text="7h30 - 15h30">
      <formula>NOT(ISERROR(SEARCH("7h30 - 15h30",A39)))</formula>
    </cfRule>
    <cfRule type="containsText" dxfId="88" priority="80" operator="containsText" text="7h - 15h">
      <formula>NOT(ISERROR(SEARCH("7h - 15h",A39)))</formula>
    </cfRule>
    <cfRule type="containsText" dxfId="87" priority="81" operator="containsText" text="Récup CCE">
      <formula>NOT(ISERROR(SEARCH("Récup CCE",A39)))</formula>
    </cfRule>
    <cfRule type="containsText" dxfId="86" priority="82" operator="containsText" text="CCE">
      <formula>NOT(ISERROR(SEARCH("CCE",A39)))</formula>
    </cfRule>
    <cfRule type="containsText" dxfId="85" priority="83" operator="containsText" text="Absence">
      <formula>NOT(ISERROR(SEARCH("Absence",A39)))</formula>
    </cfRule>
    <cfRule type="containsText" dxfId="84" priority="84" operator="containsText" text="RTT">
      <formula>NOT(ISERROR(SEARCH("RTT",A39)))</formula>
    </cfRule>
    <cfRule type="containsText" dxfId="83" priority="85" operator="containsText" text="AT">
      <formula>NOT(ISERROR(SEARCH("AT",A39)))</formula>
    </cfRule>
    <cfRule type="containsText" dxfId="82" priority="86" operator="containsText" text="Maladie">
      <formula>NOT(ISERROR(SEARCH("Maladie",A39)))</formula>
    </cfRule>
    <cfRule type="containsText" dxfId="81" priority="87" operator="containsText" text="Férié">
      <formula>NOT(ISERROR(SEARCH("Férié",A39)))</formula>
    </cfRule>
    <cfRule type="containsText" dxfId="80" priority="88" operator="containsText" text="Récup">
      <formula>NOT(ISERROR(SEARCH("Récup",A39)))</formula>
    </cfRule>
    <cfRule type="containsText" dxfId="79" priority="89" operator="containsText" text="CP">
      <formula>NOT(ISERROR(SEARCH("CP",A39)))</formula>
    </cfRule>
    <cfRule type="containsText" dxfId="78" priority="90" operator="containsText" text="Formation">
      <formula>NOT(ISERROR(SEARCH("Formation",A39)))</formula>
    </cfRule>
    <cfRule type="containsText" dxfId="77" priority="91" operator="containsText" text="Récup délég.">
      <formula>NOT(ISERROR(SEARCH("Récup délég.",A39)))</formula>
    </cfRule>
    <cfRule type="containsText" dxfId="76" priority="92" operator="containsText" text="Délégation">
      <formula>NOT(ISERROR(SEARCH("Délégation",A39)))</formula>
    </cfRule>
    <cfRule type="containsText" dxfId="75" priority="93" operator="containsText" text="6h - 18h">
      <formula>NOT(ISERROR(SEARCH("6h - 18h",A39)))</formula>
    </cfRule>
    <cfRule type="containsText" dxfId="74" priority="94" operator="containsText" text="Week-end">
      <formula>NOT(ISERROR(SEARCH("Week-end",A39)))</formula>
    </cfRule>
    <cfRule type="containsText" dxfId="73" priority="95" operator="containsText" text="14h - 22h">
      <formula>NOT(ISERROR(SEARCH("14h - 22h",A39)))</formula>
    </cfRule>
    <cfRule type="containsText" dxfId="72" priority="96" operator="containsText" text="13h - 21h">
      <formula>NOT(ISERROR(SEARCH("13h - 21h",A39)))</formula>
    </cfRule>
    <cfRule type="containsText" dxfId="71" priority="97" operator="containsText" text="5h - 13h">
      <formula>NOT(ISERROR(SEARCH("5h - 13h",A39)))</formula>
    </cfRule>
    <cfRule type="containsText" dxfId="70" priority="98" operator="containsText" text="6h - 14h">
      <formula>NOT(ISERROR(SEARCH("6h - 14h",A39)))</formula>
    </cfRule>
    <cfRule type="containsText" dxfId="69" priority="99" operator="containsText" text="22h - 6h">
      <formula>NOT(ISERROR(SEARCH("22h - 6h",A39)))</formula>
    </cfRule>
  </conditionalFormatting>
  <conditionalFormatting sqref="A39:I47">
    <cfRule type="containsText" dxfId="68" priority="78" operator="containsText" text="AST">
      <formula>NOT(ISERROR(SEARCH("AST",A39)))</formula>
    </cfRule>
  </conditionalFormatting>
  <conditionalFormatting sqref="A48:I55">
    <cfRule type="containsText" dxfId="67" priority="57" operator="containsText" text="7h30 - 15h30">
      <formula>NOT(ISERROR(SEARCH("7h30 - 15h30",A48)))</formula>
    </cfRule>
    <cfRule type="containsText" dxfId="66" priority="58" operator="containsText" text="7h - 15h">
      <formula>NOT(ISERROR(SEARCH("7h - 15h",A48)))</formula>
    </cfRule>
    <cfRule type="containsText" dxfId="65" priority="59" operator="containsText" text="Récup CCE">
      <formula>NOT(ISERROR(SEARCH("Récup CCE",A48)))</formula>
    </cfRule>
    <cfRule type="containsText" dxfId="64" priority="60" operator="containsText" text="CCE">
      <formula>NOT(ISERROR(SEARCH("CCE",A48)))</formula>
    </cfRule>
    <cfRule type="containsText" dxfId="63" priority="61" operator="containsText" text="Absence">
      <formula>NOT(ISERROR(SEARCH("Absence",A48)))</formula>
    </cfRule>
    <cfRule type="containsText" dxfId="62" priority="62" operator="containsText" text="RTT">
      <formula>NOT(ISERROR(SEARCH("RTT",A48)))</formula>
    </cfRule>
    <cfRule type="containsText" dxfId="61" priority="63" operator="containsText" text="AT">
      <formula>NOT(ISERROR(SEARCH("AT",A48)))</formula>
    </cfRule>
    <cfRule type="containsText" dxfId="60" priority="64" operator="containsText" text="Maladie">
      <formula>NOT(ISERROR(SEARCH("Maladie",A48)))</formula>
    </cfRule>
    <cfRule type="containsText" dxfId="59" priority="65" operator="containsText" text="Férié">
      <formula>NOT(ISERROR(SEARCH("Férié",A48)))</formula>
    </cfRule>
    <cfRule type="containsText" dxfId="58" priority="66" operator="containsText" text="Récup">
      <formula>NOT(ISERROR(SEARCH("Récup",A48)))</formula>
    </cfRule>
    <cfRule type="containsText" dxfId="57" priority="67" operator="containsText" text="CP">
      <formula>NOT(ISERROR(SEARCH("CP",A48)))</formula>
    </cfRule>
    <cfRule type="containsText" dxfId="56" priority="68" operator="containsText" text="Formation">
      <formula>NOT(ISERROR(SEARCH("Formation",A48)))</formula>
    </cfRule>
    <cfRule type="containsText" dxfId="55" priority="69" operator="containsText" text="Récup délég.">
      <formula>NOT(ISERROR(SEARCH("Récup délég.",A48)))</formula>
    </cfRule>
    <cfRule type="containsText" dxfId="54" priority="70" operator="containsText" text="Délégation">
      <formula>NOT(ISERROR(SEARCH("Délégation",A48)))</formula>
    </cfRule>
    <cfRule type="containsText" dxfId="53" priority="71" operator="containsText" text="6h - 18h">
      <formula>NOT(ISERROR(SEARCH("6h - 18h",A48)))</formula>
    </cfRule>
    <cfRule type="containsText" dxfId="52" priority="72" operator="containsText" text="Week-end">
      <formula>NOT(ISERROR(SEARCH("Week-end",A48)))</formula>
    </cfRule>
    <cfRule type="containsText" dxfId="51" priority="73" operator="containsText" text="14h - 22h">
      <formula>NOT(ISERROR(SEARCH("14h - 22h",A48)))</formula>
    </cfRule>
    <cfRule type="containsText" dxfId="50" priority="74" operator="containsText" text="13h - 21h">
      <formula>NOT(ISERROR(SEARCH("13h - 21h",A48)))</formula>
    </cfRule>
    <cfRule type="containsText" dxfId="49" priority="75" operator="containsText" text="5h - 13h">
      <formula>NOT(ISERROR(SEARCH("5h - 13h",A48)))</formula>
    </cfRule>
    <cfRule type="containsText" dxfId="48" priority="76" operator="containsText" text="6h - 14h">
      <formula>NOT(ISERROR(SEARCH("6h - 14h",A48)))</formula>
    </cfRule>
    <cfRule type="containsText" dxfId="47" priority="77" operator="containsText" text="22h - 6h">
      <formula>NOT(ISERROR(SEARCH("22h - 6h",A48)))</formula>
    </cfRule>
  </conditionalFormatting>
  <conditionalFormatting sqref="A48:I55">
    <cfRule type="containsText" dxfId="46" priority="56" operator="containsText" text="AST">
      <formula>NOT(ISERROR(SEARCH("AST",A48)))</formula>
    </cfRule>
  </conditionalFormatting>
  <conditionalFormatting sqref="A56:A58">
    <cfRule type="containsText" dxfId="43" priority="24" operator="containsText" text="7h30 - 15h30">
      <formula>NOT(ISERROR(SEARCH("7h30 - 15h30",A56)))</formula>
    </cfRule>
    <cfRule type="containsText" dxfId="42" priority="25" operator="containsText" text="7h - 15h">
      <formula>NOT(ISERROR(SEARCH("7h - 15h",A56)))</formula>
    </cfRule>
    <cfRule type="containsText" dxfId="41" priority="26" operator="containsText" text="Récup CCE">
      <formula>NOT(ISERROR(SEARCH("Récup CCE",A56)))</formula>
    </cfRule>
    <cfRule type="containsText" dxfId="40" priority="27" operator="containsText" text="CCE">
      <formula>NOT(ISERROR(SEARCH("CCE",A56)))</formula>
    </cfRule>
    <cfRule type="containsText" dxfId="39" priority="28" operator="containsText" text="Absence">
      <formula>NOT(ISERROR(SEARCH("Absence",A56)))</formula>
    </cfRule>
    <cfRule type="containsText" dxfId="38" priority="29" operator="containsText" text="RTT">
      <formula>NOT(ISERROR(SEARCH("RTT",A56)))</formula>
    </cfRule>
    <cfRule type="containsText" dxfId="37" priority="30" operator="containsText" text="AT">
      <formula>NOT(ISERROR(SEARCH("AT",A56)))</formula>
    </cfRule>
    <cfRule type="containsText" dxfId="36" priority="31" operator="containsText" text="Maladie">
      <formula>NOT(ISERROR(SEARCH("Maladie",A56)))</formula>
    </cfRule>
    <cfRule type="containsText" dxfId="35" priority="32" operator="containsText" text="Férié">
      <formula>NOT(ISERROR(SEARCH("Férié",A56)))</formula>
    </cfRule>
    <cfRule type="containsText" dxfId="34" priority="33" operator="containsText" text="Récup">
      <formula>NOT(ISERROR(SEARCH("Récup",A56)))</formula>
    </cfRule>
    <cfRule type="containsText" dxfId="33" priority="34" operator="containsText" text="CP">
      <formula>NOT(ISERROR(SEARCH("CP",A56)))</formula>
    </cfRule>
    <cfRule type="containsText" dxfId="32" priority="35" operator="containsText" text="Formation">
      <formula>NOT(ISERROR(SEARCH("Formation",A56)))</formula>
    </cfRule>
    <cfRule type="containsText" dxfId="31" priority="36" operator="containsText" text="Récup délég.">
      <formula>NOT(ISERROR(SEARCH("Récup délég.",A56)))</formula>
    </cfRule>
    <cfRule type="containsText" dxfId="30" priority="37" operator="containsText" text="Délégation">
      <formula>NOT(ISERROR(SEARCH("Délégation",A56)))</formula>
    </cfRule>
    <cfRule type="containsText" dxfId="29" priority="38" operator="containsText" text="6h - 18h">
      <formula>NOT(ISERROR(SEARCH("6h - 18h",A56)))</formula>
    </cfRule>
    <cfRule type="containsText" dxfId="28" priority="39" operator="containsText" text="Week-end">
      <formula>NOT(ISERROR(SEARCH("Week-end",A56)))</formula>
    </cfRule>
    <cfRule type="containsText" dxfId="27" priority="40" operator="containsText" text="14h - 22h">
      <formula>NOT(ISERROR(SEARCH("14h - 22h",A56)))</formula>
    </cfRule>
    <cfRule type="containsText" dxfId="26" priority="41" operator="containsText" text="13h - 21h">
      <formula>NOT(ISERROR(SEARCH("13h - 21h",A56)))</formula>
    </cfRule>
    <cfRule type="containsText" dxfId="25" priority="42" operator="containsText" text="5h - 13h">
      <formula>NOT(ISERROR(SEARCH("5h - 13h",A56)))</formula>
    </cfRule>
    <cfRule type="containsText" dxfId="24" priority="43" operator="containsText" text="6h - 14h">
      <formula>NOT(ISERROR(SEARCH("6h - 14h",A56)))</formula>
    </cfRule>
    <cfRule type="containsText" dxfId="23" priority="44" operator="containsText" text="22h - 6h">
      <formula>NOT(ISERROR(SEARCH("22h - 6h",A56)))</formula>
    </cfRule>
  </conditionalFormatting>
  <conditionalFormatting sqref="A56:A58">
    <cfRule type="containsText" dxfId="22" priority="23" operator="containsText" text="AST">
      <formula>NOT(ISERROR(SEARCH("AST",A56)))</formula>
    </cfRule>
  </conditionalFormatting>
  <conditionalFormatting sqref="B56">
    <cfRule type="containsText" dxfId="21" priority="2" operator="containsText" text="7h30 - 15h30">
      <formula>NOT(ISERROR(SEARCH("7h30 - 15h30",B56)))</formula>
    </cfRule>
    <cfRule type="containsText" dxfId="20" priority="3" operator="containsText" text="7h - 15h">
      <formula>NOT(ISERROR(SEARCH("7h - 15h",B56)))</formula>
    </cfRule>
    <cfRule type="containsText" dxfId="19" priority="4" operator="containsText" text="Récup CCE">
      <formula>NOT(ISERROR(SEARCH("Récup CCE",B56)))</formula>
    </cfRule>
    <cfRule type="containsText" dxfId="18" priority="5" operator="containsText" text="CCE">
      <formula>NOT(ISERROR(SEARCH("CCE",B56)))</formula>
    </cfRule>
    <cfRule type="containsText" dxfId="17" priority="6" operator="containsText" text="Absence">
      <formula>NOT(ISERROR(SEARCH("Absence",B56)))</formula>
    </cfRule>
    <cfRule type="containsText" dxfId="16" priority="7" operator="containsText" text="RTT">
      <formula>NOT(ISERROR(SEARCH("RTT",B56)))</formula>
    </cfRule>
    <cfRule type="containsText" dxfId="15" priority="8" operator="containsText" text="AT">
      <formula>NOT(ISERROR(SEARCH("AT",B56)))</formula>
    </cfRule>
    <cfRule type="containsText" dxfId="14" priority="9" operator="containsText" text="Maladie">
      <formula>NOT(ISERROR(SEARCH("Maladie",B56)))</formula>
    </cfRule>
    <cfRule type="containsText" dxfId="13" priority="10" operator="containsText" text="Férié">
      <formula>NOT(ISERROR(SEARCH("Férié",B56)))</formula>
    </cfRule>
    <cfRule type="containsText" dxfId="12" priority="11" operator="containsText" text="Récup">
      <formula>NOT(ISERROR(SEARCH("Récup",B56)))</formula>
    </cfRule>
    <cfRule type="containsText" dxfId="11" priority="12" operator="containsText" text="CP">
      <formula>NOT(ISERROR(SEARCH("CP",B56)))</formula>
    </cfRule>
    <cfRule type="containsText" dxfId="10" priority="13" operator="containsText" text="Formation">
      <formula>NOT(ISERROR(SEARCH("Formation",B56)))</formula>
    </cfRule>
    <cfRule type="containsText" dxfId="9" priority="14" operator="containsText" text="Récup délég.">
      <formula>NOT(ISERROR(SEARCH("Récup délég.",B56)))</formula>
    </cfRule>
    <cfRule type="containsText" dxfId="8" priority="15" operator="containsText" text="Délégation">
      <formula>NOT(ISERROR(SEARCH("Délégation",B56)))</formula>
    </cfRule>
    <cfRule type="containsText" dxfId="7" priority="16" operator="containsText" text="6h - 18h">
      <formula>NOT(ISERROR(SEARCH("6h - 18h",B56)))</formula>
    </cfRule>
    <cfRule type="containsText" dxfId="6" priority="17" operator="containsText" text="Week-end">
      <formula>NOT(ISERROR(SEARCH("Week-end",B56)))</formula>
    </cfRule>
    <cfRule type="containsText" dxfId="5" priority="18" operator="containsText" text="14h - 22h">
      <formula>NOT(ISERROR(SEARCH("14h - 22h",B56)))</formula>
    </cfRule>
    <cfRule type="containsText" dxfId="4" priority="19" operator="containsText" text="13h - 21h">
      <formula>NOT(ISERROR(SEARCH("13h - 21h",B56)))</formula>
    </cfRule>
    <cfRule type="containsText" dxfId="3" priority="20" operator="containsText" text="5h - 13h">
      <formula>NOT(ISERROR(SEARCH("5h - 13h",B56)))</formula>
    </cfRule>
    <cfRule type="containsText" dxfId="2" priority="21" operator="containsText" text="6h - 14h">
      <formula>NOT(ISERROR(SEARCH("6h - 14h",B56)))</formula>
    </cfRule>
    <cfRule type="containsText" dxfId="1" priority="22" operator="containsText" text="22h - 6h">
      <formula>NOT(ISERROR(SEARCH("22h - 6h",B56)))</formula>
    </cfRule>
  </conditionalFormatting>
  <conditionalFormatting sqref="B56">
    <cfRule type="containsText" dxfId="0" priority="1" operator="containsText" text="AST">
      <formula>NOT(ISERROR(SEARCH("AST",B56)))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4B98F-B2C4-4DA3-80AC-BDE8C2FAB750}">
  <dimension ref="A1:B1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t="s">
        <v>113</v>
      </c>
      <c r="B1" t="s">
        <v>114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A4EF7F-4A36-45A6-8895-6EA92F49AE0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Paramètres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Kerkoub,Aymen,ILLKIRCH,Stagiaire pour Technical</dc:creator>
  <cp:lastModifiedBy>Chris_W10</cp:lastModifiedBy>
  <dcterms:created xsi:type="dcterms:W3CDTF">2021-09-07T14:50:08Z</dcterms:created>
  <dcterms:modified xsi:type="dcterms:W3CDTF">2021-09-22T16:02:10Z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da0a2f-b917-4d51-b0d0-d418a10c8b23_Enabled">
    <vt:lpwstr>true</vt:lpwstr>
  </property>
  <property fmtid="{D5CDD505-2E9C-101B-9397-08002B2CF9AE}" pid="3" name="MSIP_Label_1ada0a2f-b917-4d51-b0d0-d418a10c8b23_SetDate">
    <vt:lpwstr>2021-09-07T14:50:09Z</vt:lpwstr>
  </property>
  <property fmtid="{D5CDD505-2E9C-101B-9397-08002B2CF9AE}" pid="4" name="MSIP_Label_1ada0a2f-b917-4d51-b0d0-d418a10c8b23_Method">
    <vt:lpwstr>Standard</vt:lpwstr>
  </property>
  <property fmtid="{D5CDD505-2E9C-101B-9397-08002B2CF9AE}" pid="5" name="MSIP_Label_1ada0a2f-b917-4d51-b0d0-d418a10c8b23_Name">
    <vt:lpwstr>1ada0a2f-b917-4d51-b0d0-d418a10c8b23</vt:lpwstr>
  </property>
  <property fmtid="{D5CDD505-2E9C-101B-9397-08002B2CF9AE}" pid="6" name="MSIP_Label_1ada0a2f-b917-4d51-b0d0-d418a10c8b23_SiteId">
    <vt:lpwstr>12a3af23-a769-4654-847f-958f3d479f4a</vt:lpwstr>
  </property>
  <property fmtid="{D5CDD505-2E9C-101B-9397-08002B2CF9AE}" pid="7" name="MSIP_Label_1ada0a2f-b917-4d51-b0d0-d418a10c8b23_ActionId">
    <vt:lpwstr>54b18e5c-d9f2-4fb9-87a3-757589a8c079</vt:lpwstr>
  </property>
  <property fmtid="{D5CDD505-2E9C-101B-9397-08002B2CF9AE}" pid="8" name="MSIP_Label_1ada0a2f-b917-4d51-b0d0-d418a10c8b23_ContentBits">
    <vt:lpwstr>0</vt:lpwstr>
  </property>
</Properties>
</file>