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slicers/slicer1.xml" ContentType="application/vnd.ms-excel.slicer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20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1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2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3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4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5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6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8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9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30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31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2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4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6.xml" ContentType="application/vnd.openxmlformats-officedocument.drawing+xml"/>
  <Override PartName="/xl/charts/chart3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6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7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8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9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40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41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2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3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4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drawings/drawing7.xml" ContentType="application/vnd.openxmlformats-officedocument.drawing+xml"/>
  <Override PartName="/xl/charts/chart45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6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7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8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1DAAFB08-03D1-4059-93F5-418DF4C34823}" xr6:coauthVersionLast="47" xr6:coauthVersionMax="47" xr10:uidLastSave="{00000000-0000-0000-0000-000000000000}"/>
  <bookViews>
    <workbookView xWindow="-120" yWindow="-120" windowWidth="29040" windowHeight="15990" tabRatio="495" activeTab="2" xr2:uid="{00000000-000D-0000-FFFF-FFFF00000000}"/>
  </bookViews>
  <sheets>
    <sheet name="Bottomer 4" sheetId="4" r:id="rId1"/>
    <sheet name="Bottomer 3" sheetId="1" r:id="rId2"/>
    <sheet name="PowerQuery" sheetId="8" r:id="rId3"/>
    <sheet name="Bottomer 2" sheetId="5" r:id="rId4"/>
    <sheet name="Bottomer 5" sheetId="3" r:id="rId5"/>
    <sheet name="Bottomer 6" sheetId="6" r:id="rId6"/>
    <sheet name="All bottomers" sheetId="7" r:id="rId7"/>
  </sheets>
  <definedNames>
    <definedName name="Bottomer04">OFFSET('Bottomer 4'!$A$1,,,COUNTA('Bottomer 4'!$A:$A),COUNTA('Bottomer 4'!$1:$1))</definedName>
    <definedName name="Bottomer2">OFFSET('Bottomer 2'!$A$1,,,COUNTA('Bottomer 2'!$A:$A),COUNTA('Bottomer 2'!$1:$1))</definedName>
    <definedName name="Bottomer3">OFFSET('Bottomer 3'!$A$1,,,COUNTA('Bottomer 3'!$A:$A),COUNTA('Bottomer 3'!$1:$1))</definedName>
    <definedName name="Bottomer5">OFFSET('Bottomer 5'!$A$1,,,COUNTA('Bottomer 5'!$A:$A),COUNTA('Bottomer 5'!$1:$1))</definedName>
    <definedName name="Bottomer6">OFFSET('Bottomer 6'!$A$1,,,COUNTA('Bottomer 6'!$A:$A),COUNTA('Bottomer 6'!$1:$1))</definedName>
    <definedName name="DonnéesExternes_1" localSheetId="2" hidden="1">PowerQuery!$B$1:$V$106</definedName>
    <definedName name="Segment_Onglet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7" i="7" l="1"/>
  <c r="N92" i="7"/>
  <c r="N77" i="7"/>
  <c r="N62" i="7"/>
  <c r="N47" i="7"/>
  <c r="N32" i="7"/>
  <c r="N17" i="7"/>
  <c r="N2" i="7"/>
  <c r="M107" i="7"/>
  <c r="M92" i="7"/>
  <c r="M77" i="7"/>
  <c r="M62" i="7"/>
  <c r="M47" i="7"/>
  <c r="M32" i="7"/>
  <c r="M17" i="7"/>
  <c r="M2" i="7"/>
  <c r="L107" i="7"/>
  <c r="L92" i="7"/>
  <c r="L77" i="7"/>
  <c r="L62" i="7"/>
  <c r="L47" i="7"/>
  <c r="L32" i="7"/>
  <c r="L17" i="7"/>
  <c r="L2" i="7"/>
  <c r="G121" i="7"/>
  <c r="G118" i="7"/>
  <c r="G115" i="7"/>
  <c r="G112" i="7"/>
  <c r="G109" i="7"/>
  <c r="G106" i="7"/>
  <c r="G103" i="7"/>
  <c r="G100" i="7"/>
  <c r="G97" i="7"/>
  <c r="G94" i="7"/>
  <c r="G91" i="7"/>
  <c r="G88" i="7"/>
  <c r="G85" i="7"/>
  <c r="G82" i="7"/>
  <c r="G79" i="7"/>
  <c r="G76" i="7"/>
  <c r="G73" i="7"/>
  <c r="G70" i="7"/>
  <c r="G67" i="7"/>
  <c r="G64" i="7"/>
  <c r="G61" i="7"/>
  <c r="G58" i="7"/>
  <c r="G55" i="7"/>
  <c r="G52" i="7"/>
  <c r="G49" i="7"/>
  <c r="G46" i="7"/>
  <c r="G43" i="7"/>
  <c r="G40" i="7"/>
  <c r="G37" i="7"/>
  <c r="G34" i="7"/>
  <c r="G31" i="7"/>
  <c r="G28" i="7"/>
  <c r="G25" i="7"/>
  <c r="G22" i="7"/>
  <c r="G19" i="7"/>
  <c r="G16" i="7"/>
  <c r="G13" i="7"/>
  <c r="G10" i="7"/>
  <c r="G7" i="7"/>
  <c r="G4" i="7"/>
  <c r="E121" i="7" l="1"/>
  <c r="E118" i="7"/>
  <c r="E115" i="7"/>
  <c r="E112" i="7"/>
  <c r="E109" i="7"/>
  <c r="K107" i="7"/>
  <c r="J107" i="7"/>
  <c r="I107" i="7"/>
  <c r="E106" i="7"/>
  <c r="E103" i="7"/>
  <c r="E100" i="7"/>
  <c r="E97" i="7"/>
  <c r="E94" i="7"/>
  <c r="K92" i="7"/>
  <c r="J92" i="7"/>
  <c r="I92" i="7"/>
  <c r="E91" i="7"/>
  <c r="E88" i="7"/>
  <c r="E85" i="7"/>
  <c r="E82" i="7"/>
  <c r="E79" i="7"/>
  <c r="K77" i="7"/>
  <c r="J77" i="7"/>
  <c r="I77" i="7"/>
  <c r="E76" i="7"/>
  <c r="E73" i="7"/>
  <c r="E70" i="7"/>
  <c r="E67" i="7"/>
  <c r="E64" i="7"/>
  <c r="K62" i="7"/>
  <c r="J62" i="7"/>
  <c r="I62" i="7"/>
  <c r="E61" i="7"/>
  <c r="E58" i="7"/>
  <c r="E55" i="7"/>
  <c r="E52" i="7"/>
  <c r="E49" i="7"/>
  <c r="K47" i="7"/>
  <c r="J47" i="7"/>
  <c r="I47" i="7"/>
  <c r="E46" i="7"/>
  <c r="E43" i="7"/>
  <c r="E40" i="7"/>
  <c r="E37" i="7"/>
  <c r="E34" i="7"/>
  <c r="K32" i="7"/>
  <c r="J32" i="7"/>
  <c r="I32" i="7"/>
  <c r="E31" i="7"/>
  <c r="E28" i="7"/>
  <c r="E25" i="7"/>
  <c r="E22" i="7"/>
  <c r="E19" i="7"/>
  <c r="K17" i="7"/>
  <c r="J17" i="7"/>
  <c r="I17" i="7"/>
  <c r="E16" i="7"/>
  <c r="E13" i="7"/>
  <c r="E10" i="7"/>
  <c r="E7" i="7"/>
  <c r="E4" i="7"/>
  <c r="K2" i="7"/>
  <c r="J2" i="7"/>
  <c r="I2" i="7"/>
  <c r="Q6" i="6" l="1"/>
  <c r="P6" i="6"/>
  <c r="O6" i="6"/>
  <c r="N6" i="6"/>
  <c r="M6" i="6"/>
  <c r="L6" i="6"/>
  <c r="K6" i="6"/>
  <c r="J6" i="6"/>
  <c r="I6" i="6"/>
  <c r="H6" i="6"/>
  <c r="G6" i="6"/>
  <c r="F6" i="6"/>
  <c r="E6" i="6"/>
  <c r="D6" i="6"/>
  <c r="T5" i="6"/>
  <c r="R5" i="6"/>
  <c r="Q5" i="6"/>
  <c r="P5" i="6"/>
  <c r="O5" i="6"/>
  <c r="N5" i="6"/>
  <c r="I5" i="6"/>
  <c r="G5" i="6"/>
  <c r="T4" i="6"/>
  <c r="T3" i="6"/>
  <c r="T2" i="6"/>
  <c r="Q6" i="3"/>
  <c r="P6" i="3"/>
  <c r="O6" i="3"/>
  <c r="N6" i="3"/>
  <c r="M6" i="3"/>
  <c r="L6" i="3"/>
  <c r="K6" i="3"/>
  <c r="J6" i="3"/>
  <c r="I6" i="3"/>
  <c r="H6" i="3"/>
  <c r="G6" i="3"/>
  <c r="F6" i="3"/>
  <c r="E6" i="3"/>
  <c r="D6" i="3"/>
  <c r="T5" i="3"/>
  <c r="R5" i="3"/>
  <c r="Q5" i="3"/>
  <c r="P5" i="3"/>
  <c r="O5" i="3"/>
  <c r="N5" i="3"/>
  <c r="I5" i="3"/>
  <c r="G5" i="3"/>
  <c r="T4" i="3"/>
  <c r="T3" i="3"/>
  <c r="T2" i="3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T15" i="6"/>
  <c r="R15" i="6"/>
  <c r="Q15" i="6"/>
  <c r="P15" i="6"/>
  <c r="O15" i="6"/>
  <c r="N15" i="6"/>
  <c r="I15" i="6"/>
  <c r="G15" i="6"/>
  <c r="T14" i="6"/>
  <c r="T13" i="6"/>
  <c r="T12" i="6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T15" i="3"/>
  <c r="R15" i="3"/>
  <c r="Q15" i="3"/>
  <c r="P15" i="3"/>
  <c r="O15" i="3"/>
  <c r="N15" i="3"/>
  <c r="I15" i="3"/>
  <c r="G15" i="3"/>
  <c r="T14" i="3"/>
  <c r="T13" i="3"/>
  <c r="T12" i="3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T5" i="5"/>
  <c r="R5" i="5"/>
  <c r="Q5" i="5"/>
  <c r="P5" i="5"/>
  <c r="O5" i="5"/>
  <c r="N5" i="5"/>
  <c r="I5" i="5"/>
  <c r="G5" i="5"/>
  <c r="T4" i="5"/>
  <c r="T3" i="5"/>
  <c r="T2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T15" i="5"/>
  <c r="R15" i="5"/>
  <c r="Q15" i="5"/>
  <c r="P15" i="5"/>
  <c r="O15" i="5"/>
  <c r="N15" i="5"/>
  <c r="I15" i="5"/>
  <c r="G15" i="5"/>
  <c r="T14" i="5"/>
  <c r="T13" i="5"/>
  <c r="T12" i="5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Q5" i="1"/>
  <c r="P5" i="1"/>
  <c r="O5" i="1"/>
  <c r="N5" i="1"/>
  <c r="I5" i="1"/>
  <c r="G5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Q15" i="1"/>
  <c r="P15" i="1"/>
  <c r="O15" i="1"/>
  <c r="N15" i="1"/>
  <c r="I15" i="1"/>
  <c r="G15" i="1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T5" i="4"/>
  <c r="R5" i="4"/>
  <c r="Q5" i="4"/>
  <c r="P5" i="4"/>
  <c r="O5" i="4"/>
  <c r="N5" i="4"/>
  <c r="I5" i="4"/>
  <c r="G5" i="4"/>
  <c r="T4" i="4"/>
  <c r="T3" i="4"/>
  <c r="T2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T15" i="4"/>
  <c r="R15" i="4"/>
  <c r="Q15" i="4"/>
  <c r="P15" i="4"/>
  <c r="O15" i="4"/>
  <c r="N15" i="4"/>
  <c r="I15" i="4"/>
  <c r="G15" i="4"/>
  <c r="T14" i="4"/>
  <c r="T13" i="4"/>
  <c r="T12" i="4"/>
  <c r="R6" i="3" l="1"/>
  <c r="R6" i="5"/>
  <c r="S5" i="5"/>
  <c r="S5" i="4"/>
  <c r="S5" i="3"/>
  <c r="S6" i="3"/>
  <c r="T6" i="3"/>
  <c r="S6" i="5"/>
  <c r="T6" i="5"/>
  <c r="S6" i="4"/>
  <c r="R6" i="4"/>
  <c r="R6" i="6"/>
  <c r="S5" i="6"/>
  <c r="S6" i="6"/>
  <c r="T6" i="6"/>
  <c r="R16" i="6"/>
  <c r="S15" i="6"/>
  <c r="S16" i="6"/>
  <c r="T16" i="6"/>
  <c r="R16" i="3"/>
  <c r="S15" i="3"/>
  <c r="S16" i="3"/>
  <c r="T16" i="3"/>
  <c r="S16" i="5"/>
  <c r="T16" i="5"/>
  <c r="S15" i="5"/>
  <c r="R16" i="5"/>
  <c r="S15" i="4"/>
  <c r="S16" i="4"/>
  <c r="T6" i="4"/>
  <c r="T16" i="4"/>
  <c r="R16" i="4"/>
  <c r="T8" i="4"/>
  <c r="T9" i="4"/>
  <c r="T10" i="4"/>
  <c r="T17" i="4"/>
  <c r="T18" i="4"/>
  <c r="T19" i="4"/>
  <c r="T20" i="4"/>
  <c r="T22" i="4"/>
  <c r="T23" i="4"/>
  <c r="T24" i="4"/>
  <c r="T25" i="4"/>
  <c r="T27" i="4"/>
  <c r="T28" i="4"/>
  <c r="T29" i="4"/>
  <c r="T30" i="4"/>
  <c r="T32" i="4"/>
  <c r="T33" i="4"/>
  <c r="T34" i="4"/>
  <c r="T35" i="4"/>
  <c r="T7" i="4"/>
  <c r="G25" i="3"/>
  <c r="Q36" i="6" l="1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Q35" i="6"/>
  <c r="P35" i="6"/>
  <c r="O35" i="6"/>
  <c r="N35" i="6"/>
  <c r="I35" i="6"/>
  <c r="G35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Q30" i="6"/>
  <c r="P30" i="6"/>
  <c r="O30" i="6"/>
  <c r="N30" i="6"/>
  <c r="I30" i="6"/>
  <c r="G30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Q25" i="6"/>
  <c r="P25" i="6"/>
  <c r="O25" i="6"/>
  <c r="N25" i="6"/>
  <c r="I25" i="6"/>
  <c r="G25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Q20" i="6"/>
  <c r="P20" i="6"/>
  <c r="O20" i="6"/>
  <c r="N20" i="6"/>
  <c r="I20" i="6"/>
  <c r="G20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Q10" i="6"/>
  <c r="P10" i="6"/>
  <c r="O10" i="6"/>
  <c r="N10" i="6"/>
  <c r="I10" i="6"/>
  <c r="G10" i="6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Q35" i="3"/>
  <c r="P35" i="3"/>
  <c r="O35" i="3"/>
  <c r="N35" i="3"/>
  <c r="I35" i="3"/>
  <c r="G35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Q30" i="3"/>
  <c r="P30" i="3"/>
  <c r="O30" i="3"/>
  <c r="N30" i="3"/>
  <c r="I30" i="3"/>
  <c r="G30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Q25" i="3"/>
  <c r="P25" i="3"/>
  <c r="O25" i="3"/>
  <c r="N25" i="3"/>
  <c r="I25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Q20" i="3"/>
  <c r="P20" i="3"/>
  <c r="O20" i="3"/>
  <c r="N20" i="3"/>
  <c r="I20" i="3"/>
  <c r="G20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Q10" i="3"/>
  <c r="P10" i="3"/>
  <c r="O10" i="3"/>
  <c r="N10" i="3"/>
  <c r="I10" i="3"/>
  <c r="G10" i="3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Q35" i="5"/>
  <c r="P35" i="5"/>
  <c r="O35" i="5"/>
  <c r="N35" i="5"/>
  <c r="I35" i="5"/>
  <c r="G35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Q30" i="5"/>
  <c r="P30" i="5"/>
  <c r="O30" i="5"/>
  <c r="N30" i="5"/>
  <c r="I30" i="5"/>
  <c r="G30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Q25" i="5"/>
  <c r="P25" i="5"/>
  <c r="O25" i="5"/>
  <c r="N25" i="5"/>
  <c r="I25" i="5"/>
  <c r="G25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Q20" i="5"/>
  <c r="P20" i="5"/>
  <c r="O20" i="5"/>
  <c r="N20" i="5"/>
  <c r="I20" i="5"/>
  <c r="G20" i="5"/>
  <c r="Q11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Q10" i="5"/>
  <c r="P10" i="5"/>
  <c r="O10" i="5"/>
  <c r="N10" i="5"/>
  <c r="I10" i="5"/>
  <c r="G10" i="5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Q35" i="1"/>
  <c r="P35" i="1"/>
  <c r="O35" i="1"/>
  <c r="N35" i="1"/>
  <c r="I35" i="1"/>
  <c r="G35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Q30" i="1"/>
  <c r="P30" i="1"/>
  <c r="O30" i="1"/>
  <c r="N30" i="1"/>
  <c r="I30" i="1"/>
  <c r="G30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Q25" i="1"/>
  <c r="P25" i="1"/>
  <c r="O25" i="1"/>
  <c r="N25" i="1"/>
  <c r="I25" i="1"/>
  <c r="G25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Q20" i="1"/>
  <c r="P20" i="1"/>
  <c r="O20" i="1"/>
  <c r="N20" i="1"/>
  <c r="I20" i="1"/>
  <c r="G20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Q10" i="1"/>
  <c r="P10" i="1"/>
  <c r="O10" i="1"/>
  <c r="N10" i="1"/>
  <c r="I10" i="1"/>
  <c r="G10" i="1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R35" i="4"/>
  <c r="Q35" i="4"/>
  <c r="P35" i="4"/>
  <c r="O35" i="4"/>
  <c r="N35" i="4"/>
  <c r="I35" i="4"/>
  <c r="G35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R30" i="4"/>
  <c r="Q30" i="4"/>
  <c r="P30" i="4"/>
  <c r="O30" i="4"/>
  <c r="N30" i="4"/>
  <c r="I30" i="4"/>
  <c r="G30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R25" i="4"/>
  <c r="Q25" i="4"/>
  <c r="P25" i="4"/>
  <c r="O25" i="4"/>
  <c r="N25" i="4"/>
  <c r="I25" i="4"/>
  <c r="G25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R20" i="4"/>
  <c r="Q20" i="4"/>
  <c r="P20" i="4"/>
  <c r="O20" i="4"/>
  <c r="N20" i="4"/>
  <c r="I20" i="4"/>
  <c r="G20" i="4"/>
  <c r="Q11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R10" i="4"/>
  <c r="Q10" i="4"/>
  <c r="P10" i="4"/>
  <c r="O10" i="4"/>
  <c r="N10" i="4"/>
  <c r="I10" i="4"/>
  <c r="G10" i="4"/>
  <c r="T26" i="4" l="1"/>
  <c r="T11" i="4"/>
  <c r="T36" i="4"/>
  <c r="T21" i="4"/>
  <c r="S26" i="4"/>
  <c r="T31" i="4"/>
  <c r="S11" i="4"/>
  <c r="S10" i="4"/>
  <c r="R11" i="4"/>
  <c r="R21" i="4"/>
  <c r="S20" i="4"/>
  <c r="S21" i="4"/>
  <c r="R26" i="4"/>
  <c r="S25" i="4"/>
  <c r="R31" i="4"/>
  <c r="S31" i="4"/>
  <c r="S30" i="4"/>
  <c r="S35" i="4"/>
  <c r="S36" i="4"/>
  <c r="R36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65C438-FF72-4394-8A3F-A7AEF43B470B}" keepAlive="1" name="Requête - Tout" description="Connexion à la requête « Tout » dans le classeur." type="5" refreshedVersion="7" background="1" saveData="1">
    <dbPr connection="Provider=Microsoft.Mashup.OleDb.1;Data Source=$Workbook$;Location=Tout;Extended Properties=&quot;&quot;" command="SELECT * FROM [Tout]"/>
  </connection>
</connections>
</file>

<file path=xl/sharedStrings.xml><?xml version="1.0" encoding="utf-8"?>
<sst xmlns="http://schemas.openxmlformats.org/spreadsheetml/2006/main" count="342" uniqueCount="46">
  <si>
    <t>Pieces attended/Min</t>
  </si>
  <si>
    <t>SUT/order</t>
  </si>
  <si>
    <t>Set up time%</t>
  </si>
  <si>
    <t>Downtime %</t>
  </si>
  <si>
    <t>SO+DT</t>
  </si>
  <si>
    <t>Attended time</t>
  </si>
  <si>
    <t xml:space="preserve">Total time </t>
  </si>
  <si>
    <t>Nominal speed</t>
  </si>
  <si>
    <t>Produced pcs</t>
  </si>
  <si>
    <t>Pcs / order</t>
  </si>
  <si>
    <t>Number orders</t>
  </si>
  <si>
    <t>Waste</t>
  </si>
  <si>
    <t>OEE</t>
  </si>
  <si>
    <t xml:space="preserve">Shift </t>
  </si>
  <si>
    <t>pieces/run.min</t>
  </si>
  <si>
    <t>Date</t>
  </si>
  <si>
    <t>Downtime per order</t>
  </si>
  <si>
    <t>qq</t>
  </si>
  <si>
    <t>aa</t>
  </si>
  <si>
    <t>aaaa</t>
  </si>
  <si>
    <t>Waste percentage</t>
  </si>
  <si>
    <t>Machine</t>
  </si>
  <si>
    <t>Pieces attended/min</t>
  </si>
  <si>
    <t>Week</t>
  </si>
  <si>
    <t>Total</t>
  </si>
  <si>
    <t>Average</t>
  </si>
  <si>
    <t>Delta pieces attended-run/min</t>
  </si>
  <si>
    <t>Delta</t>
  </si>
  <si>
    <t>Shift</t>
  </si>
  <si>
    <t>Total produced pieces shift 1</t>
  </si>
  <si>
    <t>Total produced pieces shift 2</t>
  </si>
  <si>
    <t>Total produced pieces shift 3</t>
  </si>
  <si>
    <t>BM4</t>
  </si>
  <si>
    <t>BM3</t>
  </si>
  <si>
    <t>BM2</t>
  </si>
  <si>
    <t>BM5</t>
  </si>
  <si>
    <t>BM6</t>
  </si>
  <si>
    <t>Average OEE time shift 1</t>
  </si>
  <si>
    <t>Average OEE time shift 2</t>
  </si>
  <si>
    <t>Average OEE time shift 3</t>
  </si>
  <si>
    <t>Bottomer4</t>
  </si>
  <si>
    <t>Bottomer3</t>
  </si>
  <si>
    <t>Onglet</t>
  </si>
  <si>
    <t>Bottomer2</t>
  </si>
  <si>
    <t>Bottomer5</t>
  </si>
  <si>
    <t>Bottomer6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</si>
</sst>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;@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0" fontId="2" fillId="4" borderId="1" applyNumberFormat="0" applyFont="0" applyAlignment="0" applyProtection="0"/>
    <xf numFmtId="0" fontId="5" fillId="11" borderId="2" applyNumberFormat="0" applyAlignment="0" applyProtection="0"/>
    <xf numFmtId="0" fontId="6" fillId="12" borderId="3" applyNumberFormat="0" applyAlignment="0" applyProtection="0"/>
    <xf numFmtId="0" fontId="7" fillId="13" borderId="4" applyNumberFormat="0" applyAlignment="0" applyProtection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0" fillId="4" borderId="1" xfId="2" applyFont="1"/>
    <xf numFmtId="0" fontId="3" fillId="3" borderId="0" xfId="1"/>
    <xf numFmtId="0" fontId="1" fillId="5" borderId="0" xfId="0" applyFont="1" applyFill="1"/>
    <xf numFmtId="0" fontId="0" fillId="5" borderId="0" xfId="0" applyFill="1"/>
    <xf numFmtId="0" fontId="3" fillId="5" borderId="0" xfId="1" applyFill="1"/>
    <xf numFmtId="0" fontId="1" fillId="6" borderId="0" xfId="0" applyFont="1" applyFill="1" applyAlignment="1"/>
    <xf numFmtId="0" fontId="1" fillId="6" borderId="0" xfId="0" applyFont="1" applyFill="1"/>
    <xf numFmtId="0" fontId="1" fillId="7" borderId="0" xfId="0" applyFont="1" applyFill="1" applyAlignment="1"/>
    <xf numFmtId="0" fontId="1" fillId="7" borderId="0" xfId="0" applyFont="1" applyFill="1"/>
    <xf numFmtId="0" fontId="1" fillId="8" borderId="0" xfId="0" applyFont="1" applyFill="1" applyAlignment="1"/>
    <xf numFmtId="0" fontId="1" fillId="8" borderId="0" xfId="0" applyFont="1" applyFill="1"/>
    <xf numFmtId="0" fontId="1" fillId="9" borderId="0" xfId="0" applyFont="1" applyFill="1" applyAlignment="1"/>
    <xf numFmtId="0" fontId="1" fillId="9" borderId="0" xfId="0" applyFont="1" applyFill="1"/>
    <xf numFmtId="0" fontId="1" fillId="10" borderId="0" xfId="0" applyFont="1" applyFill="1" applyAlignment="1"/>
    <xf numFmtId="0" fontId="0" fillId="10" borderId="0" xfId="0" applyFill="1"/>
    <xf numFmtId="16" fontId="0" fillId="0" borderId="0" xfId="0" applyNumberFormat="1"/>
    <xf numFmtId="0" fontId="0" fillId="0" borderId="0" xfId="0" applyNumberFormat="1"/>
    <xf numFmtId="0" fontId="0" fillId="4" borderId="1" xfId="2" applyNumberFormat="1" applyFont="1"/>
    <xf numFmtId="164" fontId="0" fillId="0" borderId="0" xfId="0" applyNumberFormat="1"/>
    <xf numFmtId="164" fontId="1" fillId="9" borderId="0" xfId="0" applyNumberFormat="1" applyFont="1" applyFill="1" applyAlignment="1"/>
    <xf numFmtId="164" fontId="1" fillId="2" borderId="0" xfId="0" applyNumberFormat="1" applyFont="1" applyFill="1" applyAlignment="1"/>
    <xf numFmtId="14" fontId="1" fillId="7" borderId="0" xfId="0" applyNumberFormat="1" applyFont="1" applyFill="1" applyAlignment="1"/>
    <xf numFmtId="14" fontId="0" fillId="0" borderId="0" xfId="0" applyNumberFormat="1"/>
    <xf numFmtId="14" fontId="1" fillId="6" borderId="0" xfId="0" applyNumberFormat="1" applyFont="1" applyFill="1" applyAlignment="1"/>
    <xf numFmtId="14" fontId="1" fillId="8" borderId="0" xfId="0" applyNumberFormat="1" applyFont="1" applyFill="1" applyAlignment="1"/>
    <xf numFmtId="0" fontId="5" fillId="11" borderId="2" xfId="3"/>
    <xf numFmtId="0" fontId="4" fillId="10" borderId="0" xfId="0" applyFont="1" applyFill="1" applyAlignment="1"/>
    <xf numFmtId="0" fontId="0" fillId="0" borderId="0" xfId="0" applyAlignment="1"/>
    <xf numFmtId="1" fontId="8" fillId="0" borderId="0" xfId="0" applyNumberFormat="1" applyFont="1" applyFill="1" applyBorder="1" applyAlignment="1">
      <alignment shrinkToFit="1"/>
    </xf>
    <xf numFmtId="0" fontId="7" fillId="13" borderId="4" xfId="5" applyAlignment="1"/>
    <xf numFmtId="0" fontId="6" fillId="12" borderId="3" xfId="4" applyAlignment="1"/>
    <xf numFmtId="1" fontId="6" fillId="12" borderId="3" xfId="4" applyNumberFormat="1" applyAlignment="1"/>
    <xf numFmtId="0" fontId="0" fillId="0" borderId="0" xfId="0" applyNumberFormat="1" applyAlignment="1"/>
    <xf numFmtId="0" fontId="1" fillId="10" borderId="0" xfId="0" applyNumberFormat="1" applyFont="1" applyFill="1" applyAlignment="1"/>
    <xf numFmtId="0" fontId="7" fillId="13" borderId="4" xfId="5" applyNumberFormat="1" applyAlignment="1"/>
    <xf numFmtId="1" fontId="0" fillId="0" borderId="0" xfId="0" applyNumberFormat="1" applyAlignment="1"/>
  </cellXfs>
  <cellStyles count="6">
    <cellStyle name="Entrée" xfId="3" builtinId="20"/>
    <cellStyle name="Insatisfaisant" xfId="1" builtinId="27"/>
    <cellStyle name="Normal" xfId="0" builtinId="0"/>
    <cellStyle name="Note" xfId="2" builtinId="10"/>
    <cellStyle name="Sortie" xfId="4" builtinId="21"/>
    <cellStyle name="Vérification" xfId="5" builtinId="23"/>
  </cellStyles>
  <dxfs count="2">
    <dxf>
      <numFmt numFmtId="19" formatCode="dd/mm/yyyy"/>
    </dxf>
    <dxf>
      <numFmt numFmtId="0" formatCode="General"/>
    </dxf>
  </dxfs>
  <tableStyles count="0" defaultTableStyle="TableStyleMedium2" defaultPivotStyle="PivotStyleLight16"/>
  <colors>
    <mruColors>
      <color rgb="FF8080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4'!$D$2,'Bottomer 4'!$D$7,'Bottomer 4'!$D$12,'Bottomer 4'!$D$17,'Bottomer 4'!$D$22,'Bottomer 4'!$D$27,'Bottomer 4'!$D$32,'Bottomer 4'!$D$37)</c:f>
              <c:numCache>
                <c:formatCode>General</c:formatCode>
                <c:ptCount val="8"/>
                <c:pt idx="0">
                  <c:v>93</c:v>
                </c:pt>
                <c:pt idx="1">
                  <c:v>77</c:v>
                </c:pt>
                <c:pt idx="2">
                  <c:v>63</c:v>
                </c:pt>
                <c:pt idx="3">
                  <c:v>77</c:v>
                </c:pt>
                <c:pt idx="4">
                  <c:v>62</c:v>
                </c:pt>
                <c:pt idx="5">
                  <c:v>68</c:v>
                </c:pt>
                <c:pt idx="6">
                  <c:v>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02-4641-A849-8C8BDF4F79BC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4'!$D$3,'Bottomer 4'!$D$8,'Bottomer 4'!$D$13,'Bottomer 4'!$D$18,'Bottomer 4'!$D$23,'Bottomer 4'!$D$28,'Bottomer 4'!$D$33,'Bottomer 4'!$D$38)</c:f>
              <c:numCache>
                <c:formatCode>General</c:formatCode>
                <c:ptCount val="8"/>
                <c:pt idx="0">
                  <c:v>73</c:v>
                </c:pt>
                <c:pt idx="1">
                  <c:v>76</c:v>
                </c:pt>
                <c:pt idx="2">
                  <c:v>66</c:v>
                </c:pt>
                <c:pt idx="3">
                  <c:v>90</c:v>
                </c:pt>
                <c:pt idx="4">
                  <c:v>66</c:v>
                </c:pt>
                <c:pt idx="5">
                  <c:v>98</c:v>
                </c:pt>
                <c:pt idx="6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02-4641-A849-8C8BDF4F79BC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4'!$D$4,'Bottomer 4'!$D$9,'Bottomer 4'!$D$14,'Bottomer 4'!$D$19,'Bottomer 4'!$D$24,'Bottomer 4'!$D$29,'Bottomer 4'!$D$34,'Bottomer 4'!$D$39)</c:f>
              <c:numCache>
                <c:formatCode>General</c:formatCode>
                <c:ptCount val="8"/>
                <c:pt idx="0">
                  <c:v>85</c:v>
                </c:pt>
                <c:pt idx="1">
                  <c:v>114</c:v>
                </c:pt>
                <c:pt idx="2">
                  <c:v>91</c:v>
                </c:pt>
                <c:pt idx="3">
                  <c:v>91</c:v>
                </c:pt>
                <c:pt idx="4">
                  <c:v>93</c:v>
                </c:pt>
                <c:pt idx="5">
                  <c:v>77</c:v>
                </c:pt>
                <c:pt idx="6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02-4641-A849-8C8BDF4F79BC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4'!$D$6,'Bottomer 4'!$D$11,'Bottomer 4'!$D$16,'Bottomer 4'!$D$21,'Bottomer 4'!$D$26,'Bottomer 4'!$D$31,'Bottomer 4'!$D$36,'Bottomer 4'!$D$41)</c:f>
              <c:numCache>
                <c:formatCode>General</c:formatCode>
                <c:ptCount val="8"/>
                <c:pt idx="0">
                  <c:v>83.666666666666671</c:v>
                </c:pt>
                <c:pt idx="1">
                  <c:v>89</c:v>
                </c:pt>
                <c:pt idx="2">
                  <c:v>73.333333333333329</c:v>
                </c:pt>
                <c:pt idx="3">
                  <c:v>86</c:v>
                </c:pt>
                <c:pt idx="4">
                  <c:v>73.666666666666671</c:v>
                </c:pt>
                <c:pt idx="5">
                  <c:v>81</c:v>
                </c:pt>
                <c:pt idx="6">
                  <c:v>83.666666666666671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02-4641-A849-8C8BDF4F7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4'!$J$2,'Bottomer 4'!$J$7,'Bottomer 4'!$J$12,'Bottomer 4'!$J$17,'Bottomer 4'!$J$22,'Bottomer 4'!$J$27,'Bottomer 4'!$J$32,'Bottomer 4'!$J$37)</c:f>
              <c:numCache>
                <c:formatCode>General</c:formatCode>
                <c:ptCount val="8"/>
                <c:pt idx="0">
                  <c:v>51.6</c:v>
                </c:pt>
                <c:pt idx="1">
                  <c:v>42.5</c:v>
                </c:pt>
                <c:pt idx="2">
                  <c:v>35.200000000000003</c:v>
                </c:pt>
                <c:pt idx="3">
                  <c:v>43</c:v>
                </c:pt>
                <c:pt idx="4">
                  <c:v>34.700000000000003</c:v>
                </c:pt>
                <c:pt idx="5">
                  <c:v>37.799999999999997</c:v>
                </c:pt>
                <c:pt idx="6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9C-460B-B085-35304979EAAE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4'!$J$3,'Bottomer 4'!$J$8,'Bottomer 4'!$J$13,'Bottomer 4'!$J$18,'Bottomer 4'!$J$23,'Bottomer 4'!$J$28,'Bottomer 4'!$J$33,'Bottomer 4'!$J$38)</c:f>
              <c:numCache>
                <c:formatCode>General</c:formatCode>
                <c:ptCount val="8"/>
                <c:pt idx="0">
                  <c:v>40.4</c:v>
                </c:pt>
                <c:pt idx="1">
                  <c:v>42.3</c:v>
                </c:pt>
                <c:pt idx="2">
                  <c:v>36.700000000000003</c:v>
                </c:pt>
                <c:pt idx="3">
                  <c:v>50</c:v>
                </c:pt>
                <c:pt idx="4">
                  <c:v>43.2</c:v>
                </c:pt>
                <c:pt idx="5">
                  <c:v>54.6</c:v>
                </c:pt>
                <c:pt idx="6">
                  <c:v>44.2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9C-460B-B085-35304979EAAE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4'!$J$4,'Bottomer 4'!$J$9,'Bottomer 4'!$J$14,'Bottomer 4'!$J$19,'Bottomer 4'!$J$24,'Bottomer 4'!$J$29,'Bottomer 4'!$J$34,'Bottomer 4'!$J$39)</c:f>
              <c:numCache>
                <c:formatCode>General</c:formatCode>
                <c:ptCount val="8"/>
                <c:pt idx="0">
                  <c:v>47.1</c:v>
                </c:pt>
                <c:pt idx="1">
                  <c:v>63.5</c:v>
                </c:pt>
                <c:pt idx="2">
                  <c:v>50.7</c:v>
                </c:pt>
                <c:pt idx="3">
                  <c:v>50.8</c:v>
                </c:pt>
                <c:pt idx="4">
                  <c:v>51.8</c:v>
                </c:pt>
                <c:pt idx="5">
                  <c:v>42.8</c:v>
                </c:pt>
                <c:pt idx="6">
                  <c:v>44.1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9C-460B-B085-35304979EAAE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4'!$J$6,'Bottomer 4'!$J$11,'Bottomer 4'!$J$16,'Bottomer 4'!$J$21,'Bottomer 4'!$J$26,'Bottomer 4'!$J$31,'Bottomer 4'!$J$36,'Bottomer 4'!$J$41)</c:f>
              <c:numCache>
                <c:formatCode>General</c:formatCode>
                <c:ptCount val="8"/>
                <c:pt idx="0">
                  <c:v>46.366666666666667</c:v>
                </c:pt>
                <c:pt idx="1">
                  <c:v>49.433333333333337</c:v>
                </c:pt>
                <c:pt idx="2">
                  <c:v>40.866666666666667</c:v>
                </c:pt>
                <c:pt idx="3">
                  <c:v>47.933333333333337</c:v>
                </c:pt>
                <c:pt idx="4">
                  <c:v>43.233333333333327</c:v>
                </c:pt>
                <c:pt idx="5">
                  <c:v>45.066666666666663</c:v>
                </c:pt>
                <c:pt idx="6">
                  <c:v>46.433333333333337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9C-460B-B085-35304979E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layout>
            <c:manualLayout>
              <c:xMode val="edge"/>
              <c:yMode val="edge"/>
              <c:x val="2.4837043570432576E-2"/>
              <c:y val="0.35408126168628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860970173132699"/>
          <c:y val="2.36166368979268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4'!$G$2,'Bottomer 4'!$G$7,'Bottomer 4'!$G$12,'Bottomer 4'!$G$17,'Bottomer 4'!$G$22,'Bottomer 4'!$G$27,'Bottomer 4'!$G$32,'Bottomer 4'!$G$37)</c:f>
              <c:numCache>
                <c:formatCode>General</c:formatCode>
                <c:ptCount val="8"/>
                <c:pt idx="0">
                  <c:v>128471</c:v>
                </c:pt>
                <c:pt idx="1">
                  <c:v>166547</c:v>
                </c:pt>
                <c:pt idx="2">
                  <c:v>90773</c:v>
                </c:pt>
                <c:pt idx="3">
                  <c:v>183515</c:v>
                </c:pt>
                <c:pt idx="4">
                  <c:v>113174</c:v>
                </c:pt>
                <c:pt idx="5">
                  <c:v>160178</c:v>
                </c:pt>
                <c:pt idx="6">
                  <c:v>207637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93-4FD9-8473-C73ECC60F831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4'!$G$3,'Bottomer 4'!$G$8,'Bottomer 4'!$G$13,'Bottomer 4'!$G$18,'Bottomer 4'!$G$23,'Bottomer 4'!$G$28,'Bottomer 4'!$G$33,'Bottomer 4'!$G$38)</c:f>
              <c:numCache>
                <c:formatCode>General</c:formatCode>
                <c:ptCount val="8"/>
                <c:pt idx="0">
                  <c:v>100170</c:v>
                </c:pt>
                <c:pt idx="1">
                  <c:v>182527</c:v>
                </c:pt>
                <c:pt idx="2">
                  <c:v>94340</c:v>
                </c:pt>
                <c:pt idx="3">
                  <c:v>208340</c:v>
                </c:pt>
                <c:pt idx="4">
                  <c:v>143195</c:v>
                </c:pt>
                <c:pt idx="5">
                  <c:v>235709</c:v>
                </c:pt>
                <c:pt idx="6">
                  <c:v>182965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93-4FD9-8473-C73ECC60F831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4'!$G$4,'Bottomer 4'!$G$9,'Bottomer 4'!$G$14,'Bottomer 4'!$G$19,'Bottomer 4'!$G$24,'Bottomer 4'!$G$29,'Bottomer 4'!$G$34,'Bottomer 4'!$G$39)</c:f>
              <c:numCache>
                <c:formatCode>General</c:formatCode>
                <c:ptCount val="8"/>
                <c:pt idx="0">
                  <c:v>97268</c:v>
                </c:pt>
                <c:pt idx="1">
                  <c:v>270526</c:v>
                </c:pt>
                <c:pt idx="2">
                  <c:v>122385</c:v>
                </c:pt>
                <c:pt idx="3">
                  <c:v>189507</c:v>
                </c:pt>
                <c:pt idx="4">
                  <c:v>176437</c:v>
                </c:pt>
                <c:pt idx="5">
                  <c:v>171023</c:v>
                </c:pt>
                <c:pt idx="6">
                  <c:v>186443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93-4FD9-8473-C73ECC60F831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4'!$G$6,'Bottomer 4'!$G$11,'Bottomer 4'!$G$16,'Bottomer 4'!$G$21,'Bottomer 4'!$G$26,'Bottomer 4'!$G$31,'Bottomer 4'!$G$36,'Bottomer 4'!$G$41)</c:f>
              <c:numCache>
                <c:formatCode>General</c:formatCode>
                <c:ptCount val="8"/>
                <c:pt idx="0">
                  <c:v>108636.33333333333</c:v>
                </c:pt>
                <c:pt idx="1">
                  <c:v>206533.33333333334</c:v>
                </c:pt>
                <c:pt idx="2">
                  <c:v>102499.33333333333</c:v>
                </c:pt>
                <c:pt idx="3">
                  <c:v>193787.33333333334</c:v>
                </c:pt>
                <c:pt idx="4">
                  <c:v>144268.66666666666</c:v>
                </c:pt>
                <c:pt idx="5">
                  <c:v>188970</c:v>
                </c:pt>
                <c:pt idx="6">
                  <c:v>192348.33333333334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93-4FD9-8473-C73ECC60F831}"/>
            </c:ext>
          </c:extLst>
        </c:ser>
        <c:ser>
          <c:idx val="4"/>
          <c:order val="4"/>
          <c:tx>
            <c:strRef>
              <c:f>'Bottomer 4'!$C$10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4'!$G$5,'Bottomer 4'!$G$10,'Bottomer 4'!$G$15,'Bottomer 4'!$G$20,'Bottomer 4'!$G$25,'Bottomer 4'!$G$30,'Bottomer 4'!$G$35,'Bottomer 4'!$G$40)</c:f>
              <c:numCache>
                <c:formatCode>General</c:formatCode>
                <c:ptCount val="8"/>
                <c:pt idx="0">
                  <c:v>325909</c:v>
                </c:pt>
                <c:pt idx="1">
                  <c:v>619600</c:v>
                </c:pt>
                <c:pt idx="2">
                  <c:v>307498</c:v>
                </c:pt>
                <c:pt idx="3">
                  <c:v>581362</c:v>
                </c:pt>
                <c:pt idx="4">
                  <c:v>432806</c:v>
                </c:pt>
                <c:pt idx="5">
                  <c:v>566910</c:v>
                </c:pt>
                <c:pt idx="6">
                  <c:v>577045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93-4FD9-8473-C73ECC60F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4'!$M$2,'Bottomer 4'!$M$7,'Bottomer 4'!$M$12,'Bottomer 4'!$M$17,'Bottomer 4'!$M$22,'Bottomer 4'!$M$27,'Bottomer 4'!$M$32,'Bottomer 4'!$M$37)</c:f>
              <c:numCache>
                <c:formatCode>General</c:formatCode>
                <c:ptCount val="8"/>
                <c:pt idx="0">
                  <c:v>12.9</c:v>
                </c:pt>
                <c:pt idx="1">
                  <c:v>18.7</c:v>
                </c:pt>
                <c:pt idx="2">
                  <c:v>31.2</c:v>
                </c:pt>
                <c:pt idx="3">
                  <c:v>15.9</c:v>
                </c:pt>
                <c:pt idx="4">
                  <c:v>24.5</c:v>
                </c:pt>
                <c:pt idx="5">
                  <c:v>19.7</c:v>
                </c:pt>
                <c:pt idx="6">
                  <c:v>18.600000000000001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F6-42B4-8343-09CA528B77A6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4'!$M$3,'Bottomer 4'!$M$8,'Bottomer 4'!$M$13,'Bottomer 4'!$M$18,'Bottomer 4'!$M$23,'Bottomer 4'!$M$28,'Bottomer 4'!$M$33,'Bottomer 4'!$M$38)</c:f>
              <c:numCache>
                <c:formatCode>General</c:formatCode>
                <c:ptCount val="8"/>
                <c:pt idx="0">
                  <c:v>21.4</c:v>
                </c:pt>
                <c:pt idx="1">
                  <c:v>18.899999999999999</c:v>
                </c:pt>
                <c:pt idx="2">
                  <c:v>14.4</c:v>
                </c:pt>
                <c:pt idx="3">
                  <c:v>20.9</c:v>
                </c:pt>
                <c:pt idx="4">
                  <c:v>14.9</c:v>
                </c:pt>
                <c:pt idx="5">
                  <c:v>15.3</c:v>
                </c:pt>
                <c:pt idx="6">
                  <c:v>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F6-42B4-8343-09CA528B77A6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4'!$M$4,'Bottomer 4'!$M$9,'Bottomer 4'!$M$14,'Bottomer 4'!$M$19,'Bottomer 4'!$M$24,'Bottomer 4'!$M$29,'Bottomer 4'!$M$34,'Bottomer 4'!$M$39)</c:f>
              <c:numCache>
                <c:formatCode>General</c:formatCode>
                <c:ptCount val="8"/>
                <c:pt idx="0">
                  <c:v>27.5</c:v>
                </c:pt>
                <c:pt idx="1">
                  <c:v>7.8</c:v>
                </c:pt>
                <c:pt idx="2">
                  <c:v>22.5</c:v>
                </c:pt>
                <c:pt idx="3">
                  <c:v>15.7</c:v>
                </c:pt>
                <c:pt idx="4">
                  <c:v>14.1</c:v>
                </c:pt>
                <c:pt idx="5">
                  <c:v>27.9</c:v>
                </c:pt>
                <c:pt idx="6">
                  <c:v>18.2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F6-42B4-8343-09CA528B77A6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4'!$A$3,'Bottomer 4'!$A$9,'Bottomer 4'!$A$13,'Bottomer 4'!$A$18,'Bottomer 4'!$A$23,'Bottomer 4'!$A$29,'Bottomer 4'!$A$33,'Bottomer 4'!$A$39)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4'!$M$6,'Bottomer 4'!$M$11,'Bottomer 4'!$M$16,'Bottomer 4'!$M$21,'Bottomer 4'!$M$26,'Bottomer 4'!$M$31,'Bottomer 4'!$M$36,'Bottomer 4'!$M$41)</c:f>
              <c:numCache>
                <c:formatCode>General</c:formatCode>
                <c:ptCount val="8"/>
                <c:pt idx="0">
                  <c:v>20.599999999999998</c:v>
                </c:pt>
                <c:pt idx="1">
                  <c:v>15.133333333333331</c:v>
                </c:pt>
                <c:pt idx="2">
                  <c:v>22.7</c:v>
                </c:pt>
                <c:pt idx="3">
                  <c:v>17.5</c:v>
                </c:pt>
                <c:pt idx="4">
                  <c:v>17.833333333333332</c:v>
                </c:pt>
                <c:pt idx="5">
                  <c:v>20.966666666666665</c:v>
                </c:pt>
                <c:pt idx="6">
                  <c:v>20.933333333333334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DF6-42B4-8343-09CA528B7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layout>
            <c:manualLayout>
              <c:xMode val="edge"/>
              <c:yMode val="edge"/>
              <c:x val="2.4837043570432576E-2"/>
              <c:y val="0.354081261686283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4'!$H$32:$H$34,'Bottomer 4'!$H$2:$H$4,'Bottomer 4'!$H$12:$H$14)</c:f>
              <c:numCache>
                <c:formatCode>General</c:formatCode>
                <c:ptCount val="21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  <c:pt idx="15">
                  <c:v>14275</c:v>
                </c:pt>
                <c:pt idx="16">
                  <c:v>8347</c:v>
                </c:pt>
                <c:pt idx="17">
                  <c:v>19454</c:v>
                </c:pt>
                <c:pt idx="18">
                  <c:v>18155</c:v>
                </c:pt>
                <c:pt idx="19">
                  <c:v>13477</c:v>
                </c:pt>
                <c:pt idx="20">
                  <c:v>24477</c:v>
                </c:pt>
              </c:numCache>
            </c:numRef>
          </c:xVal>
          <c:yVal>
            <c:numRef>
              <c:f>('Bottomer 4'!$D$7:$D$9,'Bottomer 4'!$D$17:$D$19,'Bottomer 4'!$D$22:$D$24,'Bottomer 4'!$D$27:$D$29,'Bottomer 4'!$D$32:$D$34,'Bottomer 4'!$D$2:$D$4,'Bottomer 4'!$D$12:$D$14)</c:f>
              <c:numCache>
                <c:formatCode>General</c:formatCode>
                <c:ptCount val="21"/>
                <c:pt idx="0">
                  <c:v>77</c:v>
                </c:pt>
                <c:pt idx="1">
                  <c:v>76</c:v>
                </c:pt>
                <c:pt idx="2">
                  <c:v>114</c:v>
                </c:pt>
                <c:pt idx="3">
                  <c:v>77</c:v>
                </c:pt>
                <c:pt idx="4">
                  <c:v>90</c:v>
                </c:pt>
                <c:pt idx="5">
                  <c:v>91</c:v>
                </c:pt>
                <c:pt idx="6">
                  <c:v>62</c:v>
                </c:pt>
                <c:pt idx="7">
                  <c:v>66</c:v>
                </c:pt>
                <c:pt idx="8">
                  <c:v>93</c:v>
                </c:pt>
                <c:pt idx="9">
                  <c:v>68</c:v>
                </c:pt>
                <c:pt idx="10">
                  <c:v>98</c:v>
                </c:pt>
                <c:pt idx="11">
                  <c:v>77</c:v>
                </c:pt>
                <c:pt idx="12">
                  <c:v>92</c:v>
                </c:pt>
                <c:pt idx="13">
                  <c:v>80</c:v>
                </c:pt>
                <c:pt idx="14">
                  <c:v>79</c:v>
                </c:pt>
                <c:pt idx="15">
                  <c:v>93</c:v>
                </c:pt>
                <c:pt idx="16">
                  <c:v>73</c:v>
                </c:pt>
                <c:pt idx="17">
                  <c:v>85</c:v>
                </c:pt>
                <c:pt idx="18">
                  <c:v>63</c:v>
                </c:pt>
                <c:pt idx="19">
                  <c:v>66</c:v>
                </c:pt>
                <c:pt idx="20">
                  <c:v>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27-4172-96C8-786A75DB88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cap="all" normalizeH="0" baseline="0">
                <a:effectLst/>
              </a:rPr>
              <a:t>Delta pieces attended-run/min</a:t>
            </a:r>
            <a:r>
              <a:rPr lang="en-US" sz="1600" b="1" i="0" u="none" strike="noStrike" cap="all" normalizeH="0" baseline="0"/>
              <a:t>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4'!$H$32:$H$34)</c:f>
              <c:numCache>
                <c:formatCode>General</c:formatCode>
                <c:ptCount val="15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</c:numCache>
            </c:numRef>
          </c:xVal>
          <c:yVal>
            <c:numRef>
              <c:f>('Bottomer 4'!$T$7:$T$9,'Bottomer 4'!$T$17:$T$19,'Bottomer 4'!$T$22:$T$24,'Bottomer 4'!$T$27:$T$29,'Bottomer 4'!$T$32:$T$34,'Bottomer 4'!$T$2:$T$4,'Bottomer 4'!$T$12:$T$14)</c:f>
              <c:numCache>
                <c:formatCode>General</c:formatCode>
                <c:ptCount val="21"/>
                <c:pt idx="0">
                  <c:v>52</c:v>
                </c:pt>
                <c:pt idx="1">
                  <c:v>48</c:v>
                </c:pt>
                <c:pt idx="2">
                  <c:v>17</c:v>
                </c:pt>
                <c:pt idx="3">
                  <c:v>42</c:v>
                </c:pt>
                <c:pt idx="4">
                  <c:v>40</c:v>
                </c:pt>
                <c:pt idx="5">
                  <c:v>45</c:v>
                </c:pt>
                <c:pt idx="6">
                  <c:v>62</c:v>
                </c:pt>
                <c:pt idx="7">
                  <c:v>63</c:v>
                </c:pt>
                <c:pt idx="8">
                  <c:v>36</c:v>
                </c:pt>
                <c:pt idx="9">
                  <c:v>57</c:v>
                </c:pt>
                <c:pt idx="10">
                  <c:v>34</c:v>
                </c:pt>
                <c:pt idx="11">
                  <c:v>49</c:v>
                </c:pt>
                <c:pt idx="12">
                  <c:v>36</c:v>
                </c:pt>
                <c:pt idx="13">
                  <c:v>47</c:v>
                </c:pt>
                <c:pt idx="14">
                  <c:v>52</c:v>
                </c:pt>
                <c:pt idx="15">
                  <c:v>37</c:v>
                </c:pt>
                <c:pt idx="16">
                  <c:v>63</c:v>
                </c:pt>
                <c:pt idx="17">
                  <c:v>45</c:v>
                </c:pt>
                <c:pt idx="18">
                  <c:v>55</c:v>
                </c:pt>
                <c:pt idx="19">
                  <c:v>58</c:v>
                </c:pt>
                <c:pt idx="20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C-4F35-992C-61A9B6C6E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61666889061757"/>
          <c:y val="1.73004684975950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4'!$H$32:$H$34)</c:f>
              <c:numCache>
                <c:formatCode>General</c:formatCode>
                <c:ptCount val="15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</c:numCache>
            </c:numRef>
          </c:xVal>
          <c:yVal>
            <c:numRef>
              <c:f>('Bottomer 4'!$L$7:$L$9,'Bottomer 4'!$L$17:$L$19,'Bottomer 4'!$L$22:$L$24,'Bottomer 4'!$L$27:$L$29,'Bottomer 4'!$L$32:$L$34,'Bottomer 4'!$L$2:$L$4,'Bottomer 4'!$L$12:$L$14)</c:f>
              <c:numCache>
                <c:formatCode>General</c:formatCode>
                <c:ptCount val="21"/>
                <c:pt idx="0">
                  <c:v>23</c:v>
                </c:pt>
                <c:pt idx="1">
                  <c:v>19.899999999999999</c:v>
                </c:pt>
                <c:pt idx="2">
                  <c:v>5.2</c:v>
                </c:pt>
                <c:pt idx="3">
                  <c:v>20.7</c:v>
                </c:pt>
                <c:pt idx="4">
                  <c:v>12.1</c:v>
                </c:pt>
                <c:pt idx="5">
                  <c:v>17.600000000000001</c:v>
                </c:pt>
                <c:pt idx="6">
                  <c:v>27.3</c:v>
                </c:pt>
                <c:pt idx="7">
                  <c:v>25.6</c:v>
                </c:pt>
                <c:pt idx="8">
                  <c:v>13.7</c:v>
                </c:pt>
                <c:pt idx="9">
                  <c:v>27.8</c:v>
                </c:pt>
                <c:pt idx="10">
                  <c:v>11.3</c:v>
                </c:pt>
                <c:pt idx="11">
                  <c:v>11.6</c:v>
                </c:pt>
                <c:pt idx="12">
                  <c:v>10.7</c:v>
                </c:pt>
                <c:pt idx="13">
                  <c:v>12.7</c:v>
                </c:pt>
                <c:pt idx="14">
                  <c:v>21.3</c:v>
                </c:pt>
                <c:pt idx="15">
                  <c:v>17.100000000000001</c:v>
                </c:pt>
                <c:pt idx="16">
                  <c:v>26.3</c:v>
                </c:pt>
                <c:pt idx="17">
                  <c:v>7.5</c:v>
                </c:pt>
                <c:pt idx="18">
                  <c:v>15.9</c:v>
                </c:pt>
                <c:pt idx="19">
                  <c:v>32.799999999999997</c:v>
                </c:pt>
                <c:pt idx="20">
                  <c:v>13.7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78-4C6A-AD5E-58442C14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4'!$H$32:$H$34,'Bottomer 4'!$H$2:$H$4,'Bottomer 4'!$H$12:$H$14)</c:f>
              <c:numCache>
                <c:formatCode>General</c:formatCode>
                <c:ptCount val="21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  <c:pt idx="15">
                  <c:v>14275</c:v>
                </c:pt>
                <c:pt idx="16">
                  <c:v>8347</c:v>
                </c:pt>
                <c:pt idx="17">
                  <c:v>19454</c:v>
                </c:pt>
                <c:pt idx="18">
                  <c:v>18155</c:v>
                </c:pt>
                <c:pt idx="19">
                  <c:v>13477</c:v>
                </c:pt>
                <c:pt idx="20">
                  <c:v>24477</c:v>
                </c:pt>
              </c:numCache>
            </c:numRef>
          </c:xVal>
          <c:yVal>
            <c:numRef>
              <c:f>('Bottomer 4'!$M$7:$M$9,'Bottomer 4'!$M$17:$M$19,'Bottomer 4'!$M$22:$M$24,'Bottomer 4'!$M$27:$M$29,'Bottomer 4'!$M$32:$M$34,'Bottomer 4'!$M$2:$M$4,'Bottomer 4'!$M$12:$M$14)</c:f>
              <c:numCache>
                <c:formatCode>General</c:formatCode>
                <c:ptCount val="21"/>
                <c:pt idx="0">
                  <c:v>18.7</c:v>
                </c:pt>
                <c:pt idx="1">
                  <c:v>18.899999999999999</c:v>
                </c:pt>
                <c:pt idx="2">
                  <c:v>7.8</c:v>
                </c:pt>
                <c:pt idx="3">
                  <c:v>15.9</c:v>
                </c:pt>
                <c:pt idx="4">
                  <c:v>20.9</c:v>
                </c:pt>
                <c:pt idx="5">
                  <c:v>15.7</c:v>
                </c:pt>
                <c:pt idx="6">
                  <c:v>24.5</c:v>
                </c:pt>
                <c:pt idx="7">
                  <c:v>14.9</c:v>
                </c:pt>
                <c:pt idx="8">
                  <c:v>14.1</c:v>
                </c:pt>
                <c:pt idx="9">
                  <c:v>19.7</c:v>
                </c:pt>
                <c:pt idx="10">
                  <c:v>15.3</c:v>
                </c:pt>
                <c:pt idx="11">
                  <c:v>27.9</c:v>
                </c:pt>
                <c:pt idx="12">
                  <c:v>18.600000000000001</c:v>
                </c:pt>
                <c:pt idx="13">
                  <c:v>26</c:v>
                </c:pt>
                <c:pt idx="14">
                  <c:v>18.2</c:v>
                </c:pt>
                <c:pt idx="15">
                  <c:v>12.9</c:v>
                </c:pt>
                <c:pt idx="16">
                  <c:v>21.4</c:v>
                </c:pt>
                <c:pt idx="17">
                  <c:v>27.5</c:v>
                </c:pt>
                <c:pt idx="18">
                  <c:v>31.2</c:v>
                </c:pt>
                <c:pt idx="19">
                  <c:v>14.4</c:v>
                </c:pt>
                <c:pt idx="20">
                  <c:v>22.5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06-4584-8203-FF5BF0CB3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Downtime %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61666889061757"/>
          <c:y val="1.73004684975950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4'!$H$7:$H$9,'Bottomer 4'!$H$17:$H$19,'Bottomer 4'!$H$22:$H$24,'Bottomer 4'!$H$27:$H$29,'Bottomer 4'!$H$32:$H$34)</c:f>
              <c:numCache>
                <c:formatCode>General</c:formatCode>
                <c:ptCount val="15"/>
                <c:pt idx="0">
                  <c:v>15141</c:v>
                </c:pt>
                <c:pt idx="1">
                  <c:v>18253</c:v>
                </c:pt>
                <c:pt idx="2">
                  <c:v>19323</c:v>
                </c:pt>
                <c:pt idx="3">
                  <c:v>10195</c:v>
                </c:pt>
                <c:pt idx="4">
                  <c:v>14881</c:v>
                </c:pt>
                <c:pt idx="5">
                  <c:v>15792</c:v>
                </c:pt>
                <c:pt idx="6">
                  <c:v>10289</c:v>
                </c:pt>
                <c:pt idx="7">
                  <c:v>9546</c:v>
                </c:pt>
                <c:pt idx="8">
                  <c:v>14703</c:v>
                </c:pt>
                <c:pt idx="9">
                  <c:v>10011</c:v>
                </c:pt>
                <c:pt idx="10">
                  <c:v>18131</c:v>
                </c:pt>
                <c:pt idx="11">
                  <c:v>10689</c:v>
                </c:pt>
                <c:pt idx="12">
                  <c:v>12977</c:v>
                </c:pt>
                <c:pt idx="13">
                  <c:v>12198</c:v>
                </c:pt>
                <c:pt idx="14">
                  <c:v>11653</c:v>
                </c:pt>
              </c:numCache>
            </c:numRef>
          </c:xVal>
          <c:yVal>
            <c:numRef>
              <c:f>('Bottomer 4'!$J$7:$J$9,'Bottomer 4'!$J$17:$J$19,'Bottomer 4'!$J$22:$J$24,'Bottomer 4'!$J$27:$J$29,'Bottomer 4'!$J$32:$J$34)</c:f>
              <c:numCache>
                <c:formatCode>General</c:formatCode>
                <c:ptCount val="15"/>
                <c:pt idx="0">
                  <c:v>42.5</c:v>
                </c:pt>
                <c:pt idx="1">
                  <c:v>42.3</c:v>
                </c:pt>
                <c:pt idx="2">
                  <c:v>63.5</c:v>
                </c:pt>
                <c:pt idx="3">
                  <c:v>43</c:v>
                </c:pt>
                <c:pt idx="4">
                  <c:v>50</c:v>
                </c:pt>
                <c:pt idx="5">
                  <c:v>50.8</c:v>
                </c:pt>
                <c:pt idx="6">
                  <c:v>34.700000000000003</c:v>
                </c:pt>
                <c:pt idx="7">
                  <c:v>43.2</c:v>
                </c:pt>
                <c:pt idx="8">
                  <c:v>51.8</c:v>
                </c:pt>
                <c:pt idx="9">
                  <c:v>37.799999999999997</c:v>
                </c:pt>
                <c:pt idx="10">
                  <c:v>54.6</c:v>
                </c:pt>
                <c:pt idx="11">
                  <c:v>42.8</c:v>
                </c:pt>
                <c:pt idx="12">
                  <c:v>51</c:v>
                </c:pt>
                <c:pt idx="13">
                  <c:v>44.2</c:v>
                </c:pt>
                <c:pt idx="14">
                  <c:v>44.1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78-4C6A-AD5E-58442C149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71247767344513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3'!$J$2,'Bottomer 3'!$J$7,'Bottomer 3'!$J$12,'Bottomer 3'!$J$17,'Bottomer 3'!$J$22,'Bottomer 3'!$J$27,'Bottomer 3'!$J$32,'Bottomer 3'!$J$37)</c:f>
              <c:numCache>
                <c:formatCode>General</c:formatCode>
                <c:ptCount val="8"/>
                <c:pt idx="0">
                  <c:v>56.3</c:v>
                </c:pt>
                <c:pt idx="1">
                  <c:v>33.6</c:v>
                </c:pt>
                <c:pt idx="2">
                  <c:v>47.4</c:v>
                </c:pt>
                <c:pt idx="3">
                  <c:v>56.9</c:v>
                </c:pt>
                <c:pt idx="4">
                  <c:v>40.1</c:v>
                </c:pt>
                <c:pt idx="5">
                  <c:v>37.799999999999997</c:v>
                </c:pt>
                <c:pt idx="6">
                  <c:v>46.3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79-4ECF-BBAE-D947DE569626}"/>
            </c:ext>
          </c:extLst>
        </c:ser>
        <c:ser>
          <c:idx val="1"/>
          <c:order val="1"/>
          <c:tx>
            <c:strRef>
              <c:f>'Bottomer 3'!$C$8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3'!$J$3,'Bottomer 3'!$J$8,'Bottomer 3'!$J$13,'Bottomer 3'!$J$18,'Bottomer 3'!$J$23,'Bottomer 3'!$J$28,'Bottomer 3'!$J$33,'Bottomer 3'!$J$38)</c:f>
              <c:numCache>
                <c:formatCode>General</c:formatCode>
                <c:ptCount val="8"/>
                <c:pt idx="0">
                  <c:v>54.6</c:v>
                </c:pt>
                <c:pt idx="1">
                  <c:v>31.3</c:v>
                </c:pt>
                <c:pt idx="2">
                  <c:v>52.9</c:v>
                </c:pt>
                <c:pt idx="3">
                  <c:v>41.4</c:v>
                </c:pt>
                <c:pt idx="4">
                  <c:v>36.799999999999997</c:v>
                </c:pt>
                <c:pt idx="5">
                  <c:v>54.5</c:v>
                </c:pt>
                <c:pt idx="6">
                  <c:v>44.4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79-4ECF-BBAE-D947DE569626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3'!$J$4,'Bottomer 3'!$J$9,'Bottomer 3'!$J$14,'Bottomer 3'!$J$19,'Bottomer 3'!$J$24,'Bottomer 3'!$J$29,'Bottomer 3'!$J$34,'Bottomer 3'!$J$39)</c:f>
              <c:numCache>
                <c:formatCode>General</c:formatCode>
                <c:ptCount val="8"/>
                <c:pt idx="0">
                  <c:v>50.2</c:v>
                </c:pt>
                <c:pt idx="1">
                  <c:v>49.2</c:v>
                </c:pt>
                <c:pt idx="2">
                  <c:v>60.9</c:v>
                </c:pt>
                <c:pt idx="3">
                  <c:v>46.4</c:v>
                </c:pt>
                <c:pt idx="4">
                  <c:v>45.4</c:v>
                </c:pt>
                <c:pt idx="5">
                  <c:v>39.700000000000003</c:v>
                </c:pt>
                <c:pt idx="6">
                  <c:v>33.799999999999997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79-4ECF-BBAE-D947DE569626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3'!$J$6,'Bottomer 3'!$J$11,'Bottomer 3'!$J$16,'Bottomer 3'!$J$21,'Bottomer 3'!$J$26,'Bottomer 3'!$J$31,'Bottomer 3'!$J$36,'Bottomer 3'!$J$41)</c:f>
              <c:numCache>
                <c:formatCode>General</c:formatCode>
                <c:ptCount val="8"/>
                <c:pt idx="0">
                  <c:v>53.70000000000001</c:v>
                </c:pt>
                <c:pt idx="1">
                  <c:v>38.033333333333339</c:v>
                </c:pt>
                <c:pt idx="2">
                  <c:v>53.733333333333327</c:v>
                </c:pt>
                <c:pt idx="3">
                  <c:v>48.233333333333327</c:v>
                </c:pt>
                <c:pt idx="4">
                  <c:v>40.766666666666673</c:v>
                </c:pt>
                <c:pt idx="5">
                  <c:v>44</c:v>
                </c:pt>
                <c:pt idx="6">
                  <c:v>41.499999999999993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79-4ECF-BBAE-D947DE5696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3'!$D$2,'Bottomer 3'!$D$7,'Bottomer 3'!$D$12,'Bottomer 3'!$D$17,'Bottomer 3'!$D$22,'Bottomer 3'!$D$27,'Bottomer 3'!$D$32,'Bottomer 3'!$D$37)</c:f>
              <c:numCache>
                <c:formatCode>General</c:formatCode>
                <c:ptCount val="8"/>
                <c:pt idx="0">
                  <c:v>101</c:v>
                </c:pt>
                <c:pt idx="1">
                  <c:v>60</c:v>
                </c:pt>
                <c:pt idx="2">
                  <c:v>85</c:v>
                </c:pt>
                <c:pt idx="3">
                  <c:v>102</c:v>
                </c:pt>
                <c:pt idx="4">
                  <c:v>72</c:v>
                </c:pt>
                <c:pt idx="5">
                  <c:v>79</c:v>
                </c:pt>
                <c:pt idx="6">
                  <c:v>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C9-41AA-8E69-00C396276BCD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3'!$D$3,'Bottomer 3'!$D$8,'Bottomer 3'!$D$13,'Bottomer 3'!$D$18,'Bottomer 3'!$D$23,'Bottomer 3'!$D$28,'Bottomer 3'!$D$33,'Bottomer 3'!$D$38)</c:f>
              <c:numCache>
                <c:formatCode>General</c:formatCode>
                <c:ptCount val="8"/>
                <c:pt idx="0">
                  <c:v>98</c:v>
                </c:pt>
                <c:pt idx="1">
                  <c:v>56</c:v>
                </c:pt>
                <c:pt idx="2">
                  <c:v>95</c:v>
                </c:pt>
                <c:pt idx="3">
                  <c:v>75</c:v>
                </c:pt>
                <c:pt idx="4">
                  <c:v>66</c:v>
                </c:pt>
                <c:pt idx="5">
                  <c:v>98</c:v>
                </c:pt>
                <c:pt idx="6">
                  <c:v>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C9-41AA-8E69-00C396276BCD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3'!$D$4,'Bottomer 3'!$D$9,'Bottomer 3'!$D$14,'Bottomer 3'!$D$19,'Bottomer 3'!$D$24,'Bottomer 3'!$D$29,'Bottomer 3'!$D$34,'Bottomer 3'!$D$39)</c:f>
              <c:numCache>
                <c:formatCode>General</c:formatCode>
                <c:ptCount val="8"/>
                <c:pt idx="0">
                  <c:v>90</c:v>
                </c:pt>
                <c:pt idx="1">
                  <c:v>89</c:v>
                </c:pt>
                <c:pt idx="2">
                  <c:v>110</c:v>
                </c:pt>
                <c:pt idx="3">
                  <c:v>83</c:v>
                </c:pt>
                <c:pt idx="4">
                  <c:v>82</c:v>
                </c:pt>
                <c:pt idx="5">
                  <c:v>72</c:v>
                </c:pt>
                <c:pt idx="6">
                  <c:v>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C9-41AA-8E69-00C396276BCD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3'!$D$6,'Bottomer 3'!$D$11,'Bottomer 3'!$D$16,'Bottomer 3'!$D$21,'Bottomer 3'!$D$26,'Bottomer 3'!$D$31,'Bottomer 3'!$D$36,'Bottomer 3'!$D$41)</c:f>
              <c:numCache>
                <c:formatCode>General</c:formatCode>
                <c:ptCount val="8"/>
                <c:pt idx="0">
                  <c:v>96.333333333333329</c:v>
                </c:pt>
                <c:pt idx="1">
                  <c:v>68.333333333333329</c:v>
                </c:pt>
                <c:pt idx="2">
                  <c:v>96.666666666666671</c:v>
                </c:pt>
                <c:pt idx="3">
                  <c:v>86.666666666666671</c:v>
                </c:pt>
                <c:pt idx="4">
                  <c:v>73.333333333333329</c:v>
                </c:pt>
                <c:pt idx="5">
                  <c:v>83</c:v>
                </c:pt>
                <c:pt idx="6">
                  <c:v>74.666666666666671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C9-41AA-8E69-00C396276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7124776734451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15520218722437E-2"/>
          <c:y val="0.12686573755965758"/>
          <c:w val="0.76035261681797306"/>
          <c:h val="0.74860578161305347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3'!$G$2,'Bottomer 3'!$G$7,'Bottomer 3'!$G$12,'Bottomer 3'!$G$17,'Bottomer 3'!$G$22,'Bottomer 3'!$G$27,'Bottomer 3'!$G$32,'Bottomer 3'!$G$37)</c:f>
              <c:numCache>
                <c:formatCode>General</c:formatCode>
                <c:ptCount val="8"/>
                <c:pt idx="0">
                  <c:v>141796</c:v>
                </c:pt>
                <c:pt idx="1">
                  <c:v>128004</c:v>
                </c:pt>
                <c:pt idx="2">
                  <c:v>115868</c:v>
                </c:pt>
                <c:pt idx="3">
                  <c:v>215257</c:v>
                </c:pt>
                <c:pt idx="4">
                  <c:v>130729</c:v>
                </c:pt>
                <c:pt idx="5">
                  <c:v>164125</c:v>
                </c:pt>
                <c:pt idx="6">
                  <c:v>199751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5B-4B21-8765-D1ED40E7842C}"/>
            </c:ext>
          </c:extLst>
        </c:ser>
        <c:ser>
          <c:idx val="1"/>
          <c:order val="1"/>
          <c:tx>
            <c:strRef>
              <c:f>'Bottomer 3'!$C$8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3'!$G$3,'Bottomer 3'!$G$8,'Bottomer 3'!$G$13,'Bottomer 3'!$G$18,'Bottomer 3'!$G$23,'Bottomer 3'!$G$28,'Bottomer 3'!$G$33,'Bottomer 3'!$G$38)</c:f>
              <c:numCache>
                <c:formatCode>General</c:formatCode>
                <c:ptCount val="8"/>
                <c:pt idx="0">
                  <c:v>141464</c:v>
                </c:pt>
                <c:pt idx="1">
                  <c:v>132601</c:v>
                </c:pt>
                <c:pt idx="2">
                  <c:v>136075</c:v>
                </c:pt>
                <c:pt idx="3">
                  <c:v>139018</c:v>
                </c:pt>
                <c:pt idx="4">
                  <c:v>127324</c:v>
                </c:pt>
                <c:pt idx="5">
                  <c:v>229512</c:v>
                </c:pt>
                <c:pt idx="6">
                  <c:v>186201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5B-4B21-8765-D1ED40E7842C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3'!$G$4,'Bottomer 3'!$G$9,'Bottomer 3'!$G$14,'Bottomer 3'!$G$19,'Bottomer 3'!$G$24,'Bottomer 3'!$G$29,'Bottomer 3'!$G$34,'Bottomer 3'!$G$39)</c:f>
              <c:numCache>
                <c:formatCode>General</c:formatCode>
                <c:ptCount val="8"/>
                <c:pt idx="0">
                  <c:v>95386</c:v>
                </c:pt>
                <c:pt idx="1">
                  <c:v>209510</c:v>
                </c:pt>
                <c:pt idx="2">
                  <c:v>91613</c:v>
                </c:pt>
                <c:pt idx="3">
                  <c:v>193003</c:v>
                </c:pt>
                <c:pt idx="4">
                  <c:v>88984</c:v>
                </c:pt>
                <c:pt idx="5">
                  <c:v>143481</c:v>
                </c:pt>
                <c:pt idx="6">
                  <c:v>87561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5B-4B21-8765-D1ED40E7842C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3'!$G$6,'Bottomer 3'!$G$11,'Bottomer 3'!$G$16,'Bottomer 3'!$G$21,'Bottomer 3'!$G$26,'Bottomer 3'!$G$31,'Bottomer 3'!$G$36,'Bottomer 3'!$G$41)</c:f>
              <c:numCache>
                <c:formatCode>General</c:formatCode>
                <c:ptCount val="8"/>
                <c:pt idx="0">
                  <c:v>126215.33333333333</c:v>
                </c:pt>
                <c:pt idx="1">
                  <c:v>156705</c:v>
                </c:pt>
                <c:pt idx="2">
                  <c:v>114518.66666666667</c:v>
                </c:pt>
                <c:pt idx="3">
                  <c:v>182426</c:v>
                </c:pt>
                <c:pt idx="4">
                  <c:v>115679</c:v>
                </c:pt>
                <c:pt idx="5">
                  <c:v>179039.33333333334</c:v>
                </c:pt>
                <c:pt idx="6">
                  <c:v>157837.66666666666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5B-4B21-8765-D1ED40E7842C}"/>
            </c:ext>
          </c:extLst>
        </c:ser>
        <c:ser>
          <c:idx val="4"/>
          <c:order val="4"/>
          <c:tx>
            <c:strRef>
              <c:f>'Bottomer 3'!$C$10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3'!$G$5,'Bottomer 3'!$G$10,'Bottomer 3'!$G$15,'Bottomer 3'!$G$20,'Bottomer 3'!$G$25,'Bottomer 3'!$G$30,'Bottomer 3'!$G$35,'Bottomer 3'!$G$40)</c:f>
              <c:numCache>
                <c:formatCode>General</c:formatCode>
                <c:ptCount val="8"/>
                <c:pt idx="0">
                  <c:v>378646</c:v>
                </c:pt>
                <c:pt idx="1">
                  <c:v>470115</c:v>
                </c:pt>
                <c:pt idx="2">
                  <c:v>343556</c:v>
                </c:pt>
                <c:pt idx="3">
                  <c:v>547278</c:v>
                </c:pt>
                <c:pt idx="4">
                  <c:v>347037</c:v>
                </c:pt>
                <c:pt idx="5">
                  <c:v>537118</c:v>
                </c:pt>
                <c:pt idx="6">
                  <c:v>473513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5B-4B21-8765-D1ED40E78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71247767344513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3'!$M$2,'Bottomer 3'!$M$7,'Bottomer 3'!$M$12,'Bottomer 3'!$M$17,'Bottomer 3'!$M$22,'Bottomer 3'!$M$27,'Bottomer 3'!$M$32,'Bottomer 3'!$M$37)</c:f>
              <c:numCache>
                <c:formatCode>General</c:formatCode>
                <c:ptCount val="8"/>
                <c:pt idx="0">
                  <c:v>8.6999999999999993</c:v>
                </c:pt>
                <c:pt idx="1">
                  <c:v>24.9</c:v>
                </c:pt>
                <c:pt idx="2">
                  <c:v>12.7</c:v>
                </c:pt>
                <c:pt idx="3">
                  <c:v>10.9</c:v>
                </c:pt>
                <c:pt idx="4">
                  <c:v>15.9</c:v>
                </c:pt>
                <c:pt idx="5">
                  <c:v>27.8</c:v>
                </c:pt>
                <c:pt idx="6">
                  <c:v>19.3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0B-46D7-80F2-7727C41B0DC1}"/>
            </c:ext>
          </c:extLst>
        </c:ser>
        <c:ser>
          <c:idx val="1"/>
          <c:order val="1"/>
          <c:tx>
            <c:strRef>
              <c:f>'Bottomer 3'!$C$8</c:f>
              <c:strCache>
                <c:ptCount val="1"/>
                <c:pt idx="0">
                  <c:v>2</c:v>
                </c:pt>
              </c:strCache>
            </c:strRef>
          </c:tx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3'!$M$3,'Bottomer 3'!$M$8,'Bottomer 3'!$M$13,'Bottomer 3'!$M$18,'Bottomer 3'!$M$23,'Bottomer 3'!$M$28,'Bottomer 3'!$M$33,'Bottomer 3'!$M$38)</c:f>
              <c:numCache>
                <c:formatCode>General</c:formatCode>
                <c:ptCount val="8"/>
                <c:pt idx="0">
                  <c:v>11.6</c:v>
                </c:pt>
                <c:pt idx="1">
                  <c:v>27.6</c:v>
                </c:pt>
                <c:pt idx="2">
                  <c:v>6.9</c:v>
                </c:pt>
                <c:pt idx="3">
                  <c:v>14.2</c:v>
                </c:pt>
                <c:pt idx="4">
                  <c:v>26</c:v>
                </c:pt>
                <c:pt idx="5">
                  <c:v>12.4</c:v>
                </c:pt>
                <c:pt idx="6">
                  <c:v>25.6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0B-46D7-80F2-7727C41B0DC1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3'!$M$4,'Bottomer 3'!$M$9,'Bottomer 3'!$M$14,'Bottomer 3'!$M$19,'Bottomer 3'!$M$24,'Bottomer 3'!$M$29,'Bottomer 3'!$M$34,'Bottomer 3'!$M$39)</c:f>
              <c:numCache>
                <c:formatCode>General</c:formatCode>
                <c:ptCount val="8"/>
                <c:pt idx="0">
                  <c:v>15.6</c:v>
                </c:pt>
                <c:pt idx="1">
                  <c:v>12.5</c:v>
                </c:pt>
                <c:pt idx="2">
                  <c:v>10.1</c:v>
                </c:pt>
                <c:pt idx="3">
                  <c:v>12.1</c:v>
                </c:pt>
                <c:pt idx="4">
                  <c:v>18.899999999999999</c:v>
                </c:pt>
                <c:pt idx="5">
                  <c:v>25.1</c:v>
                </c:pt>
                <c:pt idx="6">
                  <c:v>21.3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0B-46D7-80F2-7727C41B0DC1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3'!$A$3,'Bottomer 3'!$A$8,'Bottomer 3'!$A$12,'Bottomer 3'!$A$19,'Bottomer 3'!$A$25,'Bottomer 3'!$A$28,'Bottomer 3'!$A$34,'Bottomer 3'!$A$39)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3'!$M$6,'Bottomer 3'!$M$11,'Bottomer 3'!$M$16,'Bottomer 3'!$M$21,'Bottomer 3'!$M$26,'Bottomer 3'!$M$31,'Bottomer 3'!$M$36,'Bottomer 3'!$M$41)</c:f>
              <c:numCache>
                <c:formatCode>General</c:formatCode>
                <c:ptCount val="8"/>
                <c:pt idx="0">
                  <c:v>11.966666666666667</c:v>
                </c:pt>
                <c:pt idx="1">
                  <c:v>21.666666666666668</c:v>
                </c:pt>
                <c:pt idx="2">
                  <c:v>9.9</c:v>
                </c:pt>
                <c:pt idx="3">
                  <c:v>12.4</c:v>
                </c:pt>
                <c:pt idx="4">
                  <c:v>20.266666666666666</c:v>
                </c:pt>
                <c:pt idx="5">
                  <c:v>21.766666666666669</c:v>
                </c:pt>
                <c:pt idx="6">
                  <c:v>22.066666666666666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0B-46D7-80F2-7727C41B0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layout>
            <c:manualLayout>
              <c:xMode val="edge"/>
              <c:yMode val="edge"/>
              <c:x val="2.4837043570432576E-2"/>
              <c:y val="0.5000246394046375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3'!$H$7:$H$9,'Bottomer 3'!$H$17:$H$19,'Bottomer 3'!$H$22:$H$24,'Bottomer 3'!$H$27:$H$29,'Bottomer 3'!$H$32:$H$34,'Bottomer 3'!$H$2:$H$4,'Bottomer 3'!$H$12:$H$14)</c:f>
              <c:numCache>
                <c:formatCode>General</c:formatCode>
                <c:ptCount val="21"/>
                <c:pt idx="0">
                  <c:v>9143</c:v>
                </c:pt>
                <c:pt idx="1">
                  <c:v>12055</c:v>
                </c:pt>
                <c:pt idx="2">
                  <c:v>11027</c:v>
                </c:pt>
                <c:pt idx="3">
                  <c:v>12662</c:v>
                </c:pt>
                <c:pt idx="4">
                  <c:v>12638</c:v>
                </c:pt>
                <c:pt idx="5">
                  <c:v>10722</c:v>
                </c:pt>
                <c:pt idx="6">
                  <c:v>13073</c:v>
                </c:pt>
                <c:pt idx="7">
                  <c:v>10610</c:v>
                </c:pt>
                <c:pt idx="8">
                  <c:v>8898</c:v>
                </c:pt>
                <c:pt idx="9">
                  <c:v>10942</c:v>
                </c:pt>
                <c:pt idx="10">
                  <c:v>10929</c:v>
                </c:pt>
                <c:pt idx="11">
                  <c:v>11037</c:v>
                </c:pt>
                <c:pt idx="12">
                  <c:v>16646</c:v>
                </c:pt>
                <c:pt idx="13">
                  <c:v>15517</c:v>
                </c:pt>
                <c:pt idx="14">
                  <c:v>10945</c:v>
                </c:pt>
                <c:pt idx="15">
                  <c:v>10907</c:v>
                </c:pt>
                <c:pt idx="16">
                  <c:v>12860</c:v>
                </c:pt>
                <c:pt idx="17">
                  <c:v>13627</c:v>
                </c:pt>
                <c:pt idx="18">
                  <c:v>8913</c:v>
                </c:pt>
                <c:pt idx="19">
                  <c:v>9072</c:v>
                </c:pt>
                <c:pt idx="20">
                  <c:v>11452</c:v>
                </c:pt>
              </c:numCache>
            </c:numRef>
          </c:xVal>
          <c:yVal>
            <c:numRef>
              <c:f>('Bottomer 3'!$D$7:$D$9,'Bottomer 3'!$D$17:$D$19,'Bottomer 3'!$D$22:$D$24,'Bottomer 3'!$D$27:$D$29,'Bottomer 3'!$D$32:$D$34,'Bottomer 3'!$D$2:$D$4,'Bottomer 3'!$D$12:$D$14)</c:f>
              <c:numCache>
                <c:formatCode>General</c:formatCode>
                <c:ptCount val="21"/>
                <c:pt idx="0">
                  <c:v>60</c:v>
                </c:pt>
                <c:pt idx="1">
                  <c:v>56</c:v>
                </c:pt>
                <c:pt idx="2">
                  <c:v>89</c:v>
                </c:pt>
                <c:pt idx="3">
                  <c:v>102</c:v>
                </c:pt>
                <c:pt idx="4">
                  <c:v>75</c:v>
                </c:pt>
                <c:pt idx="5">
                  <c:v>83</c:v>
                </c:pt>
                <c:pt idx="6">
                  <c:v>72</c:v>
                </c:pt>
                <c:pt idx="7">
                  <c:v>66</c:v>
                </c:pt>
                <c:pt idx="8">
                  <c:v>82</c:v>
                </c:pt>
                <c:pt idx="9">
                  <c:v>79</c:v>
                </c:pt>
                <c:pt idx="10">
                  <c:v>98</c:v>
                </c:pt>
                <c:pt idx="11">
                  <c:v>72</c:v>
                </c:pt>
                <c:pt idx="12">
                  <c:v>83</c:v>
                </c:pt>
                <c:pt idx="13">
                  <c:v>80</c:v>
                </c:pt>
                <c:pt idx="14">
                  <c:v>61</c:v>
                </c:pt>
                <c:pt idx="15">
                  <c:v>101</c:v>
                </c:pt>
                <c:pt idx="16">
                  <c:v>98</c:v>
                </c:pt>
                <c:pt idx="17">
                  <c:v>90</c:v>
                </c:pt>
                <c:pt idx="18">
                  <c:v>85</c:v>
                </c:pt>
                <c:pt idx="19">
                  <c:v>95</c:v>
                </c:pt>
                <c:pt idx="20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BE-46B4-9B27-CFA85353D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3'!$H$7:$H$9,'Bottomer 3'!$H$17:$H$19,'Bottomer 3'!$H$22:$H$24,'Bottomer 3'!$H$27:$H$29,'Bottomer 3'!$H$32:$H$34,'Bottomer 3'!$H$2:$H$4,'Bottomer 3'!$H$12:$H$14)</c:f>
              <c:numCache>
                <c:formatCode>General</c:formatCode>
                <c:ptCount val="21"/>
                <c:pt idx="0">
                  <c:v>9143</c:v>
                </c:pt>
                <c:pt idx="1">
                  <c:v>12055</c:v>
                </c:pt>
                <c:pt idx="2">
                  <c:v>11027</c:v>
                </c:pt>
                <c:pt idx="3">
                  <c:v>12662</c:v>
                </c:pt>
                <c:pt idx="4">
                  <c:v>12638</c:v>
                </c:pt>
                <c:pt idx="5">
                  <c:v>10722</c:v>
                </c:pt>
                <c:pt idx="6">
                  <c:v>13073</c:v>
                </c:pt>
                <c:pt idx="7">
                  <c:v>10610</c:v>
                </c:pt>
                <c:pt idx="8">
                  <c:v>8898</c:v>
                </c:pt>
                <c:pt idx="9">
                  <c:v>10942</c:v>
                </c:pt>
                <c:pt idx="10">
                  <c:v>10929</c:v>
                </c:pt>
                <c:pt idx="11">
                  <c:v>11037</c:v>
                </c:pt>
                <c:pt idx="12">
                  <c:v>16646</c:v>
                </c:pt>
                <c:pt idx="13">
                  <c:v>15517</c:v>
                </c:pt>
                <c:pt idx="14">
                  <c:v>10945</c:v>
                </c:pt>
                <c:pt idx="15">
                  <c:v>10907</c:v>
                </c:pt>
                <c:pt idx="16">
                  <c:v>12860</c:v>
                </c:pt>
                <c:pt idx="17">
                  <c:v>13627</c:v>
                </c:pt>
                <c:pt idx="18">
                  <c:v>8913</c:v>
                </c:pt>
                <c:pt idx="19">
                  <c:v>9072</c:v>
                </c:pt>
                <c:pt idx="20">
                  <c:v>11452</c:v>
                </c:pt>
              </c:numCache>
            </c:numRef>
          </c:xVal>
          <c:yVal>
            <c:numRef>
              <c:f>('Bottomer 3'!$L$7:$L$9,'Bottomer 3'!$L$17:$L$19,'Bottomer 3'!$L$22:$L$24,'Bottomer 3'!$L$27:$L$29,'Bottomer 3'!$L$32:$L$34,'Bottomer 3'!$L$2:$L$4,'Bottomer 3'!$L$12:$L$14)</c:f>
              <c:numCache>
                <c:formatCode>General</c:formatCode>
                <c:ptCount val="21"/>
                <c:pt idx="0">
                  <c:v>17.7</c:v>
                </c:pt>
                <c:pt idx="1">
                  <c:v>31.3</c:v>
                </c:pt>
                <c:pt idx="2">
                  <c:v>18.2</c:v>
                </c:pt>
                <c:pt idx="3">
                  <c:v>15.6</c:v>
                </c:pt>
                <c:pt idx="4">
                  <c:v>27.7</c:v>
                </c:pt>
                <c:pt idx="5">
                  <c:v>22.3</c:v>
                </c:pt>
                <c:pt idx="6">
                  <c:v>24.9</c:v>
                </c:pt>
                <c:pt idx="7">
                  <c:v>19</c:v>
                </c:pt>
                <c:pt idx="8">
                  <c:v>13.1</c:v>
                </c:pt>
                <c:pt idx="9">
                  <c:v>19.7</c:v>
                </c:pt>
                <c:pt idx="10">
                  <c:v>17</c:v>
                </c:pt>
                <c:pt idx="11">
                  <c:v>19</c:v>
                </c:pt>
                <c:pt idx="12">
                  <c:v>15</c:v>
                </c:pt>
                <c:pt idx="13">
                  <c:v>10.7</c:v>
                </c:pt>
                <c:pt idx="14">
                  <c:v>29.8</c:v>
                </c:pt>
                <c:pt idx="15">
                  <c:v>18.899999999999999</c:v>
                </c:pt>
                <c:pt idx="16">
                  <c:v>18.600000000000001</c:v>
                </c:pt>
                <c:pt idx="17">
                  <c:v>18</c:v>
                </c:pt>
                <c:pt idx="18">
                  <c:v>26.1</c:v>
                </c:pt>
                <c:pt idx="19">
                  <c:v>24.9</c:v>
                </c:pt>
                <c:pt idx="20">
                  <c:v>11.6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47-4E46-B746-CB1E7FE69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3'!$H$7:$H$9,'Bottomer 3'!$H$17:$H$19,'Bottomer 3'!$H$22:$H$24,'Bottomer 3'!$H$27:$H$29,'Bottomer 3'!$H$32:$H$34,'Bottomer 3'!$H$2:$H$4,'Bottomer 3'!$H$12:$H$14)</c:f>
              <c:numCache>
                <c:formatCode>General</c:formatCode>
                <c:ptCount val="21"/>
                <c:pt idx="0">
                  <c:v>9143</c:v>
                </c:pt>
                <c:pt idx="1">
                  <c:v>12055</c:v>
                </c:pt>
                <c:pt idx="2">
                  <c:v>11027</c:v>
                </c:pt>
                <c:pt idx="3">
                  <c:v>12662</c:v>
                </c:pt>
                <c:pt idx="4">
                  <c:v>12638</c:v>
                </c:pt>
                <c:pt idx="5">
                  <c:v>10722</c:v>
                </c:pt>
                <c:pt idx="6">
                  <c:v>13073</c:v>
                </c:pt>
                <c:pt idx="7">
                  <c:v>10610</c:v>
                </c:pt>
                <c:pt idx="8">
                  <c:v>8898</c:v>
                </c:pt>
                <c:pt idx="9">
                  <c:v>10942</c:v>
                </c:pt>
                <c:pt idx="10">
                  <c:v>10929</c:v>
                </c:pt>
                <c:pt idx="11">
                  <c:v>11037</c:v>
                </c:pt>
                <c:pt idx="12">
                  <c:v>16646</c:v>
                </c:pt>
                <c:pt idx="13">
                  <c:v>15517</c:v>
                </c:pt>
                <c:pt idx="14">
                  <c:v>10945</c:v>
                </c:pt>
                <c:pt idx="15">
                  <c:v>10907</c:v>
                </c:pt>
                <c:pt idx="16">
                  <c:v>12860</c:v>
                </c:pt>
                <c:pt idx="17">
                  <c:v>13627</c:v>
                </c:pt>
                <c:pt idx="18">
                  <c:v>8913</c:v>
                </c:pt>
                <c:pt idx="19">
                  <c:v>9072</c:v>
                </c:pt>
                <c:pt idx="20">
                  <c:v>11452</c:v>
                </c:pt>
              </c:numCache>
            </c:numRef>
          </c:xVal>
          <c:yVal>
            <c:numRef>
              <c:f>('Bottomer 3'!$M$7:$M$9,'Bottomer 3'!$M$17:$M$19,'Bottomer 3'!$M$22:$M$24,'Bottomer 3'!$M$27:$M$29,'Bottomer 3'!$M$32:$M$34,'Bottomer 3'!$M$2:$M$4,'Bottomer 3'!$M$12:$M$14)</c:f>
              <c:numCache>
                <c:formatCode>General</c:formatCode>
                <c:ptCount val="21"/>
                <c:pt idx="0">
                  <c:v>24.9</c:v>
                </c:pt>
                <c:pt idx="1">
                  <c:v>27.6</c:v>
                </c:pt>
                <c:pt idx="2">
                  <c:v>12.5</c:v>
                </c:pt>
                <c:pt idx="3">
                  <c:v>10.9</c:v>
                </c:pt>
                <c:pt idx="4">
                  <c:v>14.2</c:v>
                </c:pt>
                <c:pt idx="5">
                  <c:v>12.1</c:v>
                </c:pt>
                <c:pt idx="6">
                  <c:v>15.9</c:v>
                </c:pt>
                <c:pt idx="7">
                  <c:v>26</c:v>
                </c:pt>
                <c:pt idx="8">
                  <c:v>18.899999999999999</c:v>
                </c:pt>
                <c:pt idx="9">
                  <c:v>27.8</c:v>
                </c:pt>
                <c:pt idx="10">
                  <c:v>12.4</c:v>
                </c:pt>
                <c:pt idx="11">
                  <c:v>25.1</c:v>
                </c:pt>
                <c:pt idx="12">
                  <c:v>19.3</c:v>
                </c:pt>
                <c:pt idx="13">
                  <c:v>25.6</c:v>
                </c:pt>
                <c:pt idx="14">
                  <c:v>21.3</c:v>
                </c:pt>
                <c:pt idx="15">
                  <c:v>8.6999999999999993</c:v>
                </c:pt>
                <c:pt idx="16">
                  <c:v>11.6</c:v>
                </c:pt>
                <c:pt idx="17">
                  <c:v>15.6</c:v>
                </c:pt>
                <c:pt idx="18">
                  <c:v>12.7</c:v>
                </c:pt>
                <c:pt idx="19">
                  <c:v>6.9</c:v>
                </c:pt>
                <c:pt idx="20">
                  <c:v>10.1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F8-4A32-AD14-94368D4C3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7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Downtime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PowerQuery!$J$2:$J$106</c:f>
              <c:numCache>
                <c:formatCode>General</c:formatCode>
                <c:ptCount val="21"/>
                <c:pt idx="0">
                  <c:v>14275</c:v>
                </c:pt>
                <c:pt idx="1">
                  <c:v>8347</c:v>
                </c:pt>
                <c:pt idx="2">
                  <c:v>19454</c:v>
                </c:pt>
                <c:pt idx="3">
                  <c:v>15141</c:v>
                </c:pt>
                <c:pt idx="4">
                  <c:v>18253</c:v>
                </c:pt>
                <c:pt idx="5">
                  <c:v>19323</c:v>
                </c:pt>
                <c:pt idx="6">
                  <c:v>18155</c:v>
                </c:pt>
                <c:pt idx="7">
                  <c:v>13477</c:v>
                </c:pt>
                <c:pt idx="8">
                  <c:v>24477</c:v>
                </c:pt>
                <c:pt idx="9">
                  <c:v>10195</c:v>
                </c:pt>
                <c:pt idx="10">
                  <c:v>14881</c:v>
                </c:pt>
                <c:pt idx="11">
                  <c:v>15792</c:v>
                </c:pt>
                <c:pt idx="12">
                  <c:v>10289</c:v>
                </c:pt>
                <c:pt idx="13">
                  <c:v>9546</c:v>
                </c:pt>
                <c:pt idx="14">
                  <c:v>14703</c:v>
                </c:pt>
                <c:pt idx="15">
                  <c:v>10011</c:v>
                </c:pt>
                <c:pt idx="16">
                  <c:v>18131</c:v>
                </c:pt>
                <c:pt idx="17">
                  <c:v>10689</c:v>
                </c:pt>
                <c:pt idx="18">
                  <c:v>12977</c:v>
                </c:pt>
                <c:pt idx="19">
                  <c:v>12198</c:v>
                </c:pt>
                <c:pt idx="20">
                  <c:v>11653</c:v>
                </c:pt>
              </c:numCache>
            </c:numRef>
          </c:xVal>
          <c:yVal>
            <c:numRef>
              <c:f>PowerQuery!$F$2:$F$106</c:f>
              <c:numCache>
                <c:formatCode>General</c:formatCode>
                <c:ptCount val="21"/>
                <c:pt idx="0">
                  <c:v>93</c:v>
                </c:pt>
                <c:pt idx="1">
                  <c:v>73</c:v>
                </c:pt>
                <c:pt idx="2">
                  <c:v>85</c:v>
                </c:pt>
                <c:pt idx="3">
                  <c:v>77</c:v>
                </c:pt>
                <c:pt idx="4">
                  <c:v>76</c:v>
                </c:pt>
                <c:pt idx="5">
                  <c:v>114</c:v>
                </c:pt>
                <c:pt idx="6">
                  <c:v>63</c:v>
                </c:pt>
                <c:pt idx="7">
                  <c:v>66</c:v>
                </c:pt>
                <c:pt idx="8">
                  <c:v>91</c:v>
                </c:pt>
                <c:pt idx="9">
                  <c:v>77</c:v>
                </c:pt>
                <c:pt idx="10">
                  <c:v>90</c:v>
                </c:pt>
                <c:pt idx="11">
                  <c:v>91</c:v>
                </c:pt>
                <c:pt idx="12">
                  <c:v>62</c:v>
                </c:pt>
                <c:pt idx="13">
                  <c:v>66</c:v>
                </c:pt>
                <c:pt idx="14">
                  <c:v>93</c:v>
                </c:pt>
                <c:pt idx="15">
                  <c:v>68</c:v>
                </c:pt>
                <c:pt idx="16">
                  <c:v>98</c:v>
                </c:pt>
                <c:pt idx="17">
                  <c:v>77</c:v>
                </c:pt>
                <c:pt idx="18">
                  <c:v>92</c:v>
                </c:pt>
                <c:pt idx="19">
                  <c:v>80</c:v>
                </c:pt>
                <c:pt idx="20">
                  <c:v>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26-4FA7-9D4A-A96A01D3B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8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 i="0" u="none" strike="noStrike" cap="all" normalizeH="0" baseline="0">
                <a:effectLst/>
              </a:rPr>
              <a:t>Downtime over the last 5 month for each shift</a:t>
            </a:r>
            <a:r>
              <a:rPr lang="en-US" sz="1600" b="1" i="0" u="none" strike="noStrike" cap="all" normalizeH="0" baseline="0"/>
              <a:t> </a:t>
            </a:r>
            <a:endParaRPr lang="en-US"/>
          </a:p>
        </c:rich>
      </c:tx>
      <c:layout>
        <c:manualLayout>
          <c:xMode val="edge"/>
          <c:yMode val="edge"/>
          <c:x val="0.14229998373400002"/>
          <c:y val="2.105252453463152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6414908851471725E-2"/>
          <c:y val="0.24309401492345592"/>
          <c:w val="0.86689947583711191"/>
          <c:h val="0.60973254343464456"/>
        </c:manualLayout>
      </c:layout>
      <c:scatterChart>
        <c:scatterStyle val="lineMarker"/>
        <c:varyColors val="0"/>
        <c:ser>
          <c:idx val="0"/>
          <c:order val="0"/>
          <c:tx>
            <c:v>1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2'!$L$7,'Bottomer 2'!$L$19,'Bottomer 2'!#REF!,'Bottomer 2'!$L$35,'Bottomer 2'!$L$40)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3E-4A2A-B0D6-2954CEAE7E7F}"/>
            </c:ext>
          </c:extLst>
        </c:ser>
        <c:ser>
          <c:idx val="1"/>
          <c:order val="1"/>
          <c:tx>
            <c:strRef>
              <c:f>'Bottomer 2'!$B$8</c:f>
              <c:strCache>
                <c:ptCount val="1"/>
                <c:pt idx="0">
                  <c:v>03/05/2021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2'!$L$8,'Bottomer 2'!$L$24,'Bottomer 2'!$L$29,'Bottomer 2'!$L$36,'Bottomer 2'!$L$41)</c:f>
              <c:numCache>
                <c:formatCode>General</c:formatCode>
                <c:ptCount val="5"/>
                <c:pt idx="0">
                  <c:v>4.5</c:v>
                </c:pt>
                <c:pt idx="1">
                  <c:v>11.9</c:v>
                </c:pt>
                <c:pt idx="2">
                  <c:v>0</c:v>
                </c:pt>
                <c:pt idx="3">
                  <c:v>9.2666666666666657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3E-4A2A-B0D6-2954CEAE7E7F}"/>
            </c:ext>
          </c:extLst>
        </c:ser>
        <c:ser>
          <c:idx val="2"/>
          <c:order val="2"/>
          <c:tx>
            <c:strRef>
              <c:f>'Bottomer 2'!$B$9</c:f>
              <c:strCache>
                <c:ptCount val="1"/>
                <c:pt idx="0">
                  <c:v>03/05/2021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2'!$M$9,'Bottomer 2'!$M$22,'Bottomer 2'!$M$32,'Bottomer 2'!$M$37,'Bottomer 2'!$M$42)</c:f>
              <c:numCache>
                <c:formatCode>General</c:formatCode>
                <c:ptCount val="5"/>
                <c:pt idx="0">
                  <c:v>42.1</c:v>
                </c:pt>
                <c:pt idx="1">
                  <c:v>7.4</c:v>
                </c:pt>
                <c:pt idx="2">
                  <c:v>14.9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3E-4A2A-B0D6-2954CEAE7E7F}"/>
            </c:ext>
          </c:extLst>
        </c:ser>
        <c:ser>
          <c:idx val="3"/>
          <c:order val="3"/>
          <c:tx>
            <c:v>Average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2'!$A$7,'Bottomer 2'!$A$19,'Bottomer 2'!$A$28,'Bottomer 2'!$B$35,'Bottomer 2'!$B$40)</c:f>
              <c:numCache>
                <c:formatCode>General</c:formatCode>
                <c:ptCount val="5"/>
                <c:pt idx="0">
                  <c:v>18</c:v>
                </c:pt>
                <c:pt idx="1">
                  <c:v>20</c:v>
                </c:pt>
                <c:pt idx="2">
                  <c:v>22</c:v>
                </c:pt>
                <c:pt idx="3" formatCode="m/d/yyyy">
                  <c:v>44354</c:v>
                </c:pt>
              </c:numCache>
            </c:numRef>
          </c:xVal>
          <c:yVal>
            <c:numRef>
              <c:f>('Bottomer 2'!$M$18,'Bottomer 2'!$M$27,'Bottomer 2'!$M$34,'Bottomer 2'!$M$39,'Bottomer 2'!$M$44)</c:f>
              <c:numCache>
                <c:formatCode>General</c:formatCode>
                <c:ptCount val="5"/>
                <c:pt idx="0">
                  <c:v>30.8</c:v>
                </c:pt>
                <c:pt idx="1">
                  <c:v>20.5</c:v>
                </c:pt>
                <c:pt idx="2">
                  <c:v>35.200000000000003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3E-4A2A-B0D6-2954CEAE7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3182320"/>
        <c:axId val="653183960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v>Total</c:v>
                </c:tx>
                <c:spPr>
                  <a:ln w="2222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star"/>
                  <c:size val="6"/>
                  <c:spPr>
                    <a:noFill/>
                    <a:ln w="9525">
                      <a:solidFill>
                        <a:schemeClr val="accent5"/>
                      </a:solidFill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('Bottomer 6'!$F$7,'Bottomer 6'!$F$19,'Bottomer 6'!$F$28,'Bottomer 6'!$B$35,'Bottomer 6'!$B$40)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180</c:v>
                      </c:pt>
                      <c:pt idx="1">
                        <c:v>180</c:v>
                      </c:pt>
                      <c:pt idx="2">
                        <c:v>180</c:v>
                      </c:pt>
                      <c:pt idx="3" formatCode="m/d;@">
                        <c:v>44354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('Bottomer 2'!#REF!,'Bottomer 2'!#REF!,'Bottomer 2'!#REF!,'Bottomer 2'!$G$38,'Bottomer 2'!$G$43)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E-B53E-4A2A-B0D6-2954CEAE7E7F}"/>
                  </c:ext>
                </c:extLst>
              </c15:ser>
            </c15:filteredScatterSeries>
          </c:ext>
        </c:extLst>
      </c:scatterChart>
      <c:valAx>
        <c:axId val="653182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3183960"/>
        <c:crosses val="autoZero"/>
        <c:crossBetween val="midCat"/>
      </c:valAx>
      <c:valAx>
        <c:axId val="653183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Production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3182320"/>
        <c:crosses val="autoZero"/>
        <c:crossBetween val="midCat"/>
      </c:valAx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2'!$D$2,'Bottomer 2'!$D$7,'Bottomer 2'!$D$12,'Bottomer 2'!$D$17,'Bottomer 2'!$D$22,'Bottomer 2'!$D$27,'Bottomer 2'!$D$32,'Bottomer 2'!$D$37)</c:f>
              <c:numCache>
                <c:formatCode>General</c:formatCode>
                <c:ptCount val="8"/>
                <c:pt idx="0">
                  <c:v>108</c:v>
                </c:pt>
                <c:pt idx="1">
                  <c:v>64</c:v>
                </c:pt>
                <c:pt idx="2">
                  <c:v>45</c:v>
                </c:pt>
                <c:pt idx="3">
                  <c:v>91</c:v>
                </c:pt>
                <c:pt idx="4">
                  <c:v>140</c:v>
                </c:pt>
                <c:pt idx="5">
                  <c:v>72</c:v>
                </c:pt>
                <c:pt idx="6">
                  <c:v>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E7-410B-AEA9-4185646A8B81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2'!$D$3,'Bottomer 2'!$D$8,'Bottomer 2'!$D$13,'Bottomer 2'!$D$18,'Bottomer 2'!$D$23,'Bottomer 2'!$D$28,'Bottomer 2'!$D$33,'Bottomer 2'!$D$38)</c:f>
              <c:numCache>
                <c:formatCode>General</c:formatCode>
                <c:ptCount val="8"/>
                <c:pt idx="0">
                  <c:v>106</c:v>
                </c:pt>
                <c:pt idx="1">
                  <c:v>70</c:v>
                </c:pt>
                <c:pt idx="2">
                  <c:v>97</c:v>
                </c:pt>
                <c:pt idx="3">
                  <c:v>65</c:v>
                </c:pt>
                <c:pt idx="4">
                  <c:v>155</c:v>
                </c:pt>
                <c:pt idx="5">
                  <c:v>99</c:v>
                </c:pt>
                <c:pt idx="6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E7-410B-AEA9-4185646A8B81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2'!$D$4,'Bottomer 2'!$D$9,'Bottomer 2'!$D$14,'Bottomer 2'!$D$19,'Bottomer 2'!$D$24,'Bottomer 2'!$D$29,'Bottomer 2'!$D$34,'Bottomer 2'!$D$39)</c:f>
              <c:numCache>
                <c:formatCode>General</c:formatCode>
                <c:ptCount val="8"/>
                <c:pt idx="0">
                  <c:v>102</c:v>
                </c:pt>
                <c:pt idx="1">
                  <c:v>73</c:v>
                </c:pt>
                <c:pt idx="2">
                  <c:v>93</c:v>
                </c:pt>
                <c:pt idx="3">
                  <c:v>104</c:v>
                </c:pt>
                <c:pt idx="4">
                  <c:v>129</c:v>
                </c:pt>
                <c:pt idx="5">
                  <c:v>87</c:v>
                </c:pt>
                <c:pt idx="6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E7-410B-AEA9-4185646A8B81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2'!$D$6,'Bottomer 2'!$D$11,'Bottomer 2'!$D$16,'Bottomer 2'!$D$21,'Bottomer 2'!$D$26,'Bottomer 2'!$D$36,'Bottomer 2'!$D$41)</c:f>
              <c:numCache>
                <c:formatCode>General</c:formatCode>
                <c:ptCount val="7"/>
                <c:pt idx="0">
                  <c:v>105.33333333333333</c:v>
                </c:pt>
                <c:pt idx="1">
                  <c:v>69</c:v>
                </c:pt>
                <c:pt idx="2">
                  <c:v>78.333333333333329</c:v>
                </c:pt>
                <c:pt idx="3">
                  <c:v>86.666666666666671</c:v>
                </c:pt>
                <c:pt idx="4">
                  <c:v>141.33333333333334</c:v>
                </c:pt>
                <c:pt idx="5">
                  <c:v>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E7-410B-AEA9-4185646A8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attended/min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2'!$J$2,'Bottomer 2'!$J$7,'Bottomer 2'!$J$12,'Bottomer 2'!$J$17,'Bottomer 2'!$J$22,'Bottomer 2'!$J$27,'Bottomer 2'!$J$32)</c:f>
              <c:numCache>
                <c:formatCode>General</c:formatCode>
                <c:ptCount val="7"/>
                <c:pt idx="0">
                  <c:v>43.3</c:v>
                </c:pt>
                <c:pt idx="1">
                  <c:v>25.55</c:v>
                </c:pt>
                <c:pt idx="2">
                  <c:v>17.8</c:v>
                </c:pt>
                <c:pt idx="3">
                  <c:v>36.299999999999997</c:v>
                </c:pt>
                <c:pt idx="4">
                  <c:v>56.1</c:v>
                </c:pt>
                <c:pt idx="5">
                  <c:v>28.9</c:v>
                </c:pt>
                <c:pt idx="6">
                  <c:v>46.4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4E-4968-8D71-793DA0A61BCA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2'!$J$3,'Bottomer 2'!$J$8,'Bottomer 2'!$J$13,'Bottomer 2'!$J$18,'Bottomer 2'!$J$23,'Bottomer 2'!$J$28,'Bottomer 2'!$J$33,'Bottomer 2'!$J$38)</c:f>
              <c:numCache>
                <c:formatCode>General</c:formatCode>
                <c:ptCount val="8"/>
                <c:pt idx="0">
                  <c:v>42.5</c:v>
                </c:pt>
                <c:pt idx="1">
                  <c:v>28.1</c:v>
                </c:pt>
                <c:pt idx="2">
                  <c:v>38.700000000000003</c:v>
                </c:pt>
                <c:pt idx="3">
                  <c:v>26.1</c:v>
                </c:pt>
                <c:pt idx="4">
                  <c:v>62.2</c:v>
                </c:pt>
                <c:pt idx="5">
                  <c:v>39.5</c:v>
                </c:pt>
                <c:pt idx="6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4E-4968-8D71-793DA0A61BCA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2'!$J$4,'Bottomer 2'!$J$9,'Bottomer 2'!$J$14,'Bottomer 2'!$J$19,'Bottomer 2'!$J$24,'Bottomer 2'!$J$29,'Bottomer 2'!$J$34,'Bottomer 2'!$J$39)</c:f>
              <c:numCache>
                <c:formatCode>General</c:formatCode>
                <c:ptCount val="8"/>
                <c:pt idx="0">
                  <c:v>40.700000000000003</c:v>
                </c:pt>
                <c:pt idx="1">
                  <c:v>29.1</c:v>
                </c:pt>
                <c:pt idx="2">
                  <c:v>37.200000000000003</c:v>
                </c:pt>
                <c:pt idx="3">
                  <c:v>41.6</c:v>
                </c:pt>
                <c:pt idx="4">
                  <c:v>51.4</c:v>
                </c:pt>
                <c:pt idx="5">
                  <c:v>34.9</c:v>
                </c:pt>
                <c:pt idx="6">
                  <c:v>30.2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4E-4968-8D71-793DA0A61BCA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2'!$J$6,'Bottomer 2'!$J$11,'Bottomer 2'!$J$16,'Bottomer 2'!$J$21,'Bottomer 2'!$J$26,'Bottomer 2'!$J$31,'Bottomer 2'!$J$36,'Bottomer 2'!$J$41)</c:f>
              <c:numCache>
                <c:formatCode>General</c:formatCode>
                <c:ptCount val="8"/>
                <c:pt idx="0">
                  <c:v>42.166666666666664</c:v>
                </c:pt>
                <c:pt idx="1">
                  <c:v>27.583333333333332</c:v>
                </c:pt>
                <c:pt idx="2">
                  <c:v>31.233333333333334</c:v>
                </c:pt>
                <c:pt idx="3">
                  <c:v>34.666666666666664</c:v>
                </c:pt>
                <c:pt idx="4">
                  <c:v>56.56666666666667</c:v>
                </c:pt>
                <c:pt idx="5">
                  <c:v>34.433333333333337</c:v>
                </c:pt>
                <c:pt idx="6">
                  <c:v>34.866666666666667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4E-4968-8D71-793DA0A61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2'!$G$2,'Bottomer 2'!$G$7,'Bottomer 2'!$G$12,'Bottomer 2'!$G$17,'Bottomer 2'!$G$22,'Bottomer 2'!$G$27,'Bottomer 2'!$G$32,'Bottomer 2'!$G$37)</c:f>
              <c:numCache>
                <c:formatCode>General</c:formatCode>
                <c:ptCount val="8"/>
                <c:pt idx="0">
                  <c:v>103780</c:v>
                </c:pt>
                <c:pt idx="1">
                  <c:v>146941</c:v>
                </c:pt>
                <c:pt idx="2">
                  <c:v>3352</c:v>
                </c:pt>
                <c:pt idx="3">
                  <c:v>143033</c:v>
                </c:pt>
                <c:pt idx="4">
                  <c:v>134703</c:v>
                </c:pt>
                <c:pt idx="5">
                  <c:v>124647</c:v>
                </c:pt>
                <c:pt idx="6">
                  <c:v>172466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6B-488D-96BF-22586F026E85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2'!$G$3,'Bottomer 2'!$G$8,'Bottomer 2'!$G$13,'Bottomer 2'!$G$18,'Bottomer 2'!$G$23,'Bottomer 2'!$G$28,'Bottomer 2'!$G$33,'Bottomer 2'!$G$38)</c:f>
              <c:numCache>
                <c:formatCode>General</c:formatCode>
                <c:ptCount val="8"/>
                <c:pt idx="0">
                  <c:v>143968</c:v>
                </c:pt>
                <c:pt idx="1">
                  <c:v>168458</c:v>
                </c:pt>
                <c:pt idx="2">
                  <c:v>78600</c:v>
                </c:pt>
                <c:pt idx="3">
                  <c:v>126004</c:v>
                </c:pt>
                <c:pt idx="4">
                  <c:v>205000</c:v>
                </c:pt>
                <c:pt idx="5">
                  <c:v>234850</c:v>
                </c:pt>
                <c:pt idx="6">
                  <c:v>88935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6B-488D-96BF-22586F026E85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2'!$G$4,'Bottomer 2'!$G$9,'Bottomer 2'!$G$14,'Bottomer 2'!$G$19,'Bottomer 2'!$G$24,'Bottomer 2'!$G$29,'Bottomer 2'!$G$34,'Bottomer 2'!$G$39)</c:f>
              <c:numCache>
                <c:formatCode>General</c:formatCode>
                <c:ptCount val="8"/>
                <c:pt idx="0">
                  <c:v>146625</c:v>
                </c:pt>
                <c:pt idx="1">
                  <c:v>166012</c:v>
                </c:pt>
                <c:pt idx="2">
                  <c:v>96928</c:v>
                </c:pt>
                <c:pt idx="3">
                  <c:v>248858</c:v>
                </c:pt>
                <c:pt idx="4">
                  <c:v>177858</c:v>
                </c:pt>
                <c:pt idx="5">
                  <c:v>194101</c:v>
                </c:pt>
                <c:pt idx="6">
                  <c:v>171395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6B-488D-96BF-22586F026E85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2'!$G$6,'Bottomer 2'!$G$11,'Bottomer 2'!$G$16,'Bottomer 2'!$G$21,'Bottomer 2'!$G$26,'Bottomer 2'!$G$31,'Bottomer 2'!$G$36,'Bottomer 2'!$G$41)</c:f>
              <c:numCache>
                <c:formatCode>General</c:formatCode>
                <c:ptCount val="8"/>
                <c:pt idx="0">
                  <c:v>131457.66666666666</c:v>
                </c:pt>
                <c:pt idx="1">
                  <c:v>160470.33333333334</c:v>
                </c:pt>
                <c:pt idx="2">
                  <c:v>59626.666666666664</c:v>
                </c:pt>
                <c:pt idx="3">
                  <c:v>172631.66666666666</c:v>
                </c:pt>
                <c:pt idx="4">
                  <c:v>172520.33333333334</c:v>
                </c:pt>
                <c:pt idx="5">
                  <c:v>184532.66666666666</c:v>
                </c:pt>
                <c:pt idx="6">
                  <c:v>144265.33333333334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6B-488D-96BF-22586F026E85}"/>
            </c:ext>
          </c:extLst>
        </c:ser>
        <c:ser>
          <c:idx val="4"/>
          <c:order val="4"/>
          <c:tx>
            <c:strRef>
              <c:f>'Bottomer 2'!$C$10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2'!$G$5,'Bottomer 2'!$G$10,'Bottomer 2'!$G$15,'Bottomer 2'!$G$20,'Bottomer 2'!$G$25,'Bottomer 2'!$G$30,'Bottomer 2'!$G$35,'Bottomer 2'!$G$40)</c:f>
              <c:numCache>
                <c:formatCode>General</c:formatCode>
                <c:ptCount val="8"/>
                <c:pt idx="0">
                  <c:v>394373</c:v>
                </c:pt>
                <c:pt idx="1">
                  <c:v>481411</c:v>
                </c:pt>
                <c:pt idx="2">
                  <c:v>178880</c:v>
                </c:pt>
                <c:pt idx="3">
                  <c:v>517895</c:v>
                </c:pt>
                <c:pt idx="4">
                  <c:v>517561</c:v>
                </c:pt>
                <c:pt idx="5">
                  <c:v>553598</c:v>
                </c:pt>
                <c:pt idx="6">
                  <c:v>432796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6B-488D-96BF-22586F026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2'!$J$2,'Bottomer 2'!$J$7,'Bottomer 2'!$J$12,'Bottomer 2'!$J$17,'Bottomer 2'!$J$22,'Bottomer 2'!$J$27,'Bottomer 2'!$J$32,'Bottomer 2'!$J$37)</c:f>
              <c:numCache>
                <c:formatCode>General</c:formatCode>
                <c:ptCount val="8"/>
                <c:pt idx="0">
                  <c:v>43.3</c:v>
                </c:pt>
                <c:pt idx="1">
                  <c:v>25.55</c:v>
                </c:pt>
                <c:pt idx="2">
                  <c:v>17.8</c:v>
                </c:pt>
                <c:pt idx="3">
                  <c:v>36.299999999999997</c:v>
                </c:pt>
                <c:pt idx="4">
                  <c:v>56.1</c:v>
                </c:pt>
                <c:pt idx="5">
                  <c:v>28.9</c:v>
                </c:pt>
                <c:pt idx="6">
                  <c:v>46.4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98-4CE0-866C-3975F2EA421D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2'!$J$3,'Bottomer 2'!$J$8,'Bottomer 2'!$J$13,'Bottomer 2'!$J$18,'Bottomer 2'!$J$23,'Bottomer 2'!$J$28,'Bottomer 2'!$J$33,'Bottomer 2'!$J$38)</c:f>
              <c:numCache>
                <c:formatCode>General</c:formatCode>
                <c:ptCount val="8"/>
                <c:pt idx="0">
                  <c:v>42.5</c:v>
                </c:pt>
                <c:pt idx="1">
                  <c:v>28.1</c:v>
                </c:pt>
                <c:pt idx="2">
                  <c:v>38.700000000000003</c:v>
                </c:pt>
                <c:pt idx="3">
                  <c:v>26.1</c:v>
                </c:pt>
                <c:pt idx="4">
                  <c:v>62.2</c:v>
                </c:pt>
                <c:pt idx="5">
                  <c:v>39.5</c:v>
                </c:pt>
                <c:pt idx="6">
                  <c:v>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98-4CE0-866C-3975F2EA421D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2'!$J$4,'Bottomer 2'!$J$9,'Bottomer 2'!$J$14,'Bottomer 2'!$J$19,'Bottomer 2'!$J$24,'Bottomer 2'!$J$29,'Bottomer 2'!$J$34,'Bottomer 2'!$J$39)</c:f>
              <c:numCache>
                <c:formatCode>General</c:formatCode>
                <c:ptCount val="8"/>
                <c:pt idx="0">
                  <c:v>40.700000000000003</c:v>
                </c:pt>
                <c:pt idx="1">
                  <c:v>29.1</c:v>
                </c:pt>
                <c:pt idx="2">
                  <c:v>37.200000000000003</c:v>
                </c:pt>
                <c:pt idx="3">
                  <c:v>41.6</c:v>
                </c:pt>
                <c:pt idx="4">
                  <c:v>51.4</c:v>
                </c:pt>
                <c:pt idx="5">
                  <c:v>34.9</c:v>
                </c:pt>
                <c:pt idx="6">
                  <c:v>30.2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98-4CE0-866C-3975F2EA421D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2'!$A$3,'Bottomer 2'!$A$9,'Bottomer 2'!$A$13,'Bottomer 2'!$A$19,'Bottomer 2'!$A$24,'Bottomer 2'!$A$29,'Bottomer 2'!$A$34,'Bottomer 2'!$A$37)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2'!$J$6,'Bottomer 2'!$J$11,'Bottomer 2'!$J$16,'Bottomer 2'!$J$21,'Bottomer 2'!$J$26,'Bottomer 2'!$J$31,'Bottomer 2'!$J$36,'Bottomer 2'!$J$41)</c:f>
              <c:numCache>
                <c:formatCode>General</c:formatCode>
                <c:ptCount val="8"/>
                <c:pt idx="0">
                  <c:v>42.166666666666664</c:v>
                </c:pt>
                <c:pt idx="1">
                  <c:v>27.583333333333332</c:v>
                </c:pt>
                <c:pt idx="2">
                  <c:v>31.233333333333334</c:v>
                </c:pt>
                <c:pt idx="3">
                  <c:v>34.666666666666664</c:v>
                </c:pt>
                <c:pt idx="4">
                  <c:v>56.56666666666667</c:v>
                </c:pt>
                <c:pt idx="5">
                  <c:v>34.433333333333337</c:v>
                </c:pt>
                <c:pt idx="6">
                  <c:v>34.866666666666667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98-4CE0-866C-3975F2EA4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2'!$D$7:$D$9,'Bottomer 2'!$D$17:$D$19,'Bottomer 2'!$D$22:$D$24,'Bottomer 2'!$D$27:$D$29,'Bottomer 2'!$D$32:$D$34,'Bottomer 2'!$D$2:$D$4,'Bottomer 2'!$D$12:$D$14)</c:f>
              <c:numCache>
                <c:formatCode>General</c:formatCode>
                <c:ptCount val="21"/>
                <c:pt idx="0">
                  <c:v>64</c:v>
                </c:pt>
                <c:pt idx="1">
                  <c:v>70</c:v>
                </c:pt>
                <c:pt idx="2">
                  <c:v>73</c:v>
                </c:pt>
                <c:pt idx="3">
                  <c:v>91</c:v>
                </c:pt>
                <c:pt idx="4">
                  <c:v>65</c:v>
                </c:pt>
                <c:pt idx="5">
                  <c:v>104</c:v>
                </c:pt>
                <c:pt idx="6">
                  <c:v>140</c:v>
                </c:pt>
                <c:pt idx="7">
                  <c:v>155</c:v>
                </c:pt>
                <c:pt idx="8">
                  <c:v>129</c:v>
                </c:pt>
                <c:pt idx="9">
                  <c:v>72</c:v>
                </c:pt>
                <c:pt idx="10">
                  <c:v>99</c:v>
                </c:pt>
                <c:pt idx="11">
                  <c:v>87</c:v>
                </c:pt>
                <c:pt idx="12">
                  <c:v>116</c:v>
                </c:pt>
                <c:pt idx="13">
                  <c:v>70</c:v>
                </c:pt>
                <c:pt idx="14">
                  <c:v>75</c:v>
                </c:pt>
                <c:pt idx="15">
                  <c:v>108</c:v>
                </c:pt>
                <c:pt idx="16">
                  <c:v>106</c:v>
                </c:pt>
                <c:pt idx="17">
                  <c:v>102</c:v>
                </c:pt>
                <c:pt idx="18">
                  <c:v>45</c:v>
                </c:pt>
                <c:pt idx="19">
                  <c:v>97</c:v>
                </c:pt>
                <c:pt idx="20">
                  <c:v>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35-449E-9B57-1A3F1BEDF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2'!$L$7,'Bottomer 2'!$L$8,'Bottomer 2'!$L$9,'Bottomer 2'!$L$17:$L$19,'Bottomer 2'!$L$22:$L$24,'Bottomer 2'!$L$27:$L$29,'Bottomer 2'!$L$32:$L$34,'Bottomer 2'!$L$2:$L$4,'Bottomer 2'!$L$12:$L$14)</c:f>
              <c:numCache>
                <c:formatCode>General</c:formatCode>
                <c:ptCount val="21"/>
                <c:pt idx="0">
                  <c:v>26.2</c:v>
                </c:pt>
                <c:pt idx="1">
                  <c:v>4.5</c:v>
                </c:pt>
                <c:pt idx="2">
                  <c:v>14.5</c:v>
                </c:pt>
                <c:pt idx="3">
                  <c:v>12.9</c:v>
                </c:pt>
                <c:pt idx="4">
                  <c:v>17.399999999999999</c:v>
                </c:pt>
                <c:pt idx="5">
                  <c:v>3.6</c:v>
                </c:pt>
                <c:pt idx="6">
                  <c:v>6.9</c:v>
                </c:pt>
                <c:pt idx="7">
                  <c:v>0.6</c:v>
                </c:pt>
                <c:pt idx="8">
                  <c:v>11.9</c:v>
                </c:pt>
                <c:pt idx="9">
                  <c:v>25.8</c:v>
                </c:pt>
                <c:pt idx="10">
                  <c:v>8.8000000000000007</c:v>
                </c:pt>
                <c:pt idx="11">
                  <c:v>0</c:v>
                </c:pt>
                <c:pt idx="12">
                  <c:v>5.0999999999999996</c:v>
                </c:pt>
                <c:pt idx="13">
                  <c:v>17.7</c:v>
                </c:pt>
                <c:pt idx="14">
                  <c:v>5</c:v>
                </c:pt>
                <c:pt idx="15">
                  <c:v>9.3000000000000007</c:v>
                </c:pt>
                <c:pt idx="16">
                  <c:v>2.8</c:v>
                </c:pt>
                <c:pt idx="17">
                  <c:v>8.3000000000000007</c:v>
                </c:pt>
                <c:pt idx="18">
                  <c:v>42.5</c:v>
                </c:pt>
                <c:pt idx="19">
                  <c:v>5.0999999999999996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08-4653-BD6C-A4FEBA1A7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setup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15520218722437E-2"/>
          <c:y val="0.11814789630162754"/>
          <c:w val="0.78101219301767677"/>
          <c:h val="0.754453451636449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2'!$M$7:$M$9,'Bottomer 2'!$M$17:$M$19,'Bottomer 2'!$M$22:$M$24,'Bottomer 2'!$M$27:$M$29,'Bottomer 2'!$M$32:$M$33,'Bottomer 2'!$M$34,'Bottomer 2'!$M$2:$M$4,'Bottomer 2'!$M$12:$M$14)</c:f>
              <c:numCache>
                <c:formatCode>General</c:formatCode>
                <c:ptCount val="21"/>
                <c:pt idx="0">
                  <c:v>31.8</c:v>
                </c:pt>
                <c:pt idx="1">
                  <c:v>45</c:v>
                </c:pt>
                <c:pt idx="2">
                  <c:v>42.1</c:v>
                </c:pt>
                <c:pt idx="3">
                  <c:v>24.2</c:v>
                </c:pt>
                <c:pt idx="4">
                  <c:v>30.8</c:v>
                </c:pt>
                <c:pt idx="5">
                  <c:v>22.7</c:v>
                </c:pt>
                <c:pt idx="6">
                  <c:v>7.4</c:v>
                </c:pt>
                <c:pt idx="7">
                  <c:v>10.7</c:v>
                </c:pt>
                <c:pt idx="8">
                  <c:v>4.5</c:v>
                </c:pt>
                <c:pt idx="9">
                  <c:v>20.5</c:v>
                </c:pt>
                <c:pt idx="10">
                  <c:v>25.1</c:v>
                </c:pt>
                <c:pt idx="11">
                  <c:v>36.6</c:v>
                </c:pt>
                <c:pt idx="12">
                  <c:v>14.9</c:v>
                </c:pt>
                <c:pt idx="13">
                  <c:v>28.2</c:v>
                </c:pt>
                <c:pt idx="14">
                  <c:v>35.200000000000003</c:v>
                </c:pt>
                <c:pt idx="15">
                  <c:v>18.3</c:v>
                </c:pt>
                <c:pt idx="16">
                  <c:v>26.7</c:v>
                </c:pt>
                <c:pt idx="17">
                  <c:v>19.5</c:v>
                </c:pt>
                <c:pt idx="18">
                  <c:v>18</c:v>
                </c:pt>
                <c:pt idx="19">
                  <c:v>29.2</c:v>
                </c:pt>
                <c:pt idx="20">
                  <c:v>27.1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17-4670-A013-2CDC74D49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900" b="1" i="0" u="none" strike="noStrike" cap="all" baseline="0">
                    <a:effectLst/>
                  </a:rPr>
                  <a:t>Down time %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15520218722437E-2"/>
          <c:y val="0.11814789630162754"/>
          <c:w val="0.78101219301767677"/>
          <c:h val="0.754453451636449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2'!$H$7:$H$9,'Bottomer 2'!$H$17:$H$19,'Bottomer 2'!$H$22:$H$24,'Bottomer 2'!$H$27:$H$29,'Bottomer 2'!$H$32:$H$34,'Bottomer 2'!$H$2:$H$4,'Bottomer 2'!$H$12:$H$14)</c:f>
              <c:numCache>
                <c:formatCode>General</c:formatCode>
                <c:ptCount val="21"/>
                <c:pt idx="0">
                  <c:v>36735</c:v>
                </c:pt>
                <c:pt idx="1">
                  <c:v>42115</c:v>
                </c:pt>
                <c:pt idx="2">
                  <c:v>55337</c:v>
                </c:pt>
                <c:pt idx="3">
                  <c:v>23839</c:v>
                </c:pt>
                <c:pt idx="4">
                  <c:v>15751</c:v>
                </c:pt>
                <c:pt idx="5">
                  <c:v>35551</c:v>
                </c:pt>
                <c:pt idx="6">
                  <c:v>67352</c:v>
                </c:pt>
                <c:pt idx="7">
                  <c:v>51250</c:v>
                </c:pt>
                <c:pt idx="8">
                  <c:v>44465</c:v>
                </c:pt>
                <c:pt idx="9">
                  <c:v>13850</c:v>
                </c:pt>
                <c:pt idx="10">
                  <c:v>29356</c:v>
                </c:pt>
                <c:pt idx="11">
                  <c:v>38820</c:v>
                </c:pt>
                <c:pt idx="12">
                  <c:v>21558</c:v>
                </c:pt>
                <c:pt idx="13">
                  <c:v>8894</c:v>
                </c:pt>
                <c:pt idx="14">
                  <c:v>34279</c:v>
                </c:pt>
                <c:pt idx="15">
                  <c:v>25945</c:v>
                </c:pt>
                <c:pt idx="16">
                  <c:v>35992</c:v>
                </c:pt>
                <c:pt idx="17">
                  <c:v>48875</c:v>
                </c:pt>
                <c:pt idx="18">
                  <c:v>16876</c:v>
                </c:pt>
                <c:pt idx="19">
                  <c:v>26200</c:v>
                </c:pt>
                <c:pt idx="20">
                  <c:v>32309</c:v>
                </c:pt>
              </c:numCache>
            </c:numRef>
          </c:xVal>
          <c:yVal>
            <c:numRef>
              <c:f>('Bottomer 2'!$J$7:$J$9,'Bottomer 2'!$J$17:$J$19,'Bottomer 2'!$J$22:$J$24,'Bottomer 2'!$J$27:$J$29,'Bottomer 2'!$J$32:$J$34,'Bottomer 2'!$J$2:$J$4,'Bottomer 2'!$J$12:$J$14)</c:f>
              <c:numCache>
                <c:formatCode>General</c:formatCode>
                <c:ptCount val="21"/>
                <c:pt idx="0">
                  <c:v>25.55</c:v>
                </c:pt>
                <c:pt idx="1">
                  <c:v>28.1</c:v>
                </c:pt>
                <c:pt idx="2">
                  <c:v>29.1</c:v>
                </c:pt>
                <c:pt idx="3">
                  <c:v>36.299999999999997</c:v>
                </c:pt>
                <c:pt idx="4">
                  <c:v>26.1</c:v>
                </c:pt>
                <c:pt idx="5">
                  <c:v>41.6</c:v>
                </c:pt>
                <c:pt idx="6">
                  <c:v>56.1</c:v>
                </c:pt>
                <c:pt idx="7">
                  <c:v>62.2</c:v>
                </c:pt>
                <c:pt idx="8">
                  <c:v>51.4</c:v>
                </c:pt>
                <c:pt idx="9">
                  <c:v>28.9</c:v>
                </c:pt>
                <c:pt idx="10">
                  <c:v>39.5</c:v>
                </c:pt>
                <c:pt idx="11">
                  <c:v>34.9</c:v>
                </c:pt>
                <c:pt idx="12">
                  <c:v>46.4</c:v>
                </c:pt>
                <c:pt idx="13">
                  <c:v>28</c:v>
                </c:pt>
                <c:pt idx="14">
                  <c:v>30.2</c:v>
                </c:pt>
                <c:pt idx="15">
                  <c:v>43.3</c:v>
                </c:pt>
                <c:pt idx="16">
                  <c:v>42.5</c:v>
                </c:pt>
                <c:pt idx="17">
                  <c:v>40.700000000000003</c:v>
                </c:pt>
                <c:pt idx="18">
                  <c:v>17.8</c:v>
                </c:pt>
                <c:pt idx="19">
                  <c:v>38.700000000000003</c:v>
                </c:pt>
                <c:pt idx="20">
                  <c:v>37.200000000000003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ED-43C8-AEE6-982AAB1B5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5'!$D$2,'Bottomer 5'!$D$7,'Bottomer 5'!$D$12,'Bottomer 5'!$D$17,'Bottomer 5'!$D$22,'Bottomer 5'!$D$27,'Bottomer 5'!$D$32,'Bottomer 5'!$D$37)</c:f>
              <c:numCache>
                <c:formatCode>General</c:formatCode>
                <c:ptCount val="8"/>
                <c:pt idx="0">
                  <c:v>133</c:v>
                </c:pt>
                <c:pt idx="1">
                  <c:v>81</c:v>
                </c:pt>
                <c:pt idx="2">
                  <c:v>45</c:v>
                </c:pt>
                <c:pt idx="3">
                  <c:v>98</c:v>
                </c:pt>
                <c:pt idx="4">
                  <c:v>138</c:v>
                </c:pt>
                <c:pt idx="5">
                  <c:v>102</c:v>
                </c:pt>
                <c:pt idx="6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23-4F72-BD29-19572C249302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5'!$D$3,'Bottomer 5'!$D$8,'Bottomer 5'!$D$13,'Bottomer 5'!$D$18,'Bottomer 5'!$D$23,'Bottomer 5'!$D$28,'Bottomer 5'!$D$33,'Bottomer 5'!$D$38)</c:f>
              <c:numCache>
                <c:formatCode>General</c:formatCode>
                <c:ptCount val="8"/>
                <c:pt idx="0">
                  <c:v>131</c:v>
                </c:pt>
                <c:pt idx="1">
                  <c:v>105</c:v>
                </c:pt>
                <c:pt idx="2">
                  <c:v>70</c:v>
                </c:pt>
                <c:pt idx="3">
                  <c:v>107</c:v>
                </c:pt>
                <c:pt idx="4">
                  <c:v>152</c:v>
                </c:pt>
                <c:pt idx="5">
                  <c:v>109</c:v>
                </c:pt>
                <c:pt idx="6">
                  <c:v>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23-4F72-BD29-19572C249302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5'!$D$4,'Bottomer 5'!$D$9,'Bottomer 5'!$D$14,'Bottomer 5'!$D$19,'Bottomer 5'!$D$24,'Bottomer 5'!$D$29,'Bottomer 5'!$D$34,'Bottomer 5'!$D$39)</c:f>
              <c:numCache>
                <c:formatCode>General</c:formatCode>
                <c:ptCount val="8"/>
                <c:pt idx="0">
                  <c:v>112</c:v>
                </c:pt>
                <c:pt idx="1">
                  <c:v>95</c:v>
                </c:pt>
                <c:pt idx="2">
                  <c:v>89</c:v>
                </c:pt>
                <c:pt idx="3">
                  <c:v>108</c:v>
                </c:pt>
                <c:pt idx="4">
                  <c:v>122</c:v>
                </c:pt>
                <c:pt idx="5">
                  <c:v>125</c:v>
                </c:pt>
                <c:pt idx="6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23-4F72-BD29-19572C249302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5'!$D$6,'Bottomer 5'!$D$11,'Bottomer 5'!$D$16,'Bottomer 5'!$D$21,'Bottomer 5'!$D$26,'Bottomer 5'!$D$31,'Bottomer 5'!$D$36,'Bottomer 5'!$D$41)</c:f>
              <c:numCache>
                <c:formatCode>General</c:formatCode>
                <c:ptCount val="8"/>
                <c:pt idx="0">
                  <c:v>125.33333333333333</c:v>
                </c:pt>
                <c:pt idx="1">
                  <c:v>93.666666666666671</c:v>
                </c:pt>
                <c:pt idx="2">
                  <c:v>68</c:v>
                </c:pt>
                <c:pt idx="3">
                  <c:v>104.33333333333333</c:v>
                </c:pt>
                <c:pt idx="4">
                  <c:v>138</c:v>
                </c:pt>
                <c:pt idx="5">
                  <c:v>112</c:v>
                </c:pt>
                <c:pt idx="6">
                  <c:v>92.333333333333329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23-4F72-BD29-19572C249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attended/min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275103990685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5'!$J$2,'Bottomer 5'!$J$7,'Bottomer 5'!$J$12,'Bottomer 5'!$J$17,'Bottomer 5'!$J$22,'Bottomer 5'!$J$27,'Bottomer 5'!$J$32,'Bottomer 5'!$J$37)</c:f>
              <c:numCache>
                <c:formatCode>General</c:formatCode>
                <c:ptCount val="8"/>
                <c:pt idx="0">
                  <c:v>53.1</c:v>
                </c:pt>
                <c:pt idx="1">
                  <c:v>32.200000000000003</c:v>
                </c:pt>
                <c:pt idx="2">
                  <c:v>17.899999999999999</c:v>
                </c:pt>
                <c:pt idx="3">
                  <c:v>39</c:v>
                </c:pt>
                <c:pt idx="4">
                  <c:v>55.4</c:v>
                </c:pt>
                <c:pt idx="5">
                  <c:v>41</c:v>
                </c:pt>
                <c:pt idx="6">
                  <c:v>41.3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6B-488A-8A4C-3A829949B8DB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5'!$J$3,'Bottomer 5'!$J$8,'Bottomer 5'!$J$13,'Bottomer 5'!$J$18,'Bottomer 5'!$J$23,'Bottomer 5'!$J$28,'Bottomer 5'!$J$33,'Bottomer 5'!$J$38)</c:f>
              <c:numCache>
                <c:formatCode>General</c:formatCode>
                <c:ptCount val="8"/>
                <c:pt idx="0">
                  <c:v>52.2</c:v>
                </c:pt>
                <c:pt idx="1">
                  <c:v>42.1</c:v>
                </c:pt>
                <c:pt idx="2">
                  <c:v>27.8</c:v>
                </c:pt>
                <c:pt idx="3">
                  <c:v>42.8</c:v>
                </c:pt>
                <c:pt idx="4">
                  <c:v>60.9</c:v>
                </c:pt>
                <c:pt idx="5">
                  <c:v>43.7</c:v>
                </c:pt>
                <c:pt idx="6">
                  <c:v>38.299999999999997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6B-488A-8A4C-3A829949B8DB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5'!$J$4,'Bottomer 5'!$J$9,'Bottomer 5'!$J$14,'Bottomer 5'!$J$19,'Bottomer 5'!$J$24,'Bottomer 5'!$J$29,'Bottomer 5'!$J$34,'Bottomer 5'!$J$39)</c:f>
              <c:numCache>
                <c:formatCode>General</c:formatCode>
                <c:ptCount val="8"/>
                <c:pt idx="0">
                  <c:v>44.9</c:v>
                </c:pt>
                <c:pt idx="1">
                  <c:v>38</c:v>
                </c:pt>
                <c:pt idx="2">
                  <c:v>35.6</c:v>
                </c:pt>
                <c:pt idx="3">
                  <c:v>43.3</c:v>
                </c:pt>
                <c:pt idx="4">
                  <c:v>48.6</c:v>
                </c:pt>
                <c:pt idx="5">
                  <c:v>49.9</c:v>
                </c:pt>
                <c:pt idx="6">
                  <c:v>31.3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6B-488A-8A4C-3A829949B8DB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5'!$J$6,'Bottomer 5'!$J$11,'Bottomer 5'!$J$16,'Bottomer 5'!$J$21,'Bottomer 5'!$J$26,'Bottomer 5'!$J$31,'Bottomer 5'!$J$36,'Bottomer 5'!$J$41)</c:f>
              <c:numCache>
                <c:formatCode>General</c:formatCode>
                <c:ptCount val="8"/>
                <c:pt idx="0">
                  <c:v>50.06666666666667</c:v>
                </c:pt>
                <c:pt idx="1">
                  <c:v>37.433333333333337</c:v>
                </c:pt>
                <c:pt idx="2">
                  <c:v>27.100000000000005</c:v>
                </c:pt>
                <c:pt idx="3">
                  <c:v>41.699999999999996</c:v>
                </c:pt>
                <c:pt idx="4">
                  <c:v>55.4</c:v>
                </c:pt>
                <c:pt idx="5">
                  <c:v>44.866666666666667</c:v>
                </c:pt>
                <c:pt idx="6">
                  <c:v>36.966666666666661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6B-488A-8A4C-3A829949B8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275103990685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5'!$G$2,'Bottomer 5'!$G$7,'Bottomer 5'!$G$12,'Bottomer 5'!$G$17,'Bottomer 5'!$G$22,'Bottomer 5'!$G$27,'Bottomer 5'!$G$32,'Bottomer 5'!$G$37)</c:f>
              <c:numCache>
                <c:formatCode>General</c:formatCode>
                <c:ptCount val="8"/>
                <c:pt idx="0">
                  <c:v>180076</c:v>
                </c:pt>
                <c:pt idx="1">
                  <c:v>149856</c:v>
                </c:pt>
                <c:pt idx="2">
                  <c:v>59374</c:v>
                </c:pt>
                <c:pt idx="3">
                  <c:v>200505</c:v>
                </c:pt>
                <c:pt idx="4">
                  <c:v>212088</c:v>
                </c:pt>
                <c:pt idx="5">
                  <c:v>221160</c:v>
                </c:pt>
                <c:pt idx="6">
                  <c:v>235723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34-4071-81E0-19CC47017A9D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5'!$G$3,'Bottomer 5'!$G$8,'Bottomer 5'!$G$13,'Bottomer 5'!$G$18,'Bottomer 5'!$G$23,'Bottomer 5'!$G$28,'Bottomer 5'!$G$33,'Bottomer 5'!$G$38)</c:f>
              <c:numCache>
                <c:formatCode>General</c:formatCode>
                <c:ptCount val="8"/>
                <c:pt idx="0">
                  <c:v>180459</c:v>
                </c:pt>
                <c:pt idx="1">
                  <c:v>243965</c:v>
                </c:pt>
                <c:pt idx="2">
                  <c:v>92115</c:v>
                </c:pt>
                <c:pt idx="3">
                  <c:v>249813</c:v>
                </c:pt>
                <c:pt idx="4">
                  <c:v>235542</c:v>
                </c:pt>
                <c:pt idx="5">
                  <c:v>236588</c:v>
                </c:pt>
                <c:pt idx="6">
                  <c:v>196738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34-4071-81E0-19CC47017A9D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5'!$G$4,'Bottomer 5'!$G$9,'Bottomer 5'!$G$14,'Bottomer 5'!$G$19,'Bottomer 5'!$G$24,'Bottomer 5'!$G$29,'Bottomer 5'!$G$34,'Bottomer 5'!$G$39)</c:f>
              <c:numCache>
                <c:formatCode>General</c:formatCode>
                <c:ptCount val="8"/>
                <c:pt idx="0">
                  <c:v>161500</c:v>
                </c:pt>
                <c:pt idx="1">
                  <c:v>228280</c:v>
                </c:pt>
                <c:pt idx="2">
                  <c:v>123544</c:v>
                </c:pt>
                <c:pt idx="3">
                  <c:v>259514</c:v>
                </c:pt>
                <c:pt idx="4">
                  <c:v>230627</c:v>
                </c:pt>
                <c:pt idx="5">
                  <c:v>299631</c:v>
                </c:pt>
                <c:pt idx="6">
                  <c:v>155565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34-4071-81E0-19CC47017A9D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5'!$G$6,'Bottomer 5'!$G$11,'Bottomer 5'!$G$16,'Bottomer 5'!$G$21,'Bottomer 5'!$G$26,'Bottomer 5'!$G$31,'Bottomer 5'!$G$36,'Bottomer 5'!$G$41)</c:f>
              <c:numCache>
                <c:formatCode>General</c:formatCode>
                <c:ptCount val="8"/>
                <c:pt idx="0">
                  <c:v>174011.66666666666</c:v>
                </c:pt>
                <c:pt idx="1">
                  <c:v>207367</c:v>
                </c:pt>
                <c:pt idx="2">
                  <c:v>91677.666666666672</c:v>
                </c:pt>
                <c:pt idx="3">
                  <c:v>236610.66666666666</c:v>
                </c:pt>
                <c:pt idx="4">
                  <c:v>212088</c:v>
                </c:pt>
                <c:pt idx="5">
                  <c:v>252459.66666666666</c:v>
                </c:pt>
                <c:pt idx="6">
                  <c:v>196008.66666666666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34-4071-81E0-19CC47017A9D}"/>
            </c:ext>
          </c:extLst>
        </c:ser>
        <c:ser>
          <c:idx val="4"/>
          <c:order val="4"/>
          <c:tx>
            <c:strRef>
              <c:f>'Bottomer 5'!$C$10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5'!$G$5,'Bottomer 5'!$G$10,'Bottomer 5'!$G$15,'Bottomer 5'!$G$20,'Bottomer 5'!$G$25,'Bottomer 5'!$G$30,'Bottomer 5'!$G$35,'Bottomer 5'!$G$40)</c:f>
              <c:numCache>
                <c:formatCode>General</c:formatCode>
                <c:ptCount val="8"/>
                <c:pt idx="0">
                  <c:v>522035</c:v>
                </c:pt>
                <c:pt idx="1">
                  <c:v>622101</c:v>
                </c:pt>
                <c:pt idx="2">
                  <c:v>275033</c:v>
                </c:pt>
                <c:pt idx="3">
                  <c:v>709832</c:v>
                </c:pt>
                <c:pt idx="4">
                  <c:v>678257</c:v>
                </c:pt>
                <c:pt idx="5">
                  <c:v>757379</c:v>
                </c:pt>
                <c:pt idx="6">
                  <c:v>588026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34-4071-81E0-19CC47017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Dowmtime %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2096753447888618"/>
          <c:y val="1.72751039906850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5'!$J$2,'Bottomer 5'!$J$7,'Bottomer 5'!$J$12,'Bottomer 5'!$J$17,'Bottomer 5'!$J$22,'Bottomer 5'!$J$27,'Bottomer 5'!$J$32,'Bottomer 5'!$J$37)</c:f>
              <c:numCache>
                <c:formatCode>General</c:formatCode>
                <c:ptCount val="8"/>
                <c:pt idx="0">
                  <c:v>53.1</c:v>
                </c:pt>
                <c:pt idx="1">
                  <c:v>32.200000000000003</c:v>
                </c:pt>
                <c:pt idx="2">
                  <c:v>17.899999999999999</c:v>
                </c:pt>
                <c:pt idx="3">
                  <c:v>39</c:v>
                </c:pt>
                <c:pt idx="4">
                  <c:v>55.4</c:v>
                </c:pt>
                <c:pt idx="5">
                  <c:v>41</c:v>
                </c:pt>
                <c:pt idx="6">
                  <c:v>41.3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C8-4596-857E-C3920657086E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5'!$J$3,'Bottomer 5'!$J$8,'Bottomer 5'!$J$13,'Bottomer 5'!$J$18,'Bottomer 5'!$J$23,'Bottomer 5'!$J$28,'Bottomer 5'!$J$33,'Bottomer 5'!$J$38)</c:f>
              <c:numCache>
                <c:formatCode>General</c:formatCode>
                <c:ptCount val="8"/>
                <c:pt idx="0">
                  <c:v>52.2</c:v>
                </c:pt>
                <c:pt idx="1">
                  <c:v>42.1</c:v>
                </c:pt>
                <c:pt idx="2">
                  <c:v>27.8</c:v>
                </c:pt>
                <c:pt idx="3">
                  <c:v>42.8</c:v>
                </c:pt>
                <c:pt idx="4">
                  <c:v>60.9</c:v>
                </c:pt>
                <c:pt idx="5">
                  <c:v>43.7</c:v>
                </c:pt>
                <c:pt idx="6">
                  <c:v>38.299999999999997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C8-4596-857E-C3920657086E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5'!$J$4,'Bottomer 5'!$J$9,'Bottomer 5'!$J$14,'Bottomer 5'!$J$19,'Bottomer 5'!$J$24,'Bottomer 5'!$J$29,'Bottomer 5'!$J$34,'Bottomer 5'!$J$39)</c:f>
              <c:numCache>
                <c:formatCode>General</c:formatCode>
                <c:ptCount val="8"/>
                <c:pt idx="0">
                  <c:v>44.9</c:v>
                </c:pt>
                <c:pt idx="1">
                  <c:v>38</c:v>
                </c:pt>
                <c:pt idx="2">
                  <c:v>35.6</c:v>
                </c:pt>
                <c:pt idx="3">
                  <c:v>43.3</c:v>
                </c:pt>
                <c:pt idx="4">
                  <c:v>48.6</c:v>
                </c:pt>
                <c:pt idx="5">
                  <c:v>49.9</c:v>
                </c:pt>
                <c:pt idx="6">
                  <c:v>31.3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C8-4596-857E-C3920657086E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5'!$A$3,'Bottomer 5'!$A$7,'Bottomer 5'!$A$13,'Bottomer 5'!$A$19,'Bottomer 5'!$A$25,'Bottomer 5'!$A$29,'Bottomer 5'!$A$33,'Bottomer 5'!$A$38)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5'!$J$6,'Bottomer 5'!$J$11,'Bottomer 5'!$J$16,'Bottomer 5'!$J$21,'Bottomer 5'!$J$26,'Bottomer 5'!$J$31,'Bottomer 5'!$J$36,'Bottomer 5'!$J$41)</c:f>
              <c:numCache>
                <c:formatCode>General</c:formatCode>
                <c:ptCount val="8"/>
                <c:pt idx="0">
                  <c:v>50.06666666666667</c:v>
                </c:pt>
                <c:pt idx="1">
                  <c:v>37.433333333333337</c:v>
                </c:pt>
                <c:pt idx="2">
                  <c:v>27.100000000000005</c:v>
                </c:pt>
                <c:pt idx="3">
                  <c:v>41.699999999999996</c:v>
                </c:pt>
                <c:pt idx="4">
                  <c:v>55.4</c:v>
                </c:pt>
                <c:pt idx="5">
                  <c:v>44.866666666666667</c:v>
                </c:pt>
                <c:pt idx="6">
                  <c:v>36.966666666666661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C8-4596-857E-C392065708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5'!$D$7:$D$9,'Bottomer 5'!$D$17:$D$19,'Bottomer 5'!$D$22:$D$24,'Bottomer 5'!$D$27:$D$29,'Bottomer 5'!$D$32:$D$34,'Bottomer 5'!$D$2:$D$4,'Bottomer 5'!$D$12:$D$14)</c:f>
              <c:numCache>
                <c:formatCode>General</c:formatCode>
                <c:ptCount val="21"/>
                <c:pt idx="0">
                  <c:v>81</c:v>
                </c:pt>
                <c:pt idx="1">
                  <c:v>105</c:v>
                </c:pt>
                <c:pt idx="2">
                  <c:v>95</c:v>
                </c:pt>
                <c:pt idx="3">
                  <c:v>98</c:v>
                </c:pt>
                <c:pt idx="4">
                  <c:v>107</c:v>
                </c:pt>
                <c:pt idx="5">
                  <c:v>108</c:v>
                </c:pt>
                <c:pt idx="6">
                  <c:v>138</c:v>
                </c:pt>
                <c:pt idx="7">
                  <c:v>152</c:v>
                </c:pt>
                <c:pt idx="8">
                  <c:v>122</c:v>
                </c:pt>
                <c:pt idx="9">
                  <c:v>102</c:v>
                </c:pt>
                <c:pt idx="10">
                  <c:v>109</c:v>
                </c:pt>
                <c:pt idx="11">
                  <c:v>125</c:v>
                </c:pt>
                <c:pt idx="12">
                  <c:v>103</c:v>
                </c:pt>
                <c:pt idx="13">
                  <c:v>96</c:v>
                </c:pt>
                <c:pt idx="14">
                  <c:v>78</c:v>
                </c:pt>
                <c:pt idx="15">
                  <c:v>133</c:v>
                </c:pt>
                <c:pt idx="16">
                  <c:v>131</c:v>
                </c:pt>
                <c:pt idx="17">
                  <c:v>112</c:v>
                </c:pt>
                <c:pt idx="18">
                  <c:v>45</c:v>
                </c:pt>
                <c:pt idx="19">
                  <c:v>70</c:v>
                </c:pt>
                <c:pt idx="20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13-419C-AEE6-464D0F47B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5'!$J$7:$J$9,'Bottomer 5'!$J$17:$J$19,'Bottomer 5'!$J$22:$J$24,'Bottomer 5'!$J$27:$J$29,'Bottomer 5'!$J$32:$J$34,'Bottomer 5'!$J$2:$J$4,'Bottomer 5'!$J$12:$J$14)</c:f>
              <c:numCache>
                <c:formatCode>General</c:formatCode>
                <c:ptCount val="21"/>
                <c:pt idx="0">
                  <c:v>32.200000000000003</c:v>
                </c:pt>
                <c:pt idx="1">
                  <c:v>42.1</c:v>
                </c:pt>
                <c:pt idx="2">
                  <c:v>38</c:v>
                </c:pt>
                <c:pt idx="3">
                  <c:v>39</c:v>
                </c:pt>
                <c:pt idx="4">
                  <c:v>42.8</c:v>
                </c:pt>
                <c:pt idx="5">
                  <c:v>43.3</c:v>
                </c:pt>
                <c:pt idx="6">
                  <c:v>55.4</c:v>
                </c:pt>
                <c:pt idx="7">
                  <c:v>60.9</c:v>
                </c:pt>
                <c:pt idx="8">
                  <c:v>48.6</c:v>
                </c:pt>
                <c:pt idx="9">
                  <c:v>41</c:v>
                </c:pt>
                <c:pt idx="10">
                  <c:v>43.7</c:v>
                </c:pt>
                <c:pt idx="11">
                  <c:v>49.9</c:v>
                </c:pt>
                <c:pt idx="12">
                  <c:v>41.3</c:v>
                </c:pt>
                <c:pt idx="13">
                  <c:v>38.299999999999997</c:v>
                </c:pt>
                <c:pt idx="14">
                  <c:v>31.3</c:v>
                </c:pt>
                <c:pt idx="15">
                  <c:v>53.1</c:v>
                </c:pt>
                <c:pt idx="16">
                  <c:v>52.2</c:v>
                </c:pt>
                <c:pt idx="17">
                  <c:v>44.9</c:v>
                </c:pt>
                <c:pt idx="18">
                  <c:v>17.899999999999999</c:v>
                </c:pt>
                <c:pt idx="19">
                  <c:v>27.8</c:v>
                </c:pt>
                <c:pt idx="20">
                  <c:v>35.6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B9-47BF-AC04-93078741F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5'!$M$7:$M$9,'Bottomer 5'!$M$17:$M$19,'Bottomer 5'!$M$22:$M$24,'Bottomer 5'!$M$27:$M$29,'Bottomer 5'!$M$32:$M$34,'Bottomer 5'!$M$2:$M$4,'Bottomer 5'!$M$12:$M$14)</c:f>
              <c:numCache>
                <c:formatCode>General</c:formatCode>
                <c:ptCount val="21"/>
                <c:pt idx="0">
                  <c:v>39</c:v>
                </c:pt>
                <c:pt idx="1">
                  <c:v>28.6</c:v>
                </c:pt>
                <c:pt idx="2">
                  <c:v>23.9</c:v>
                </c:pt>
                <c:pt idx="3">
                  <c:v>12.7</c:v>
                </c:pt>
                <c:pt idx="4">
                  <c:v>20.7</c:v>
                </c:pt>
                <c:pt idx="5">
                  <c:v>27.1</c:v>
                </c:pt>
                <c:pt idx="6">
                  <c:v>17.600000000000001</c:v>
                </c:pt>
                <c:pt idx="7">
                  <c:v>17.2</c:v>
                </c:pt>
                <c:pt idx="8">
                  <c:v>8.9</c:v>
                </c:pt>
                <c:pt idx="9">
                  <c:v>20.399999999999999</c:v>
                </c:pt>
                <c:pt idx="10">
                  <c:v>15.8</c:v>
                </c:pt>
                <c:pt idx="11">
                  <c:v>18.5</c:v>
                </c:pt>
                <c:pt idx="12">
                  <c:v>16.7</c:v>
                </c:pt>
                <c:pt idx="13">
                  <c:v>32.1</c:v>
                </c:pt>
                <c:pt idx="14">
                  <c:v>47.7</c:v>
                </c:pt>
                <c:pt idx="15">
                  <c:v>13.1</c:v>
                </c:pt>
                <c:pt idx="16">
                  <c:v>16</c:v>
                </c:pt>
                <c:pt idx="17">
                  <c:v>16.899999999999999</c:v>
                </c:pt>
                <c:pt idx="18">
                  <c:v>18.8</c:v>
                </c:pt>
                <c:pt idx="19">
                  <c:v>43.5</c:v>
                </c:pt>
                <c:pt idx="20">
                  <c:v>11.3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96-417F-B635-2E0934752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5'!$H$7:$H$9,'Bottomer 5'!$H$17:$H$19,'Bottomer 5'!$H$22:$H$24,'Bottomer 5'!$H$27:$H$29,'Bottomer 5'!$H$32:$H$34,'Bottomer 5'!$H$2:$H$4,'Bottomer 5'!$H$12:$H$14)</c:f>
              <c:numCache>
                <c:formatCode>General</c:formatCode>
                <c:ptCount val="21"/>
                <c:pt idx="0">
                  <c:v>29971</c:v>
                </c:pt>
                <c:pt idx="1">
                  <c:v>60991</c:v>
                </c:pt>
                <c:pt idx="2">
                  <c:v>45656</c:v>
                </c:pt>
                <c:pt idx="3">
                  <c:v>25063</c:v>
                </c:pt>
                <c:pt idx="4">
                  <c:v>31227</c:v>
                </c:pt>
                <c:pt idx="5">
                  <c:v>32439</c:v>
                </c:pt>
                <c:pt idx="6">
                  <c:v>53022</c:v>
                </c:pt>
                <c:pt idx="7">
                  <c:v>78514</c:v>
                </c:pt>
                <c:pt idx="8">
                  <c:v>38438</c:v>
                </c:pt>
                <c:pt idx="9">
                  <c:v>27645</c:v>
                </c:pt>
                <c:pt idx="10">
                  <c:v>26288</c:v>
                </c:pt>
                <c:pt idx="11">
                  <c:v>59926</c:v>
                </c:pt>
                <c:pt idx="12">
                  <c:v>33675</c:v>
                </c:pt>
                <c:pt idx="13">
                  <c:v>32790</c:v>
                </c:pt>
                <c:pt idx="14">
                  <c:v>38891</c:v>
                </c:pt>
                <c:pt idx="15">
                  <c:v>36015</c:v>
                </c:pt>
                <c:pt idx="16">
                  <c:v>60153</c:v>
                </c:pt>
                <c:pt idx="17">
                  <c:v>40375</c:v>
                </c:pt>
                <c:pt idx="18">
                  <c:v>29687</c:v>
                </c:pt>
                <c:pt idx="19">
                  <c:v>30705</c:v>
                </c:pt>
                <c:pt idx="20">
                  <c:v>41181</c:v>
                </c:pt>
              </c:numCache>
            </c:numRef>
          </c:xVal>
          <c:yVal>
            <c:numRef>
              <c:f>('Bottomer 5'!$L$7:$L$9,'Bottomer 5'!$L$17:$L$19,'Bottomer 5'!$L$22:$L$24,'Bottomer 5'!$L$27:$L$29,'Bottomer 5'!$L$32:$L$34,'Bottomer 5'!$L$2:$L$4,'Bottomer 5'!$L$12:$L$14)</c:f>
              <c:numCache>
                <c:formatCode>General</c:formatCode>
                <c:ptCount val="21"/>
                <c:pt idx="0">
                  <c:v>8.8000000000000007</c:v>
                </c:pt>
                <c:pt idx="1">
                  <c:v>4.0999999999999996</c:v>
                </c:pt>
                <c:pt idx="2">
                  <c:v>18.7</c:v>
                </c:pt>
                <c:pt idx="3">
                  <c:v>21</c:v>
                </c:pt>
                <c:pt idx="4">
                  <c:v>7.1</c:v>
                </c:pt>
                <c:pt idx="5">
                  <c:v>4.5</c:v>
                </c:pt>
                <c:pt idx="6">
                  <c:v>4.9000000000000004</c:v>
                </c:pt>
                <c:pt idx="7">
                  <c:v>0.2</c:v>
                </c:pt>
                <c:pt idx="8">
                  <c:v>9.9</c:v>
                </c:pt>
                <c:pt idx="9">
                  <c:v>14.2</c:v>
                </c:pt>
                <c:pt idx="10">
                  <c:v>8</c:v>
                </c:pt>
                <c:pt idx="11">
                  <c:v>0</c:v>
                </c:pt>
                <c:pt idx="12">
                  <c:v>12.8</c:v>
                </c:pt>
                <c:pt idx="13">
                  <c:v>6.6</c:v>
                </c:pt>
                <c:pt idx="14">
                  <c:v>1.6</c:v>
                </c:pt>
                <c:pt idx="15">
                  <c:v>6.2</c:v>
                </c:pt>
                <c:pt idx="16">
                  <c:v>0.6</c:v>
                </c:pt>
                <c:pt idx="17">
                  <c:v>11.2</c:v>
                </c:pt>
                <c:pt idx="18">
                  <c:v>43.1</c:v>
                </c:pt>
                <c:pt idx="19">
                  <c:v>9.1999999999999993</c:v>
                </c:pt>
                <c:pt idx="20">
                  <c:v>22.6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E9-4D0F-9184-7874EBBF1D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Pieces attended/Min by setting time of each shift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4496056412764938E-2"/>
          <c:y val="9.4994768143047373E-2"/>
          <c:w val="0.82532108502684531"/>
          <c:h val="0.778925855509306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6'!$G$7</c:f>
              <c:strCache>
                <c:ptCount val="1"/>
                <c:pt idx="0">
                  <c:v>53491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6'!$K$7,'Bottomer 6'!$K$19,'Bottomer 6'!$K$28,'Bottomer 6'!$K$35,'Bottomer 6'!$K$40)</c:f>
              <c:numCache>
                <c:formatCode>General</c:formatCode>
                <c:ptCount val="5"/>
                <c:pt idx="0">
                  <c:v>0.77</c:v>
                </c:pt>
                <c:pt idx="1">
                  <c:v>0.79</c:v>
                </c:pt>
                <c:pt idx="2">
                  <c:v>0.64</c:v>
                </c:pt>
              </c:numCache>
            </c:numRef>
          </c:xVal>
          <c:yVal>
            <c:numRef>
              <c:f>('Bottomer 6'!$H$7,'Bottomer 6'!$H$19,'Bottomer 6'!$H$28,'Bottomer 6'!$D$35,'Bottomer 6'!$D$40)</c:f>
              <c:numCache>
                <c:formatCode>General</c:formatCode>
                <c:ptCount val="5"/>
                <c:pt idx="0">
                  <c:v>4458</c:v>
                </c:pt>
                <c:pt idx="1">
                  <c:v>8650</c:v>
                </c:pt>
                <c:pt idx="2">
                  <c:v>11853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E3-4CAB-8DED-0BBCA06EE6C4}"/>
            </c:ext>
          </c:extLst>
        </c:ser>
        <c:ser>
          <c:idx val="1"/>
          <c:order val="1"/>
          <c:tx>
            <c:strRef>
              <c:f>'Bottomer 6'!$G$8</c:f>
              <c:strCache>
                <c:ptCount val="1"/>
                <c:pt idx="0">
                  <c:v>105310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6'!$K$8,'Bottomer 6'!$K$24,'Bottomer 6'!$K$29,'Bottomer 6'!$K$36,'Bottomer 6'!$K$41)</c:f>
              <c:numCache>
                <c:formatCode>General</c:formatCode>
                <c:ptCount val="5"/>
                <c:pt idx="0">
                  <c:v>0.63</c:v>
                </c:pt>
                <c:pt idx="1">
                  <c:v>0.36</c:v>
                </c:pt>
                <c:pt idx="2">
                  <c:v>1.56</c:v>
                </c:pt>
                <c:pt idx="3">
                  <c:v>0.65333333333333332</c:v>
                </c:pt>
              </c:numCache>
            </c:numRef>
          </c:xVal>
          <c:yVal>
            <c:numRef>
              <c:f>('Bottomer 6'!$H$8,'Bottomer 6'!$H$24,'Bottomer 6'!$H$29,'Bottomer 6'!$D$36,'Bottomer 6'!$D$41)</c:f>
              <c:numCache>
                <c:formatCode>General</c:formatCode>
                <c:ptCount val="5"/>
                <c:pt idx="0">
                  <c:v>13164</c:v>
                </c:pt>
                <c:pt idx="1">
                  <c:v>13587</c:v>
                </c:pt>
                <c:pt idx="2">
                  <c:v>17545</c:v>
                </c:pt>
                <c:pt idx="3">
                  <c:v>49.333333333333336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E3-4CAB-8DED-0BBCA06EE6C4}"/>
            </c:ext>
          </c:extLst>
        </c:ser>
        <c:ser>
          <c:idx val="2"/>
          <c:order val="2"/>
          <c:tx>
            <c:strRef>
              <c:f>'Bottomer 6'!$G$9</c:f>
              <c:strCache>
                <c:ptCount val="1"/>
                <c:pt idx="0">
                  <c:v>58013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6'!$K$9,'Bottomer 6'!#REF!,'Bottomer 6'!$K$32,'Bottomer 6'!$K$37,'Bottomer 6'!$K$42)</c:f>
            </c:numRef>
          </c:xVal>
          <c:yVal>
            <c:numRef>
              <c:f>('Bottomer 6'!$H$9,'Bottomer 6'!#REF!,'Bottomer 6'!$H$32,'Bottomer 6'!$D$37,'Bottomer 6'!$D$42)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E3-4CAB-8DED-0BBCA06EE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688720"/>
        <c:axId val="704685768"/>
      </c:scatterChart>
      <c:valAx>
        <c:axId val="70468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setting time / order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04685768"/>
        <c:crosses val="autoZero"/>
        <c:crossBetween val="midCat"/>
      </c:valAx>
      <c:valAx>
        <c:axId val="70468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 by 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04688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delta</a:t>
            </a:r>
            <a:r>
              <a:rPr lang="en-US" baseline="0"/>
              <a:t> pieces run and attended </a:t>
            </a:r>
            <a:r>
              <a:rPr lang="en-US"/>
              <a:t>by size</a:t>
            </a:r>
            <a:r>
              <a:rPr lang="en-US" baseline="0"/>
              <a:t> of order </a:t>
            </a:r>
            <a:r>
              <a:rPr lang="en-US"/>
              <a:t>for each shift</a:t>
            </a:r>
          </a:p>
        </c:rich>
      </c:tx>
      <c:layout>
        <c:manualLayout>
          <c:xMode val="edge"/>
          <c:yMode val="edge"/>
          <c:x val="9.8020849505667848E-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4496056412764938E-2"/>
          <c:y val="9.4994768143047373E-2"/>
          <c:w val="0.82532108502684531"/>
          <c:h val="0.77892585550930693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6'!$G$7</c:f>
              <c:strCache>
                <c:ptCount val="1"/>
                <c:pt idx="0">
                  <c:v>53491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6'!#REF!,'Bottomer 6'!#REF!,'Bottomer 6'!#REF!,'Bottomer 6'!$H$35,'Bottomer 6'!$H$40)</c:f>
            </c:numRef>
          </c:xVal>
          <c:yVal>
            <c:numRef>
              <c:f>('Bottomer 6'!$R$7,'Bottomer 6'!$R$19,'Bottomer 6'!$R$28,'Bottomer 6'!$R$35,'Bottomer 6'!$R$40)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F2-45E8-8746-E873FAEA6C97}"/>
            </c:ext>
          </c:extLst>
        </c:ser>
        <c:ser>
          <c:idx val="1"/>
          <c:order val="1"/>
          <c:tx>
            <c:strRef>
              <c:f>'Bottomer 6'!$G$8</c:f>
              <c:strCache>
                <c:ptCount val="1"/>
                <c:pt idx="0">
                  <c:v>105310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6'!#REF!,'Bottomer 6'!#REF!,'Bottomer 6'!#REF!,'Bottomer 6'!$H$36,'Bottomer 6'!$H$256)</c:f>
            </c:numRef>
          </c:xVal>
          <c:yVal>
            <c:numRef>
              <c:f>('Bottomer 6'!$R$8,'Bottomer 6'!$R$22,'Bottomer 6'!$R$29,'Bottomer 6'!$R$36,'Bottomer 6'!$R$41)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F2-45E8-8746-E873FAEA6C97}"/>
            </c:ext>
          </c:extLst>
        </c:ser>
        <c:ser>
          <c:idx val="2"/>
          <c:order val="2"/>
          <c:tx>
            <c:strRef>
              <c:f>'Bottomer 6'!$G$9</c:f>
              <c:strCache>
                <c:ptCount val="1"/>
                <c:pt idx="0">
                  <c:v>58013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6'!#REF!,'Bottomer 6'!#REF!,'Bottomer 6'!#REF!,'Bottomer 6'!$H$37,'Bottomer 6'!$H$42)</c:f>
            </c:numRef>
          </c:xVal>
          <c:yVal>
            <c:numRef>
              <c:f>('Bottomer 6'!$R$9,'Bottomer 6'!$R$23,'Bottomer 6'!$R$32,'Bottomer 6'!$R$37,'Bottomer 6'!$R$42)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F2-45E8-8746-E873FAEA6C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688720"/>
        <c:axId val="704685768"/>
      </c:scatterChart>
      <c:valAx>
        <c:axId val="704688720"/>
        <c:scaling>
          <c:orientation val="minMax"/>
          <c:min val="7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per order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04685768"/>
        <c:crosses val="autoZero"/>
        <c:crossBetween val="midCat"/>
      </c:valAx>
      <c:valAx>
        <c:axId val="704685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delta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04688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6'!$D$2,'Bottomer 6'!$D$7,'Bottomer 6'!$D$12,'Bottomer 6'!$D$17,'Bottomer 6'!$D$22,'Bottomer 6'!$D$27,'Bottomer 6'!$D$32,'Bottomer 6'!$D$37)</c:f>
              <c:numCache>
                <c:formatCode>General</c:formatCode>
                <c:ptCount val="8"/>
                <c:pt idx="0">
                  <c:v>61</c:v>
                </c:pt>
                <c:pt idx="1">
                  <c:v>23</c:v>
                </c:pt>
                <c:pt idx="2">
                  <c:v>34</c:v>
                </c:pt>
                <c:pt idx="3">
                  <c:v>92</c:v>
                </c:pt>
                <c:pt idx="4">
                  <c:v>30</c:v>
                </c:pt>
                <c:pt idx="5">
                  <c:v>38</c:v>
                </c:pt>
                <c:pt idx="6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32-4466-A6F2-D63827728B6B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6'!$D$3,'Bottomer 6'!$D$8,'Bottomer 6'!$D$13,'Bottomer 6'!$D$18,'Bottomer 6'!$D$23,'Bottomer 6'!$D$28,'Bottomer 6'!$D$33,'Bottomer 6'!$D$38)</c:f>
              <c:numCache>
                <c:formatCode>General</c:formatCode>
                <c:ptCount val="8"/>
                <c:pt idx="0">
                  <c:v>43</c:v>
                </c:pt>
                <c:pt idx="1">
                  <c:v>45</c:v>
                </c:pt>
                <c:pt idx="2">
                  <c:v>51</c:v>
                </c:pt>
                <c:pt idx="3">
                  <c:v>76</c:v>
                </c:pt>
                <c:pt idx="4">
                  <c:v>47</c:v>
                </c:pt>
                <c:pt idx="5">
                  <c:v>43</c:v>
                </c:pt>
                <c:pt idx="6">
                  <c:v>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32-4466-A6F2-D63827728B6B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6'!$D$4,'Bottomer 6'!$D$9,'Bottomer 6'!$D$14,'Bottomer 6'!$D$19,'Bottomer 6'!$D$24,'Bottomer 6'!$D$29,'Bottomer 6'!$D$34,'Bottomer 6'!$D$39)</c:f>
              <c:numCache>
                <c:formatCode>General</c:formatCode>
                <c:ptCount val="8"/>
                <c:pt idx="0">
                  <c:v>49</c:v>
                </c:pt>
                <c:pt idx="1">
                  <c:v>24</c:v>
                </c:pt>
                <c:pt idx="2">
                  <c:v>92</c:v>
                </c:pt>
                <c:pt idx="3">
                  <c:v>61</c:v>
                </c:pt>
                <c:pt idx="4">
                  <c:v>57</c:v>
                </c:pt>
                <c:pt idx="5">
                  <c:v>37</c:v>
                </c:pt>
                <c:pt idx="6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32-4466-A6F2-D63827728B6B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6'!$D$6,'Bottomer 6'!$D$11,'Bottomer 6'!$D$16,'Bottomer 6'!$D$21,'Bottomer 6'!$D$26,'Bottomer 6'!$D$31,'Bottomer 6'!$D$36,'Bottomer 6'!$D$41)</c:f>
              <c:numCache>
                <c:formatCode>General</c:formatCode>
                <c:ptCount val="8"/>
                <c:pt idx="0">
                  <c:v>51</c:v>
                </c:pt>
                <c:pt idx="1">
                  <c:v>30.666666666666668</c:v>
                </c:pt>
                <c:pt idx="2">
                  <c:v>59</c:v>
                </c:pt>
                <c:pt idx="3">
                  <c:v>76.333333333333329</c:v>
                </c:pt>
                <c:pt idx="4">
                  <c:v>44.666666666666664</c:v>
                </c:pt>
                <c:pt idx="5">
                  <c:v>39.333333333333336</c:v>
                </c:pt>
                <c:pt idx="6">
                  <c:v>49.333333333333336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32-4466-A6F2-D63827728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6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 attended?min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1781032652363077"/>
          <c:y val="1.6589698015245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6'!$J$2,'Bottomer 6'!$J$7,'Bottomer 6'!$J$12,'Bottomer 6'!$J$17,'Bottomer 6'!$J$22,'Bottomer 6'!$J$27,'Bottomer 6'!$J$32,'Bottomer 6'!$J$37)</c:f>
              <c:numCache>
                <c:formatCode>General</c:formatCode>
                <c:ptCount val="8"/>
                <c:pt idx="0">
                  <c:v>33.700000000000003</c:v>
                </c:pt>
                <c:pt idx="1">
                  <c:v>12.8</c:v>
                </c:pt>
                <c:pt idx="2">
                  <c:v>18.600000000000001</c:v>
                </c:pt>
                <c:pt idx="3">
                  <c:v>51.2</c:v>
                </c:pt>
                <c:pt idx="4">
                  <c:v>16.899999999999999</c:v>
                </c:pt>
                <c:pt idx="5">
                  <c:v>41.1</c:v>
                </c:pt>
                <c:pt idx="6">
                  <c:v>30.1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1C-482C-898D-CCB78C79BF38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6'!$J$3,'Bottomer 6'!$J$8,'Bottomer 6'!$J$13,'Bottomer 6'!$J$18,'Bottomer 6'!$J$23,'Bottomer 6'!$J$28,'Bottomer 6'!$J$33,'Bottomer 6'!$J$38)</c:f>
              <c:numCache>
                <c:formatCode>General</c:formatCode>
                <c:ptCount val="8"/>
                <c:pt idx="0">
                  <c:v>23.8</c:v>
                </c:pt>
                <c:pt idx="1">
                  <c:v>25</c:v>
                </c:pt>
                <c:pt idx="2">
                  <c:v>28.4</c:v>
                </c:pt>
                <c:pt idx="3">
                  <c:v>42.5</c:v>
                </c:pt>
                <c:pt idx="4">
                  <c:v>26.1</c:v>
                </c:pt>
                <c:pt idx="5">
                  <c:v>23.6</c:v>
                </c:pt>
                <c:pt idx="6">
                  <c:v>20.3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1C-482C-898D-CCB78C79BF38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6'!$J$4,'Bottomer 6'!$J$9,'Bottomer 6'!$J$14,'Bottomer 6'!$J$19,'Bottomer 6'!$J$24,'Bottomer 6'!$J$29,'Bottomer 6'!$J$34,'Bottomer 6'!$J$39)</c:f>
              <c:numCache>
                <c:formatCode>General</c:formatCode>
                <c:ptCount val="8"/>
                <c:pt idx="0">
                  <c:v>27.3</c:v>
                </c:pt>
                <c:pt idx="1">
                  <c:v>13.6</c:v>
                </c:pt>
                <c:pt idx="2">
                  <c:v>50.9</c:v>
                </c:pt>
                <c:pt idx="3">
                  <c:v>33.6</c:v>
                </c:pt>
                <c:pt idx="4">
                  <c:v>31.5</c:v>
                </c:pt>
                <c:pt idx="5">
                  <c:v>20.3</c:v>
                </c:pt>
                <c:pt idx="6">
                  <c:v>31.7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1C-482C-898D-CCB78C79BF38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6'!$J$6,'Bottomer 6'!$J$11,'Bottomer 6'!$J$16,'Bottomer 6'!$J$21,'Bottomer 6'!$J$26,'Bottomer 6'!$J$31,'Bottomer 6'!$J$36,'Bottomer 6'!$J$41)</c:f>
              <c:numCache>
                <c:formatCode>General</c:formatCode>
                <c:ptCount val="8"/>
                <c:pt idx="0">
                  <c:v>28.266666666666666</c:v>
                </c:pt>
                <c:pt idx="1">
                  <c:v>17.133333333333333</c:v>
                </c:pt>
                <c:pt idx="2">
                  <c:v>32.633333333333333</c:v>
                </c:pt>
                <c:pt idx="3">
                  <c:v>42.433333333333337</c:v>
                </c:pt>
                <c:pt idx="4">
                  <c:v>24.833333333333332</c:v>
                </c:pt>
                <c:pt idx="5">
                  <c:v>28.333333333333332</c:v>
                </c:pt>
                <c:pt idx="6">
                  <c:v>27.366666666666671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1C-482C-898D-CCB78C79B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layout>
            <c:manualLayout>
              <c:xMode val="edge"/>
              <c:yMode val="edge"/>
              <c:x val="1.9105418131101982E-2"/>
              <c:y val="0.36532732674569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Production over the last weeks for each shift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792998661567676"/>
          <c:y val="0.17681853134582076"/>
          <c:w val="0.72550433414684301"/>
          <c:h val="0.70378179800975871"/>
        </c:manualLayout>
      </c:layout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6'!$G$2,'Bottomer 6'!$G$7,'Bottomer 6'!$G$12,'Bottomer 6'!$G$17,'Bottomer 6'!$G$22,'Bottomer 6'!$G$27,'Bottomer 6'!$G$32,'Bottomer 6'!$G$37)</c:f>
              <c:numCache>
                <c:formatCode>General</c:formatCode>
                <c:ptCount val="8"/>
                <c:pt idx="0">
                  <c:v>83153</c:v>
                </c:pt>
                <c:pt idx="1">
                  <c:v>53491</c:v>
                </c:pt>
                <c:pt idx="2">
                  <c:v>22774</c:v>
                </c:pt>
                <c:pt idx="3">
                  <c:v>221382</c:v>
                </c:pt>
                <c:pt idx="4">
                  <c:v>42983</c:v>
                </c:pt>
                <c:pt idx="5">
                  <c:v>70105</c:v>
                </c:pt>
                <c:pt idx="6">
                  <c:v>97977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A-4A29-945E-5568340E4BF7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6'!$G$3,'Bottomer 6'!$G$8,'Bottomer 6'!$G$13,'Bottomer 6'!$G$18,'Bottomer 6'!$G$23,'Bottomer 6'!$G$28,'Bottomer 6'!$G$33,'Bottomer 6'!$G$38)</c:f>
              <c:numCache>
                <c:formatCode>General</c:formatCode>
                <c:ptCount val="8"/>
                <c:pt idx="0">
                  <c:v>55409</c:v>
                </c:pt>
                <c:pt idx="1">
                  <c:v>105310</c:v>
                </c:pt>
                <c:pt idx="2">
                  <c:v>61221</c:v>
                </c:pt>
                <c:pt idx="3">
                  <c:v>183449</c:v>
                </c:pt>
                <c:pt idx="4">
                  <c:v>85269</c:v>
                </c:pt>
                <c:pt idx="5">
                  <c:v>94823</c:v>
                </c:pt>
                <c:pt idx="6">
                  <c:v>73815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4A-4A29-945E-5568340E4BF7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6'!$G$4,'Bottomer 6'!$G$9,'Bottomer 6'!$G$14,'Bottomer 6'!$G$19,'Bottomer 6'!$G$24,'Bottomer 6'!$G$29,'Bottomer 6'!$G$34,'Bottomer 6'!$G$39)</c:f>
              <c:numCache>
                <c:formatCode>General</c:formatCode>
                <c:ptCount val="8"/>
                <c:pt idx="0">
                  <c:v>55273</c:v>
                </c:pt>
                <c:pt idx="1">
                  <c:v>58013</c:v>
                </c:pt>
                <c:pt idx="2">
                  <c:v>85017</c:v>
                </c:pt>
                <c:pt idx="3">
                  <c:v>129748</c:v>
                </c:pt>
                <c:pt idx="4">
                  <c:v>54347</c:v>
                </c:pt>
                <c:pt idx="5">
                  <c:v>70181</c:v>
                </c:pt>
                <c:pt idx="6">
                  <c:v>115408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4A-4A29-945E-5568340E4BF7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6'!$G$6,'Bottomer 6'!$G$11,'Bottomer 6'!$G$16,'Bottomer 6'!$G$21,'Bottomer 6'!$G$26,'Bottomer 6'!$G$31,'Bottomer 6'!$G$36,'Bottomer 6'!$G$41)</c:f>
              <c:numCache>
                <c:formatCode>General</c:formatCode>
                <c:ptCount val="8"/>
                <c:pt idx="0">
                  <c:v>64611.666666666664</c:v>
                </c:pt>
                <c:pt idx="1">
                  <c:v>72271.333333333328</c:v>
                </c:pt>
                <c:pt idx="2">
                  <c:v>56337.333333333336</c:v>
                </c:pt>
                <c:pt idx="3">
                  <c:v>178193</c:v>
                </c:pt>
                <c:pt idx="4">
                  <c:v>60866.333333333336</c:v>
                </c:pt>
                <c:pt idx="5">
                  <c:v>78369.666666666672</c:v>
                </c:pt>
                <c:pt idx="6">
                  <c:v>95733.333333333328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4A-4A29-945E-5568340E4BF7}"/>
            </c:ext>
          </c:extLst>
        </c:ser>
        <c:ser>
          <c:idx val="4"/>
          <c:order val="4"/>
          <c:tx>
            <c:strRef>
              <c:f>'Bottomer 6'!$C$10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6'!$G$5,'Bottomer 6'!$G$10,'Bottomer 6'!$G$15,'Bottomer 6'!$G$20,'Bottomer 6'!$G$25,'Bottomer 6'!$G$30,'Bottomer 6'!$G$35,'Bottomer 6'!$G$40)</c:f>
              <c:numCache>
                <c:formatCode>General</c:formatCode>
                <c:ptCount val="8"/>
                <c:pt idx="0">
                  <c:v>193835</c:v>
                </c:pt>
                <c:pt idx="1">
                  <c:v>216814</c:v>
                </c:pt>
                <c:pt idx="2">
                  <c:v>169012</c:v>
                </c:pt>
                <c:pt idx="3">
                  <c:v>534579</c:v>
                </c:pt>
                <c:pt idx="4">
                  <c:v>182599</c:v>
                </c:pt>
                <c:pt idx="5">
                  <c:v>235109</c:v>
                </c:pt>
                <c:pt idx="6">
                  <c:v>287200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4A-4A29-945E-5568340E4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158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6350">
              <a:solidFill>
                <a:schemeClr val="bg1">
                  <a:lumMod val="75000"/>
                  <a:alpha val="50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</a:p>
            </c:rich>
          </c:tx>
          <c:layout>
            <c:manualLayout>
              <c:xMode val="edge"/>
              <c:yMode val="edge"/>
              <c:x val="1.9105418131101982E-2"/>
              <c:y val="0.36532732674569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  <c:min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over the last weeks for each shift 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1781032652363077"/>
          <c:y val="1.6589698015245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'Bottomer 6'!$C$7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6'!$M$2,'Bottomer 6'!$M$7,'Bottomer 6'!$M$12,'Bottomer 6'!$M$17,'Bottomer 6'!$M$22,'Bottomer 6'!$M$27,'Bottomer 6'!$M$32,'Bottomer 6'!$M$37)</c:f>
              <c:numCache>
                <c:formatCode>General</c:formatCode>
                <c:ptCount val="8"/>
                <c:pt idx="0">
                  <c:v>22.4</c:v>
                </c:pt>
                <c:pt idx="1">
                  <c:v>39.700000000000003</c:v>
                </c:pt>
                <c:pt idx="2">
                  <c:v>12.1</c:v>
                </c:pt>
                <c:pt idx="3">
                  <c:v>15.2</c:v>
                </c:pt>
                <c:pt idx="4">
                  <c:v>33.1</c:v>
                </c:pt>
                <c:pt idx="5">
                  <c:v>33.4</c:v>
                </c:pt>
                <c:pt idx="6">
                  <c:v>30.3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85-4C90-9D06-89E00F2AD5B8}"/>
            </c:ext>
          </c:extLst>
        </c:ser>
        <c:ser>
          <c:idx val="1"/>
          <c:order val="1"/>
          <c:tx>
            <c:strRef>
              <c:f>'Bottomer 6'!$C$8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6'!$M$3,'Bottomer 6'!$M$8,'Bottomer 6'!$M$13,'Bottomer 6'!$M$18,'Bottomer 6'!$M$23,'Bottomer 6'!$M$28,'Bottomer 6'!$M$33,'Bottomer 6'!$M$38)</c:f>
              <c:numCache>
                <c:formatCode>General</c:formatCode>
                <c:ptCount val="8"/>
                <c:pt idx="0">
                  <c:v>51.5</c:v>
                </c:pt>
                <c:pt idx="1">
                  <c:v>28.7</c:v>
                </c:pt>
                <c:pt idx="2">
                  <c:v>14.5</c:v>
                </c:pt>
                <c:pt idx="3">
                  <c:v>24</c:v>
                </c:pt>
                <c:pt idx="4">
                  <c:v>40.200000000000003</c:v>
                </c:pt>
                <c:pt idx="5">
                  <c:v>41</c:v>
                </c:pt>
                <c:pt idx="6">
                  <c:v>41.1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85-4C90-9D06-89E00F2AD5B8}"/>
            </c:ext>
          </c:extLst>
        </c:ser>
        <c:ser>
          <c:idx val="2"/>
          <c:order val="2"/>
          <c:tx>
            <c:strRef>
              <c:f>'Bottomer 6'!$C$9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6'!$M$4,'Bottomer 6'!$M$9,'Bottomer 6'!$M$14,'Bottomer 6'!$M$19,'Bottomer 6'!$M$24,'Bottomer 6'!$M$29,'Bottomer 6'!$M$34,'Bottomer 6'!$M$39)</c:f>
              <c:numCache>
                <c:formatCode>General</c:formatCode>
                <c:ptCount val="8"/>
                <c:pt idx="0">
                  <c:v>29.2</c:v>
                </c:pt>
                <c:pt idx="1">
                  <c:v>47.5</c:v>
                </c:pt>
                <c:pt idx="2">
                  <c:v>21.5</c:v>
                </c:pt>
                <c:pt idx="3">
                  <c:v>13.8</c:v>
                </c:pt>
                <c:pt idx="4">
                  <c:v>33.4</c:v>
                </c:pt>
                <c:pt idx="5">
                  <c:v>39.200000000000003</c:v>
                </c:pt>
                <c:pt idx="6">
                  <c:v>49.1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85-4C90-9D06-89E00F2AD5B8}"/>
            </c:ext>
          </c:extLst>
        </c:ser>
        <c:ser>
          <c:idx val="3"/>
          <c:order val="3"/>
          <c:tx>
            <c:strRef>
              <c:f>'Bottomer 6'!$C$11</c:f>
              <c:strCache>
                <c:ptCount val="1"/>
                <c:pt idx="0">
                  <c:v>Average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('Bottomer 6'!$A$4,'Bottomer 6'!$A$10,'Bottomer 6'!$A$14,'Bottomer 6'!$A$18,'Bottomer 6'!$A$25,'Bottomer 6'!$A$31,'Bottomer 6'!$A$34,'Bottomer 6'!$A$39)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('Bottomer 6'!$M$6,'Bottomer 6'!$M$11,'Bottomer 6'!$M$16,'Bottomer 6'!$M$21,'Bottomer 6'!$M$26,'Bottomer 6'!$M$31,'Bottomer 6'!$M$36,'Bottomer 6'!$M$41)</c:f>
              <c:numCache>
                <c:formatCode>General</c:formatCode>
                <c:ptCount val="8"/>
                <c:pt idx="0">
                  <c:v>34.366666666666667</c:v>
                </c:pt>
                <c:pt idx="1">
                  <c:v>38.633333333333333</c:v>
                </c:pt>
                <c:pt idx="2">
                  <c:v>16.033333333333335</c:v>
                </c:pt>
                <c:pt idx="3">
                  <c:v>17.666666666666668</c:v>
                </c:pt>
                <c:pt idx="4">
                  <c:v>35.56666666666667</c:v>
                </c:pt>
                <c:pt idx="5">
                  <c:v>37.866666666666667</c:v>
                </c:pt>
                <c:pt idx="6">
                  <c:v>40.166666666666664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85-4C90-9D06-89E00F2AD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17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 %</a:t>
                </a:r>
              </a:p>
            </c:rich>
          </c:tx>
          <c:layout>
            <c:manualLayout>
              <c:xMode val="edge"/>
              <c:yMode val="edge"/>
              <c:x val="1.9105418131101982E-2"/>
              <c:y val="0.36532732674569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pieces attended/min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6'!$H$32:$H$34)</c:f>
              <c:numCache>
                <c:formatCode>General</c:formatCode>
                <c:ptCount val="15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</c:numCache>
            </c:numRef>
          </c:xVal>
          <c:yVal>
            <c:numRef>
              <c:f>('Bottomer 6'!$D$7:$D$9,'Bottomer 6'!$D$17:$D$19,'Bottomer 6'!$D$22:$D$24,'Bottomer 6'!$D$27:$D$29,'Bottomer 6'!$D$32:$D$34)</c:f>
              <c:numCache>
                <c:formatCode>General</c:formatCode>
                <c:ptCount val="15"/>
                <c:pt idx="0">
                  <c:v>23</c:v>
                </c:pt>
                <c:pt idx="1">
                  <c:v>45</c:v>
                </c:pt>
                <c:pt idx="2">
                  <c:v>24</c:v>
                </c:pt>
                <c:pt idx="3">
                  <c:v>92</c:v>
                </c:pt>
                <c:pt idx="4">
                  <c:v>76</c:v>
                </c:pt>
                <c:pt idx="5">
                  <c:v>61</c:v>
                </c:pt>
                <c:pt idx="6">
                  <c:v>30</c:v>
                </c:pt>
                <c:pt idx="7">
                  <c:v>47</c:v>
                </c:pt>
                <c:pt idx="8">
                  <c:v>57</c:v>
                </c:pt>
                <c:pt idx="9">
                  <c:v>38</c:v>
                </c:pt>
                <c:pt idx="10">
                  <c:v>43</c:v>
                </c:pt>
                <c:pt idx="11">
                  <c:v>37</c:v>
                </c:pt>
                <c:pt idx="12">
                  <c:v>54</c:v>
                </c:pt>
                <c:pt idx="13">
                  <c:v>37</c:v>
                </c:pt>
                <c:pt idx="14">
                  <c:v>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30-4A5A-B55A-1B455972F9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Pieces</a:t>
                </a:r>
                <a:r>
                  <a:rPr lang="en-US" baseline="0"/>
                  <a:t> attended / min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OEE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6'!$H$32:$H$34,'Bottomer 6'!$H$2:$H$4,'Bottomer 6'!$H$12:$H$14)</c:f>
              <c:numCache>
                <c:formatCode>General</c:formatCode>
                <c:ptCount val="21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  <c:pt idx="15">
                  <c:v>16631</c:v>
                </c:pt>
                <c:pt idx="16">
                  <c:v>13852</c:v>
                </c:pt>
                <c:pt idx="17">
                  <c:v>9212</c:v>
                </c:pt>
                <c:pt idx="18">
                  <c:v>3253</c:v>
                </c:pt>
                <c:pt idx="19">
                  <c:v>6802</c:v>
                </c:pt>
                <c:pt idx="20">
                  <c:v>21254</c:v>
                </c:pt>
              </c:numCache>
            </c:numRef>
          </c:xVal>
          <c:yVal>
            <c:numRef>
              <c:f>('Bottomer 6'!$J$7:$J$9,'Bottomer 6'!$J$17:$J$19,'Bottomer 6'!$J$22:$J$24,'Bottomer 6'!$J$27:$J$29,'Bottomer 6'!$J$32:$J$34,'Bottomer 6'!$J$2:$J$4,'Bottomer 6'!$J$12:$J$14)</c:f>
              <c:numCache>
                <c:formatCode>General</c:formatCode>
                <c:ptCount val="21"/>
                <c:pt idx="0">
                  <c:v>12.8</c:v>
                </c:pt>
                <c:pt idx="1">
                  <c:v>25</c:v>
                </c:pt>
                <c:pt idx="2">
                  <c:v>13.6</c:v>
                </c:pt>
                <c:pt idx="3">
                  <c:v>51.2</c:v>
                </c:pt>
                <c:pt idx="4">
                  <c:v>42.5</c:v>
                </c:pt>
                <c:pt idx="5">
                  <c:v>33.6</c:v>
                </c:pt>
                <c:pt idx="6">
                  <c:v>16.899999999999999</c:v>
                </c:pt>
                <c:pt idx="7">
                  <c:v>26.1</c:v>
                </c:pt>
                <c:pt idx="8">
                  <c:v>31.5</c:v>
                </c:pt>
                <c:pt idx="9">
                  <c:v>41.1</c:v>
                </c:pt>
                <c:pt idx="10">
                  <c:v>23.6</c:v>
                </c:pt>
                <c:pt idx="11">
                  <c:v>20.3</c:v>
                </c:pt>
                <c:pt idx="12">
                  <c:v>30.1</c:v>
                </c:pt>
                <c:pt idx="13">
                  <c:v>20.3</c:v>
                </c:pt>
                <c:pt idx="14">
                  <c:v>31.7</c:v>
                </c:pt>
                <c:pt idx="15">
                  <c:v>33.700000000000003</c:v>
                </c:pt>
                <c:pt idx="16">
                  <c:v>23.8</c:v>
                </c:pt>
                <c:pt idx="17">
                  <c:v>27.3</c:v>
                </c:pt>
                <c:pt idx="18">
                  <c:v>18.600000000000001</c:v>
                </c:pt>
                <c:pt idx="19">
                  <c:v>28.4</c:v>
                </c:pt>
                <c:pt idx="20">
                  <c:v>50.9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A4-497E-BF6D-59AFC4477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OEE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Downtime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6'!$H$32:$H$34)</c:f>
              <c:numCache>
                <c:formatCode>General</c:formatCode>
                <c:ptCount val="15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</c:numCache>
            </c:numRef>
          </c:xVal>
          <c:yVal>
            <c:numRef>
              <c:f>('Bottomer 6'!$L$7:$L$9,'Bottomer 6'!$L$17:$L$19,'Bottomer 6'!$L$22:$L$24,'Bottomer 6'!$L$27:$L$29,'Bottomer 6'!$L$32:$L$34)</c:f>
              <c:numCache>
                <c:formatCode>General</c:formatCode>
                <c:ptCount val="15"/>
                <c:pt idx="0">
                  <c:v>23.7</c:v>
                </c:pt>
                <c:pt idx="1">
                  <c:v>12.9</c:v>
                </c:pt>
                <c:pt idx="2">
                  <c:v>10</c:v>
                </c:pt>
                <c:pt idx="3">
                  <c:v>14.9</c:v>
                </c:pt>
                <c:pt idx="4">
                  <c:v>14.4</c:v>
                </c:pt>
                <c:pt idx="5">
                  <c:v>33.200000000000003</c:v>
                </c:pt>
                <c:pt idx="6">
                  <c:v>34.200000000000003</c:v>
                </c:pt>
                <c:pt idx="7">
                  <c:v>4.0999999999999996</c:v>
                </c:pt>
                <c:pt idx="8">
                  <c:v>8.9</c:v>
                </c:pt>
                <c:pt idx="9">
                  <c:v>30.8</c:v>
                </c:pt>
                <c:pt idx="10">
                  <c:v>13.8</c:v>
                </c:pt>
                <c:pt idx="11">
                  <c:v>19.600000000000001</c:v>
                </c:pt>
                <c:pt idx="12">
                  <c:v>22.8</c:v>
                </c:pt>
                <c:pt idx="13">
                  <c:v>19.399999999999999</c:v>
                </c:pt>
                <c:pt idx="14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E8-4570-B19A-7F814FB81E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Downtime</a:t>
                </a:r>
                <a:r>
                  <a:rPr lang="en-US" baseline="0"/>
                  <a:t> %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4837043570432576E-2"/>
              <c:y val="0.48275958365355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cap="all" baseline="0">
                <a:effectLst/>
              </a:rPr>
              <a:t>Setup time % by pieces/order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triang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('Bottomer 6'!$H$7:$H$9,'Bottomer 6'!$H$17:$H$19,'Bottomer 6'!$H$22:$H$24,'Bottomer 6'!$H$27:$H$29,'Bottomer 6'!$H$32:$H$34)</c:f>
              <c:numCache>
                <c:formatCode>General</c:formatCode>
                <c:ptCount val="15"/>
                <c:pt idx="0">
                  <c:v>4458</c:v>
                </c:pt>
                <c:pt idx="1">
                  <c:v>13164</c:v>
                </c:pt>
                <c:pt idx="2">
                  <c:v>6446</c:v>
                </c:pt>
                <c:pt idx="3">
                  <c:v>17029</c:v>
                </c:pt>
                <c:pt idx="4">
                  <c:v>13104</c:v>
                </c:pt>
                <c:pt idx="5">
                  <c:v>8650</c:v>
                </c:pt>
                <c:pt idx="6">
                  <c:v>7164</c:v>
                </c:pt>
                <c:pt idx="7">
                  <c:v>17054</c:v>
                </c:pt>
                <c:pt idx="8">
                  <c:v>13587</c:v>
                </c:pt>
                <c:pt idx="9">
                  <c:v>8763</c:v>
                </c:pt>
                <c:pt idx="10">
                  <c:v>11853</c:v>
                </c:pt>
                <c:pt idx="11">
                  <c:v>17545</c:v>
                </c:pt>
                <c:pt idx="12">
                  <c:v>16330</c:v>
                </c:pt>
                <c:pt idx="13">
                  <c:v>8202</c:v>
                </c:pt>
                <c:pt idx="14">
                  <c:v>23082</c:v>
                </c:pt>
              </c:numCache>
            </c:numRef>
          </c:xVal>
          <c:yVal>
            <c:numRef>
              <c:f>('Bottomer 6'!$L$7:$L$9,'Bottomer 6'!$L$17:$L$19,'Bottomer 6'!$L$22:$L$24,'Bottomer 6'!$L$27:$L$29,'Bottomer 6'!$L$32:$L$34)</c:f>
              <c:numCache>
                <c:formatCode>General</c:formatCode>
                <c:ptCount val="15"/>
                <c:pt idx="0">
                  <c:v>23.7</c:v>
                </c:pt>
                <c:pt idx="1">
                  <c:v>12.9</c:v>
                </c:pt>
                <c:pt idx="2">
                  <c:v>10</c:v>
                </c:pt>
                <c:pt idx="3">
                  <c:v>14.9</c:v>
                </c:pt>
                <c:pt idx="4">
                  <c:v>14.4</c:v>
                </c:pt>
                <c:pt idx="5">
                  <c:v>33.200000000000003</c:v>
                </c:pt>
                <c:pt idx="6">
                  <c:v>34.200000000000003</c:v>
                </c:pt>
                <c:pt idx="7">
                  <c:v>4.0999999999999996</c:v>
                </c:pt>
                <c:pt idx="8">
                  <c:v>8.9</c:v>
                </c:pt>
                <c:pt idx="9">
                  <c:v>30.8</c:v>
                </c:pt>
                <c:pt idx="10">
                  <c:v>13.8</c:v>
                </c:pt>
                <c:pt idx="11">
                  <c:v>19.600000000000001</c:v>
                </c:pt>
                <c:pt idx="12">
                  <c:v>22.8</c:v>
                </c:pt>
                <c:pt idx="13">
                  <c:v>19.399999999999999</c:v>
                </c:pt>
                <c:pt idx="14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E0-4802-A25F-916965C98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256104"/>
        <c:axId val="726260696"/>
      </c:scatterChart>
      <c:valAx>
        <c:axId val="726256104"/>
        <c:scaling>
          <c:orientation val="minMax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week 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60696"/>
        <c:crosses val="autoZero"/>
        <c:crossBetween val="midCat"/>
      </c:valAx>
      <c:valAx>
        <c:axId val="72626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Setup Time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262561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of each machine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6249793361884838E-2"/>
          <c:y val="7.1636119181599317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bottomers'!$C$2</c:f>
              <c:strCache>
                <c:ptCount val="1"/>
                <c:pt idx="0">
                  <c:v>BM4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bottomers'!$E$4,'All bottomers'!$E$19,'All bottomers'!$E$34,'All bottomers'!$E$49,'All bottomers'!$E$64,'All bottomers'!$E$79,'All bottomers'!$E$94,'All bottomers'!$E$109)</c:f>
              <c:numCache>
                <c:formatCode>General</c:formatCode>
                <c:ptCount val="8"/>
                <c:pt idx="0">
                  <c:v>325909</c:v>
                </c:pt>
                <c:pt idx="1">
                  <c:v>619600</c:v>
                </c:pt>
                <c:pt idx="2">
                  <c:v>307498</c:v>
                </c:pt>
                <c:pt idx="3">
                  <c:v>581362</c:v>
                </c:pt>
                <c:pt idx="4">
                  <c:v>432806</c:v>
                </c:pt>
                <c:pt idx="5">
                  <c:v>566910</c:v>
                </c:pt>
                <c:pt idx="6">
                  <c:v>577045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73-4A0E-A646-04E1AE279B41}"/>
            </c:ext>
          </c:extLst>
        </c:ser>
        <c:ser>
          <c:idx val="1"/>
          <c:order val="1"/>
          <c:tx>
            <c:strRef>
              <c:f>'All bottomers'!$C$65</c:f>
              <c:strCache>
                <c:ptCount val="1"/>
                <c:pt idx="0">
                  <c:v>BM3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bottomers'!$E$7,'All bottomers'!$E$22,'All bottomers'!$E$37,'All bottomers'!$E$52,'All bottomers'!$E$67,'All bottomers'!$E$82,'All bottomers'!$E$97,'All bottomers'!$E$112)</c:f>
              <c:numCache>
                <c:formatCode>General</c:formatCode>
                <c:ptCount val="8"/>
                <c:pt idx="0">
                  <c:v>378646</c:v>
                </c:pt>
                <c:pt idx="1">
                  <c:v>470115</c:v>
                </c:pt>
                <c:pt idx="2">
                  <c:v>343556</c:v>
                </c:pt>
                <c:pt idx="3">
                  <c:v>547278</c:v>
                </c:pt>
                <c:pt idx="4">
                  <c:v>347037</c:v>
                </c:pt>
                <c:pt idx="5">
                  <c:v>537118</c:v>
                </c:pt>
                <c:pt idx="6">
                  <c:v>473513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73-4A0E-A646-04E1AE279B41}"/>
            </c:ext>
          </c:extLst>
        </c:ser>
        <c:ser>
          <c:idx val="2"/>
          <c:order val="2"/>
          <c:tx>
            <c:strRef>
              <c:f>'All bottomers'!$C$98</c:f>
              <c:strCache>
                <c:ptCount val="1"/>
                <c:pt idx="0">
                  <c:v>BM2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bottomers'!$E$10,'All bottomers'!$E$25,'All bottomers'!$E$40,'All bottomers'!$E$55,'All bottomers'!$E$70,'All bottomers'!$E$85,'All bottomers'!$E$100,'All bottomers'!$E$115)</c:f>
              <c:numCache>
                <c:formatCode>General</c:formatCode>
                <c:ptCount val="8"/>
                <c:pt idx="0">
                  <c:v>394373</c:v>
                </c:pt>
                <c:pt idx="1">
                  <c:v>481411</c:v>
                </c:pt>
                <c:pt idx="2">
                  <c:v>209280</c:v>
                </c:pt>
                <c:pt idx="3">
                  <c:v>517895</c:v>
                </c:pt>
                <c:pt idx="4">
                  <c:v>517561</c:v>
                </c:pt>
                <c:pt idx="5">
                  <c:v>553598</c:v>
                </c:pt>
                <c:pt idx="6">
                  <c:v>432796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73-4A0E-A646-04E1AE279B41}"/>
            </c:ext>
          </c:extLst>
        </c:ser>
        <c:ser>
          <c:idx val="3"/>
          <c:order val="3"/>
          <c:tx>
            <c:strRef>
              <c:f>'All bottomers'!$C$11</c:f>
              <c:strCache>
                <c:ptCount val="1"/>
                <c:pt idx="0">
                  <c:v>BM5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bottomers'!$E$13,'All bottomers'!$E$28,'All bottomers'!$E$43,'All bottomers'!$E$58,'All bottomers'!$E$73,'All bottomers'!$E$88,'All bottomers'!$E$103,'All bottomers'!$E$118)</c:f>
              <c:numCache>
                <c:formatCode>General</c:formatCode>
                <c:ptCount val="8"/>
                <c:pt idx="0">
                  <c:v>522035</c:v>
                </c:pt>
                <c:pt idx="1">
                  <c:v>622101</c:v>
                </c:pt>
                <c:pt idx="2">
                  <c:v>275033</c:v>
                </c:pt>
                <c:pt idx="3">
                  <c:v>709832</c:v>
                </c:pt>
                <c:pt idx="4">
                  <c:v>678257</c:v>
                </c:pt>
                <c:pt idx="5">
                  <c:v>757379</c:v>
                </c:pt>
                <c:pt idx="6">
                  <c:v>588026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73-4A0E-A646-04E1AE279B41}"/>
            </c:ext>
          </c:extLst>
        </c:ser>
        <c:ser>
          <c:idx val="4"/>
          <c:order val="4"/>
          <c:tx>
            <c:strRef>
              <c:f>'All bottomers'!$C$14</c:f>
              <c:strCache>
                <c:ptCount val="1"/>
                <c:pt idx="0">
                  <c:v>BM6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bottomers'!$E$16,'All bottomers'!$E$31,'All bottomers'!$E$46,'All bottomers'!$E$61,'All bottomers'!$E$76,'All bottomers'!$E$91,'All bottomers'!$E$106,'All bottomers'!$E$121)</c:f>
              <c:numCache>
                <c:formatCode>General</c:formatCode>
                <c:ptCount val="8"/>
                <c:pt idx="0">
                  <c:v>193835</c:v>
                </c:pt>
                <c:pt idx="1">
                  <c:v>216814</c:v>
                </c:pt>
                <c:pt idx="2">
                  <c:v>169012</c:v>
                </c:pt>
                <c:pt idx="3">
                  <c:v>534579</c:v>
                </c:pt>
                <c:pt idx="4">
                  <c:v>182599</c:v>
                </c:pt>
                <c:pt idx="5">
                  <c:v>235109</c:v>
                </c:pt>
                <c:pt idx="6">
                  <c:v>287200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73-4A0E-A646-04E1AE279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10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  <a:alpha val="53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6320"/>
        <c:crosses val="autoZero"/>
        <c:crossBetween val="midCat"/>
        <c:majorUnit val="100000"/>
        <c:min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OEE of each machine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7528908189047965E-2"/>
          <c:y val="7.1636117212820816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bottomers'!$C$2</c:f>
              <c:strCache>
                <c:ptCount val="1"/>
                <c:pt idx="0">
                  <c:v>BM4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bottomers'!$G$4,'All bottomers'!$G$19,'All bottomers'!$G$34,'All bottomers'!$G$49,'All bottomers'!$G$64,'All bottomers'!$G$79,'All bottomers'!$G$94,'All bottomers'!$G$109)</c:f>
              <c:numCache>
                <c:formatCode>0</c:formatCode>
                <c:ptCount val="8"/>
                <c:pt idx="0">
                  <c:v>49.433333333333337</c:v>
                </c:pt>
                <c:pt idx="1">
                  <c:v>49.433333333333337</c:v>
                </c:pt>
                <c:pt idx="2">
                  <c:v>40.866666666666667</c:v>
                </c:pt>
                <c:pt idx="3">
                  <c:v>47.933333333333337</c:v>
                </c:pt>
                <c:pt idx="4">
                  <c:v>43.233333333333327</c:v>
                </c:pt>
                <c:pt idx="5">
                  <c:v>45.066666666666663</c:v>
                </c:pt>
                <c:pt idx="6">
                  <c:v>46.433333333333337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D6-4285-9744-73E25508784D}"/>
            </c:ext>
          </c:extLst>
        </c:ser>
        <c:ser>
          <c:idx val="1"/>
          <c:order val="1"/>
          <c:tx>
            <c:strRef>
              <c:f>'All bottomers'!$C$65</c:f>
              <c:strCache>
                <c:ptCount val="1"/>
                <c:pt idx="0">
                  <c:v>BM3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bottomers'!$G$7,'All bottomers'!$G$22,'All bottomers'!$G$37,'All bottomers'!$G$52,'All bottomers'!$G$67,'All bottomers'!$G$82,'All bottomers'!$G$97,'All bottomers'!$G$112)</c:f>
              <c:numCache>
                <c:formatCode>0</c:formatCode>
                <c:ptCount val="8"/>
                <c:pt idx="0">
                  <c:v>51.333333333333336</c:v>
                </c:pt>
                <c:pt idx="1">
                  <c:v>38.033333333333339</c:v>
                </c:pt>
                <c:pt idx="2">
                  <c:v>53.733333333333327</c:v>
                </c:pt>
                <c:pt idx="3">
                  <c:v>40.766666666666673</c:v>
                </c:pt>
                <c:pt idx="4">
                  <c:v>40.766666666666673</c:v>
                </c:pt>
                <c:pt idx="5">
                  <c:v>44</c:v>
                </c:pt>
                <c:pt idx="6">
                  <c:v>41.499999999999993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D6-4285-9744-73E25508784D}"/>
            </c:ext>
          </c:extLst>
        </c:ser>
        <c:ser>
          <c:idx val="2"/>
          <c:order val="2"/>
          <c:tx>
            <c:strRef>
              <c:f>'All bottomers'!$C$98</c:f>
              <c:strCache>
                <c:ptCount val="1"/>
                <c:pt idx="0">
                  <c:v>BM2</c:v>
                </c:pt>
              </c:strCache>
            </c:strRef>
          </c:tx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C00000"/>
              </a:solidFill>
              <a:ln w="9525">
                <a:solidFill>
                  <a:srgbClr val="C00000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bottomers'!$G$10,'All bottomers'!$G$25,'All bottomers'!$G$40,'All bottomers'!$G$55,'All bottomers'!$G$70,'All bottomers'!$G$85,'All bottomers'!$G$100,'All bottomers'!$G$115)</c:f>
              <c:numCache>
                <c:formatCode>0</c:formatCode>
                <c:ptCount val="8"/>
                <c:pt idx="0">
                  <c:v>42.166666666666664</c:v>
                </c:pt>
                <c:pt idx="1">
                  <c:v>27.583333333333332</c:v>
                </c:pt>
                <c:pt idx="2">
                  <c:v>31.233333333333334</c:v>
                </c:pt>
                <c:pt idx="3">
                  <c:v>56.56666666666667</c:v>
                </c:pt>
                <c:pt idx="4">
                  <c:v>34.433333333333337</c:v>
                </c:pt>
                <c:pt idx="5">
                  <c:v>34.433333333333337</c:v>
                </c:pt>
                <c:pt idx="6">
                  <c:v>34.866666666666667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D6-4285-9744-73E25508784D}"/>
            </c:ext>
          </c:extLst>
        </c:ser>
        <c:ser>
          <c:idx val="3"/>
          <c:order val="3"/>
          <c:tx>
            <c:strRef>
              <c:f>'All bottomers'!$C$11</c:f>
              <c:strCache>
                <c:ptCount val="1"/>
                <c:pt idx="0">
                  <c:v>BM5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solidFill>
                <a:schemeClr val="accent4"/>
              </a:soli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bottomers'!$G$13,'All bottomers'!$G$28,'All bottomers'!$G$43,'All bottomers'!$G$58,'All bottomers'!$G$73,'All bottomers'!$G$88,'All bottomers'!$G$103,'All bottomers'!$G$118)</c:f>
              <c:numCache>
                <c:formatCode>0</c:formatCode>
                <c:ptCount val="8"/>
                <c:pt idx="0">
                  <c:v>50.06666666666667</c:v>
                </c:pt>
                <c:pt idx="1">
                  <c:v>37.433333333333337</c:v>
                </c:pt>
                <c:pt idx="2">
                  <c:v>27.100000000000005</c:v>
                </c:pt>
                <c:pt idx="3">
                  <c:v>41.699999999999996</c:v>
                </c:pt>
                <c:pt idx="4">
                  <c:v>54.966666666666669</c:v>
                </c:pt>
                <c:pt idx="5">
                  <c:v>44.866666666666667</c:v>
                </c:pt>
                <c:pt idx="6">
                  <c:v>36.966666666666661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AD6-4285-9744-73E25508784D}"/>
            </c:ext>
          </c:extLst>
        </c:ser>
        <c:ser>
          <c:idx val="4"/>
          <c:order val="4"/>
          <c:tx>
            <c:strRef>
              <c:f>'All bottomers'!$C$14</c:f>
              <c:strCache>
                <c:ptCount val="1"/>
                <c:pt idx="0">
                  <c:v>BM6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tar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bottomers'!$A$4,'All bottomers'!$A$25,'All bottomers'!$A$37,'All bottomers'!$A$50,'All bottomers'!$A$72,'All bottomers'!$A$82,'All bottomers'!$A$103,'All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bottomers'!$G$16,'All bottomers'!$G$31,'All bottomers'!$G$46,'All bottomers'!$G$61,'All bottomers'!$G$76,'All bottomers'!$G$91,'All bottomers'!$G$106,'All bottomers'!$G$121)</c:f>
              <c:numCache>
                <c:formatCode>0</c:formatCode>
                <c:ptCount val="8"/>
                <c:pt idx="0">
                  <c:v>28.266666666666666</c:v>
                </c:pt>
                <c:pt idx="1">
                  <c:v>17.133333333333333</c:v>
                </c:pt>
                <c:pt idx="2">
                  <c:v>32.633333333333333</c:v>
                </c:pt>
                <c:pt idx="3">
                  <c:v>42.433333333333337</c:v>
                </c:pt>
                <c:pt idx="4">
                  <c:v>24.833333333333332</c:v>
                </c:pt>
                <c:pt idx="5">
                  <c:v>28.333333333333332</c:v>
                </c:pt>
                <c:pt idx="6">
                  <c:v>27.366666666666671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AD6-4285-9744-73E255087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  <a:alpha val="81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6320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oee of each shift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3691571385392396E-2"/>
          <c:y val="7.6770818396371357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bottomers'!$B$2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('All bottomers'!$A$11,'All bottomers'!$A$23,'All bottomers'!$A$38,'All bottomers'!$A$53,'All bottomers'!$A$65,'All bottomers'!$A$80,'All bottomers'!$A$98,'All bottomers'!$A$113)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bottomers'!$L$2,'All bottomers'!$L$17,'All bottomers'!$L$32,'All bottomers'!$L$47,'All bottomers'!$L$62,'All bottomers'!$L$77,'All bottomers'!$L$92,'All bottomers'!$L$107)</c:f>
              <c:numCache>
                <c:formatCode>0</c:formatCode>
                <c:ptCount val="8"/>
                <c:pt idx="0">
                  <c:v>47.260000000000005</c:v>
                </c:pt>
                <c:pt idx="1">
                  <c:v>29.330000000000002</c:v>
                </c:pt>
                <c:pt idx="2">
                  <c:v>27.379999999999995</c:v>
                </c:pt>
                <c:pt idx="3">
                  <c:v>45.879999999999995</c:v>
                </c:pt>
                <c:pt idx="4">
                  <c:v>35.200000000000003</c:v>
                </c:pt>
                <c:pt idx="5">
                  <c:v>37.32</c:v>
                </c:pt>
                <c:pt idx="6">
                  <c:v>43.019999999999996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DC-412E-8D2A-84221EC815B7}"/>
            </c:ext>
          </c:extLst>
        </c:ser>
        <c:ser>
          <c:idx val="1"/>
          <c:order val="1"/>
          <c:tx>
            <c:strRef>
              <c:f>'All bottomers'!$B$3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bottomers'!$A$10,'All bottomers'!$A$24,'All bottomers'!$A$37,'All bottomers'!$A$54,'All bottomers'!$A$71,'All bottomers'!$A$86,'All bottomers'!$A$101,'All bottomers'!$A$116)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bottomers'!$M$2,'All bottomers'!$M$17,'All bottomers'!$M$32,'All bottomers'!$M$47,'All bottomers'!$M$62,'All bottomers'!$M$77,'All bottomers'!$M$92,'All bottomers'!$M$107)</c:f>
              <c:numCache>
                <c:formatCode>General</c:formatCode>
                <c:ptCount val="8"/>
                <c:pt idx="0">
                  <c:v>41.820000000000007</c:v>
                </c:pt>
                <c:pt idx="1">
                  <c:v>33.76</c:v>
                </c:pt>
                <c:pt idx="2">
                  <c:v>36.900000000000006</c:v>
                </c:pt>
                <c:pt idx="3">
                  <c:v>46.86</c:v>
                </c:pt>
                <c:pt idx="4">
                  <c:v>41.3</c:v>
                </c:pt>
                <c:pt idx="5">
                  <c:v>43.18</c:v>
                </c:pt>
                <c:pt idx="6">
                  <c:v>35.04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DC-412E-8D2A-84221EC815B7}"/>
            </c:ext>
          </c:extLst>
        </c:ser>
        <c:ser>
          <c:idx val="2"/>
          <c:order val="2"/>
          <c:tx>
            <c:strRef>
              <c:f>'All bottomers'!$B$4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rgbClr val="808080"/>
              </a:solidFill>
              <a:ln w="9525">
                <a:solidFill>
                  <a:schemeClr val="bg1">
                    <a:lumMod val="50000"/>
                  </a:schemeClr>
                </a:solidFill>
                <a:round/>
              </a:ln>
              <a:effectLst/>
            </c:spPr>
          </c:marker>
          <c:xVal>
            <c:numRef>
              <c:f>('All bottomers'!$A$8,'All bottomers'!$A$22,'All bottomers'!$A$34,'All bottomers'!$A$52,'All bottomers'!$A$67,'All bottomers'!$A$82,'All bottomers'!$A$101,'All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bottomers'!$N$2,'All bottomers'!$N$17,'All bottomers'!$N$32,'All bottomers'!$N$47,'All bottomers'!$N$62,'All bottomers'!$N$77,'All bottomers'!$N$92,'All bottomers'!$N$107)</c:f>
              <c:numCache>
                <c:formatCode>General</c:formatCode>
                <c:ptCount val="8"/>
                <c:pt idx="0">
                  <c:v>43.68</c:v>
                </c:pt>
                <c:pt idx="1">
                  <c:v>38.68</c:v>
                </c:pt>
                <c:pt idx="2">
                  <c:v>47.06</c:v>
                </c:pt>
                <c:pt idx="3">
                  <c:v>44.899999999999991</c:v>
                </c:pt>
                <c:pt idx="4">
                  <c:v>42.44</c:v>
                </c:pt>
                <c:pt idx="5">
                  <c:v>37.520000000000003</c:v>
                </c:pt>
                <c:pt idx="6">
                  <c:v>34.22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DC-412E-8D2A-84221EC81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  <a:alpha val="53000"/>
                </a:schemeClr>
              </a:solidFill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6320"/>
        <c:crosses val="autoZero"/>
        <c:crossBetween val="midCat"/>
        <c:majorUnit val="10"/>
        <c:min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of</a:t>
            </a:r>
            <a:r>
              <a:rPr lang="en-US" baseline="0"/>
              <a:t> each shift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7.6249793361884838E-2"/>
          <c:y val="7.1636119181599317E-2"/>
          <c:w val="0.82778900066957328"/>
          <c:h val="0.883373743519413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'All bottomers'!$B$2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('All bottomers'!$A$11,'All bottomers'!$A$23,'All bottomers'!$A$38,'All bottomers'!$A$53,'All bottomers'!$A$65,'All bottomers'!$A$80,'All bottomers'!$A$98,'All bottomers'!$A$113)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bottomers'!$I$2,'All bottomers'!$I$17,'All bottomers'!$I$32,'All bottomers'!$I$47,'All bottomers'!$I$62,'All bottomers'!$I$77,'All bottomers'!$I$92,'All bottomers'!$I$107)</c:f>
              <c:numCache>
                <c:formatCode>General</c:formatCode>
                <c:ptCount val="8"/>
                <c:pt idx="0">
                  <c:v>637276</c:v>
                </c:pt>
                <c:pt idx="1">
                  <c:v>644839</c:v>
                </c:pt>
                <c:pt idx="2">
                  <c:v>322541</c:v>
                </c:pt>
                <c:pt idx="3">
                  <c:v>963692</c:v>
                </c:pt>
                <c:pt idx="4">
                  <c:v>633677</c:v>
                </c:pt>
                <c:pt idx="5">
                  <c:v>740215</c:v>
                </c:pt>
                <c:pt idx="6">
                  <c:v>913554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4E-4976-BF63-CBD55E949254}"/>
            </c:ext>
          </c:extLst>
        </c:ser>
        <c:ser>
          <c:idx val="1"/>
          <c:order val="1"/>
          <c:tx>
            <c:strRef>
              <c:f>'All bottomers'!$B$3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('All bottomers'!$A$10,'All bottomers'!$A$24,'All bottomers'!$A$37,'All bottomers'!$A$54,'All bottomers'!$A$71,'All bottomers'!$A$86,'All bottomers'!$A$101,'All bottomers'!$A$116)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bottomers'!$J$2,'All bottomers'!$J$17,'All bottomers'!$J$32,'All bottomers'!$J$47,'All bottomers'!$J$62,'All bottomers'!$J$77,'All bottomers'!$J$92,'All bottomers'!$J$107)</c:f>
              <c:numCache>
                <c:formatCode>General</c:formatCode>
                <c:ptCount val="8"/>
                <c:pt idx="0">
                  <c:v>621470</c:v>
                </c:pt>
                <c:pt idx="1">
                  <c:v>832861</c:v>
                </c:pt>
                <c:pt idx="2">
                  <c:v>462351</c:v>
                </c:pt>
                <c:pt idx="3">
                  <c:v>906624</c:v>
                </c:pt>
                <c:pt idx="4">
                  <c:v>796330</c:v>
                </c:pt>
                <c:pt idx="5">
                  <c:v>1031482</c:v>
                </c:pt>
                <c:pt idx="6">
                  <c:v>728654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4E-4976-BF63-CBD55E949254}"/>
            </c:ext>
          </c:extLst>
        </c:ser>
        <c:ser>
          <c:idx val="2"/>
          <c:order val="2"/>
          <c:tx>
            <c:strRef>
              <c:f>'All bottomers'!$B$4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  <a:round/>
              </a:ln>
              <a:effectLst/>
            </c:spPr>
          </c:marker>
          <c:xVal>
            <c:numRef>
              <c:f>('All bottomers'!$A$8,'All bottomers'!$A$22,'All bottomers'!$A$34,'All bottomers'!$A$52,'All bottomers'!$A$67,'All bottomers'!$A$82,'All bottomers'!$A$101,'All bottomers'!$A$112)</c:f>
              <c:numCache>
                <c:formatCode>General</c:formatCode>
                <c:ptCount val="8"/>
                <c:pt idx="0">
                  <c:v>17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21</c:v>
                </c:pt>
                <c:pt idx="5">
                  <c:v>22</c:v>
                </c:pt>
                <c:pt idx="6">
                  <c:v>23</c:v>
                </c:pt>
                <c:pt idx="7">
                  <c:v>24</c:v>
                </c:pt>
              </c:numCache>
            </c:numRef>
          </c:xVal>
          <c:yVal>
            <c:numRef>
              <c:f>('All bottomers'!$K$2,'All bottomers'!$K$17,'All bottomers'!$K$32,'All bottomers'!$K$47,'All bottomers'!$K$62,'All bottomers'!$K$77,'All bottomers'!$K$92,'All bottomers'!$K$107)</c:f>
              <c:numCache>
                <c:formatCode>General</c:formatCode>
                <c:ptCount val="8"/>
                <c:pt idx="0">
                  <c:v>556052</c:v>
                </c:pt>
                <c:pt idx="1">
                  <c:v>932341</c:v>
                </c:pt>
                <c:pt idx="2">
                  <c:v>519487</c:v>
                </c:pt>
                <c:pt idx="3">
                  <c:v>1020630</c:v>
                </c:pt>
                <c:pt idx="4">
                  <c:v>728253</c:v>
                </c:pt>
                <c:pt idx="5">
                  <c:v>878417</c:v>
                </c:pt>
                <c:pt idx="6">
                  <c:v>716372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4E-4976-BF63-CBD55E949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6446320"/>
        <c:axId val="646447960"/>
      </c:scatterChart>
      <c:valAx>
        <c:axId val="646446320"/>
        <c:scaling>
          <c:orientation val="minMax"/>
          <c:max val="25"/>
          <c:min val="16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7960"/>
        <c:crosses val="autoZero"/>
        <c:crossBetween val="midCat"/>
        <c:majorUnit val="1"/>
      </c:valAx>
      <c:valAx>
        <c:axId val="646447960"/>
        <c:scaling>
          <c:orientation val="minMax"/>
          <c:max val="12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bg1">
                  <a:lumMod val="65000"/>
                  <a:alpha val="53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46446320"/>
        <c:crosses val="autoZero"/>
        <c:crossBetween val="midCat"/>
        <c:majorUnit val="100000"/>
        <c:minorUnit val="5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5" Type="http://schemas.openxmlformats.org/officeDocument/2006/relationships/chart" Target="../charts/chart3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358589</xdr:colOff>
      <xdr:row>0</xdr:row>
      <xdr:rowOff>215152</xdr:rowOff>
    </xdr:from>
    <xdr:to>
      <xdr:col>34</xdr:col>
      <xdr:colOff>300318</xdr:colOff>
      <xdr:row>34</xdr:row>
      <xdr:rowOff>178286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436826</xdr:colOff>
      <xdr:row>0</xdr:row>
      <xdr:rowOff>229006</xdr:rowOff>
    </xdr:from>
    <xdr:to>
      <xdr:col>45</xdr:col>
      <xdr:colOff>378555</xdr:colOff>
      <xdr:row>35</xdr:row>
      <xdr:rowOff>12031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367553</xdr:colOff>
      <xdr:row>34</xdr:row>
      <xdr:rowOff>152399</xdr:rowOff>
    </xdr:from>
    <xdr:to>
      <xdr:col>34</xdr:col>
      <xdr:colOff>309282</xdr:colOff>
      <xdr:row>58</xdr:row>
      <xdr:rowOff>151393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286870</xdr:colOff>
      <xdr:row>35</xdr:row>
      <xdr:rowOff>35859</xdr:rowOff>
    </xdr:from>
    <xdr:to>
      <xdr:col>45</xdr:col>
      <xdr:colOff>228599</xdr:colOff>
      <xdr:row>59</xdr:row>
      <xdr:rowOff>34852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424543</xdr:colOff>
      <xdr:row>43</xdr:row>
      <xdr:rowOff>174173</xdr:rowOff>
    </xdr:from>
    <xdr:to>
      <xdr:col>7</xdr:col>
      <xdr:colOff>1117386</xdr:colOff>
      <xdr:row>67</xdr:row>
      <xdr:rowOff>137305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326572</xdr:colOff>
      <xdr:row>44</xdr:row>
      <xdr:rowOff>119743</xdr:rowOff>
    </xdr:from>
    <xdr:to>
      <xdr:col>14</xdr:col>
      <xdr:colOff>213872</xdr:colOff>
      <xdr:row>68</xdr:row>
      <xdr:rowOff>82876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533400</xdr:colOff>
      <xdr:row>67</xdr:row>
      <xdr:rowOff>130627</xdr:rowOff>
    </xdr:from>
    <xdr:to>
      <xdr:col>8</xdr:col>
      <xdr:colOff>17929</xdr:colOff>
      <xdr:row>91</xdr:row>
      <xdr:rowOff>93762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446315</xdr:colOff>
      <xdr:row>71</xdr:row>
      <xdr:rowOff>119742</xdr:rowOff>
    </xdr:from>
    <xdr:to>
      <xdr:col>14</xdr:col>
      <xdr:colOff>333615</xdr:colOff>
      <xdr:row>95</xdr:row>
      <xdr:rowOff>82876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522515</xdr:colOff>
      <xdr:row>93</xdr:row>
      <xdr:rowOff>43541</xdr:rowOff>
    </xdr:from>
    <xdr:to>
      <xdr:col>8</xdr:col>
      <xdr:colOff>7044</xdr:colOff>
      <xdr:row>117</xdr:row>
      <xdr:rowOff>6674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421341</xdr:colOff>
      <xdr:row>0</xdr:row>
      <xdr:rowOff>215154</xdr:rowOff>
    </xdr:from>
    <xdr:to>
      <xdr:col>45</xdr:col>
      <xdr:colOff>363070</xdr:colOff>
      <xdr:row>34</xdr:row>
      <xdr:rowOff>178288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510988</xdr:colOff>
      <xdr:row>0</xdr:row>
      <xdr:rowOff>215153</xdr:rowOff>
    </xdr:from>
    <xdr:to>
      <xdr:col>34</xdr:col>
      <xdr:colOff>452717</xdr:colOff>
      <xdr:row>34</xdr:row>
      <xdr:rowOff>178287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34</xdr:row>
      <xdr:rowOff>152399</xdr:rowOff>
    </xdr:from>
    <xdr:to>
      <xdr:col>35</xdr:col>
      <xdr:colOff>4483</xdr:colOff>
      <xdr:row>58</xdr:row>
      <xdr:rowOff>151393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34</xdr:col>
      <xdr:colOff>439271</xdr:colOff>
      <xdr:row>34</xdr:row>
      <xdr:rowOff>62753</xdr:rowOff>
    </xdr:from>
    <xdr:to>
      <xdr:col>45</xdr:col>
      <xdr:colOff>381000</xdr:colOff>
      <xdr:row>58</xdr:row>
      <xdr:rowOff>61747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851647</xdr:colOff>
      <xdr:row>42</xdr:row>
      <xdr:rowOff>17929</xdr:rowOff>
    </xdr:from>
    <xdr:to>
      <xdr:col>7</xdr:col>
      <xdr:colOff>452717</xdr:colOff>
      <xdr:row>66</xdr:row>
      <xdr:rowOff>119376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413657</xdr:colOff>
      <xdr:row>41</xdr:row>
      <xdr:rowOff>119742</xdr:rowOff>
    </xdr:from>
    <xdr:to>
      <xdr:col>14</xdr:col>
      <xdr:colOff>286869</xdr:colOff>
      <xdr:row>66</xdr:row>
      <xdr:rowOff>36132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413657</xdr:colOff>
      <xdr:row>67</xdr:row>
      <xdr:rowOff>0</xdr:rowOff>
    </xdr:from>
    <xdr:to>
      <xdr:col>14</xdr:col>
      <xdr:colOff>286869</xdr:colOff>
      <xdr:row>91</xdr:row>
      <xdr:rowOff>101446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52917</xdr:colOff>
      <xdr:row>9</xdr:row>
      <xdr:rowOff>42333</xdr:rowOff>
    </xdr:from>
    <xdr:to>
      <xdr:col>0</xdr:col>
      <xdr:colOff>6556010</xdr:colOff>
      <xdr:row>117</xdr:row>
      <xdr:rowOff>5465</xdr:rowOff>
    </xdr:to>
    <xdr:graphicFrame macro="">
      <xdr:nvGraphicFramePr>
        <xdr:cNvPr id="3" name="Chart 5">
          <a:extLst>
            <a:ext uri="{FF2B5EF4-FFF2-40B4-BE49-F238E27FC236}">
              <a16:creationId xmlns:a16="http://schemas.microsoft.com/office/drawing/2014/main" id="{CFFE0F76-8B24-41FA-ABD1-D42B9A14C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76199</xdr:colOff>
      <xdr:row>0</xdr:row>
      <xdr:rowOff>82550</xdr:rowOff>
    </xdr:from>
    <xdr:to>
      <xdr:col>0</xdr:col>
      <xdr:colOff>1979082</xdr:colOff>
      <xdr:row>8</xdr:row>
      <xdr:rowOff>148167</xdr:rowOff>
    </xdr:to>
    <mc:AlternateContent xmlns:mc="http://schemas.openxmlformats.org/markup-compatibility/2006">
      <mc:Choice xmlns:sle15="http://schemas.microsoft.com/office/drawing/2012/slicer" Requires="sle15">
        <xdr:graphicFrame macro="">
          <xdr:nvGraphicFramePr>
            <xdr:cNvPr id="4" name="Onglet">
              <a:extLst>
                <a:ext uri="{FF2B5EF4-FFF2-40B4-BE49-F238E27FC236}">
                  <a16:creationId xmlns:a16="http://schemas.microsoft.com/office/drawing/2014/main" id="{EC2C2F3E-343F-4E96-B22B-34ED67E8A9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nglet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199" y="82550"/>
              <a:ext cx="1902883" cy="158961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76200</xdr:colOff>
      <xdr:row>86</xdr:row>
      <xdr:rowOff>76199</xdr:rowOff>
    </xdr:from>
    <xdr:to>
      <xdr:col>48</xdr:col>
      <xdr:colOff>274067</xdr:colOff>
      <xdr:row>108</xdr:row>
      <xdr:rowOff>76519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0</xdr:row>
      <xdr:rowOff>206188</xdr:rowOff>
    </xdr:from>
    <xdr:to>
      <xdr:col>34</xdr:col>
      <xdr:colOff>551329</xdr:colOff>
      <xdr:row>35</xdr:row>
      <xdr:rowOff>33058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197223</xdr:colOff>
      <xdr:row>6</xdr:row>
      <xdr:rowOff>26895</xdr:rowOff>
    </xdr:from>
    <xdr:to>
      <xdr:col>46</xdr:col>
      <xdr:colOff>138952</xdr:colOff>
      <xdr:row>35</xdr:row>
      <xdr:rowOff>86847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17930</xdr:colOff>
      <xdr:row>35</xdr:row>
      <xdr:rowOff>53788</xdr:rowOff>
    </xdr:from>
    <xdr:to>
      <xdr:col>34</xdr:col>
      <xdr:colOff>569259</xdr:colOff>
      <xdr:row>59</xdr:row>
      <xdr:rowOff>95811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44823</xdr:colOff>
      <xdr:row>34</xdr:row>
      <xdr:rowOff>125505</xdr:rowOff>
    </xdr:from>
    <xdr:to>
      <xdr:col>45</xdr:col>
      <xdr:colOff>596152</xdr:colOff>
      <xdr:row>58</xdr:row>
      <xdr:rowOff>167529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722299</xdr:colOff>
      <xdr:row>42</xdr:row>
      <xdr:rowOff>165205</xdr:rowOff>
    </xdr:from>
    <xdr:to>
      <xdr:col>8</xdr:col>
      <xdr:colOff>197864</xdr:colOff>
      <xdr:row>67</xdr:row>
      <xdr:rowOff>87357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674274</xdr:colOff>
      <xdr:row>42</xdr:row>
      <xdr:rowOff>142794</xdr:rowOff>
    </xdr:from>
    <xdr:to>
      <xdr:col>14</xdr:col>
      <xdr:colOff>553250</xdr:colOff>
      <xdr:row>67</xdr:row>
      <xdr:rowOff>59183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862533</xdr:colOff>
      <xdr:row>67</xdr:row>
      <xdr:rowOff>94130</xdr:rowOff>
    </xdr:from>
    <xdr:to>
      <xdr:col>8</xdr:col>
      <xdr:colOff>338098</xdr:colOff>
      <xdr:row>92</xdr:row>
      <xdr:rowOff>16282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454000</xdr:colOff>
      <xdr:row>67</xdr:row>
      <xdr:rowOff>110777</xdr:rowOff>
    </xdr:from>
    <xdr:to>
      <xdr:col>14</xdr:col>
      <xdr:colOff>332976</xdr:colOff>
      <xdr:row>92</xdr:row>
      <xdr:rowOff>32929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370114</xdr:colOff>
      <xdr:row>0</xdr:row>
      <xdr:rowOff>130629</xdr:rowOff>
    </xdr:from>
    <xdr:to>
      <xdr:col>35</xdr:col>
      <xdr:colOff>284629</xdr:colOff>
      <xdr:row>35</xdr:row>
      <xdr:rowOff>170218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466164</xdr:colOff>
      <xdr:row>0</xdr:row>
      <xdr:rowOff>161365</xdr:rowOff>
    </xdr:from>
    <xdr:to>
      <xdr:col>46</xdr:col>
      <xdr:colOff>407893</xdr:colOff>
      <xdr:row>35</xdr:row>
      <xdr:rowOff>45161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277906</xdr:colOff>
      <xdr:row>36</xdr:row>
      <xdr:rowOff>35858</xdr:rowOff>
    </xdr:from>
    <xdr:to>
      <xdr:col>36</xdr:col>
      <xdr:colOff>219635</xdr:colOff>
      <xdr:row>60</xdr:row>
      <xdr:rowOff>143772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224117</xdr:colOff>
      <xdr:row>35</xdr:row>
      <xdr:rowOff>125507</xdr:rowOff>
    </xdr:from>
    <xdr:to>
      <xdr:col>47</xdr:col>
      <xdr:colOff>165846</xdr:colOff>
      <xdr:row>60</xdr:row>
      <xdr:rowOff>54126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1531042</xdr:colOff>
      <xdr:row>42</xdr:row>
      <xdr:rowOff>149200</xdr:rowOff>
    </xdr:from>
    <xdr:to>
      <xdr:col>8</xdr:col>
      <xdr:colOff>1006607</xdr:colOff>
      <xdr:row>67</xdr:row>
      <xdr:rowOff>71351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1191024</xdr:colOff>
      <xdr:row>43</xdr:row>
      <xdr:rowOff>7042</xdr:rowOff>
    </xdr:from>
    <xdr:to>
      <xdr:col>14</xdr:col>
      <xdr:colOff>1070000</xdr:colOff>
      <xdr:row>67</xdr:row>
      <xdr:rowOff>108488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1424748</xdr:colOff>
      <xdr:row>68</xdr:row>
      <xdr:rowOff>18570</xdr:rowOff>
    </xdr:from>
    <xdr:to>
      <xdr:col>8</xdr:col>
      <xdr:colOff>900313</xdr:colOff>
      <xdr:row>92</xdr:row>
      <xdr:rowOff>125780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1113545</xdr:colOff>
      <xdr:row>67</xdr:row>
      <xdr:rowOff>158162</xdr:rowOff>
    </xdr:from>
    <xdr:to>
      <xdr:col>14</xdr:col>
      <xdr:colOff>992521</xdr:colOff>
      <xdr:row>92</xdr:row>
      <xdr:rowOff>80315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68</xdr:col>
      <xdr:colOff>816186</xdr:colOff>
      <xdr:row>43</xdr:row>
      <xdr:rowOff>182254</xdr:rowOff>
    </xdr:from>
    <xdr:to>
      <xdr:col>81</xdr:col>
      <xdr:colOff>230918</xdr:colOff>
      <xdr:row>67</xdr:row>
      <xdr:rowOff>140955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65</xdr:col>
      <xdr:colOff>402772</xdr:colOff>
      <xdr:row>7</xdr:row>
      <xdr:rowOff>87086</xdr:rowOff>
    </xdr:from>
    <xdr:to>
      <xdr:col>77</xdr:col>
      <xdr:colOff>422750</xdr:colOff>
      <xdr:row>47</xdr:row>
      <xdr:rowOff>29949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925285</xdr:colOff>
      <xdr:row>0</xdr:row>
      <xdr:rowOff>135031</xdr:rowOff>
    </xdr:from>
    <xdr:to>
      <xdr:col>39</xdr:col>
      <xdr:colOff>97972</xdr:colOff>
      <xdr:row>35</xdr:row>
      <xdr:rowOff>107577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76899</xdr:colOff>
      <xdr:row>0</xdr:row>
      <xdr:rowOff>0</xdr:rowOff>
    </xdr:from>
    <xdr:to>
      <xdr:col>54</xdr:col>
      <xdr:colOff>130629</xdr:colOff>
      <xdr:row>34</xdr:row>
      <xdr:rowOff>151841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206829</xdr:colOff>
      <xdr:row>36</xdr:row>
      <xdr:rowOff>163284</xdr:rowOff>
    </xdr:from>
    <xdr:to>
      <xdr:col>40</xdr:col>
      <xdr:colOff>446315</xdr:colOff>
      <xdr:row>66</xdr:row>
      <xdr:rowOff>141513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41</xdr:col>
      <xdr:colOff>160085</xdr:colOff>
      <xdr:row>36</xdr:row>
      <xdr:rowOff>32657</xdr:rowOff>
    </xdr:from>
    <xdr:to>
      <xdr:col>56</xdr:col>
      <xdr:colOff>97973</xdr:colOff>
      <xdr:row>61</xdr:row>
      <xdr:rowOff>41064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</xdr:col>
      <xdr:colOff>761359</xdr:colOff>
      <xdr:row>41</xdr:row>
      <xdr:rowOff>170329</xdr:rowOff>
    </xdr:from>
    <xdr:to>
      <xdr:col>8</xdr:col>
      <xdr:colOff>236924</xdr:colOff>
      <xdr:row>66</xdr:row>
      <xdr:rowOff>92480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394448</xdr:colOff>
      <xdr:row>42</xdr:row>
      <xdr:rowOff>93491</xdr:rowOff>
    </xdr:from>
    <xdr:to>
      <xdr:col>14</xdr:col>
      <xdr:colOff>273424</xdr:colOff>
      <xdr:row>67</xdr:row>
      <xdr:rowOff>9879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911838</xdr:colOff>
      <xdr:row>66</xdr:row>
      <xdr:rowOff>55709</xdr:rowOff>
    </xdr:from>
    <xdr:to>
      <xdr:col>8</xdr:col>
      <xdr:colOff>387403</xdr:colOff>
      <xdr:row>90</xdr:row>
      <xdr:rowOff>157156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279828</xdr:colOff>
      <xdr:row>67</xdr:row>
      <xdr:rowOff>140875</xdr:rowOff>
    </xdr:from>
    <xdr:to>
      <xdr:col>14</xdr:col>
      <xdr:colOff>158804</xdr:colOff>
      <xdr:row>92</xdr:row>
      <xdr:rowOff>57264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1785256</xdr:colOff>
      <xdr:row>2</xdr:row>
      <xdr:rowOff>108858</xdr:rowOff>
    </xdr:from>
    <xdr:to>
      <xdr:col>25</xdr:col>
      <xdr:colOff>262246</xdr:colOff>
      <xdr:row>42</xdr:row>
      <xdr:rowOff>64531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337458</xdr:colOff>
      <xdr:row>2</xdr:row>
      <xdr:rowOff>87086</xdr:rowOff>
    </xdr:from>
    <xdr:to>
      <xdr:col>41</xdr:col>
      <xdr:colOff>512619</xdr:colOff>
      <xdr:row>42</xdr:row>
      <xdr:rowOff>42759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500743</xdr:colOff>
      <xdr:row>44</xdr:row>
      <xdr:rowOff>21772</xdr:rowOff>
    </xdr:from>
    <xdr:to>
      <xdr:col>42</xdr:col>
      <xdr:colOff>66304</xdr:colOff>
      <xdr:row>83</xdr:row>
      <xdr:rowOff>126644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1687286</xdr:colOff>
      <xdr:row>42</xdr:row>
      <xdr:rowOff>97971</xdr:rowOff>
    </xdr:from>
    <xdr:to>
      <xdr:col>25</xdr:col>
      <xdr:colOff>164276</xdr:colOff>
      <xdr:row>82</xdr:row>
      <xdr:rowOff>17786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0452124-B6B1-4D93-BA1E-172A57C9AB4F}" autoFormatId="16" applyNumberFormats="0" applyBorderFormats="0" applyFontFormats="0" applyPatternFormats="0" applyAlignmentFormats="0" applyWidthHeightFormats="0">
  <queryTableRefresh nextId="26">
    <queryTableFields count="21">
      <queryTableField id="24" name="Onglet" tableColumnId="23"/>
      <queryTableField id="2" name="Week" tableColumnId="2"/>
      <queryTableField id="3" name="Date" tableColumnId="3"/>
      <queryTableField id="4" name="Shift " tableColumnId="4"/>
      <queryTableField id="5" name="Pieces attended/Min" tableColumnId="5"/>
      <queryTableField id="6" name="pieces/run.min" tableColumnId="6"/>
      <queryTableField id="7" name="Nominal speed" tableColumnId="7"/>
      <queryTableField id="8" name="Produced pcs" tableColumnId="8"/>
      <queryTableField id="9" name="Pcs / order" tableColumnId="9"/>
      <queryTableField id="10" name="Number orders" tableColumnId="10"/>
      <queryTableField id="11" name="OEE" tableColumnId="11"/>
      <queryTableField id="12" name="SUT/order" tableColumnId="12"/>
      <queryTableField id="13" name="Set up time%" tableColumnId="13"/>
      <queryTableField id="14" name="Downtime %" tableColumnId="14"/>
      <queryTableField id="15" name="SO+DT" tableColumnId="15"/>
      <queryTableField id="16" name="Attended time" tableColumnId="16"/>
      <queryTableField id="17" name="Total time " tableColumnId="17"/>
      <queryTableField id="18" name="Waste" tableColumnId="18"/>
      <queryTableField id="19" name="Downtime per order" tableColumnId="19"/>
      <queryTableField id="20" name="Waste percentage" tableColumnId="20"/>
      <queryTableField id="21" name="Delta pieces attended-run/min" tableColumnId="21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Onglet" xr10:uid="{33092796-011E-4BC3-B454-A21CC9C9C7AE}" sourceName="Onglet">
  <extLst>
    <x:ext xmlns:x15="http://schemas.microsoft.com/office/spreadsheetml/2010/11/main" uri="{2F2917AC-EB37-4324-AD4E-5DD8C200BD13}">
      <x15:tableSlicerCache tableId="1" column="2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Onglet" xr10:uid="{9AECF5A0-2188-4942-8720-11D98600F58C}" cache="Segment_Onglet" caption="Onglet" columnCount="2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8F861E-1C91-4A2C-8288-6F626D0D04EA}" name="Tout" displayName="Tout" ref="B1:V106" tableType="queryTable" totalsRowShown="0">
  <autoFilter ref="B1:V106" xr:uid="{848F861E-1C91-4A2C-8288-6F626D0D04EA}">
    <filterColumn colId="0">
      <filters>
        <filter val="Bottomer4"/>
      </filters>
    </filterColumn>
  </autoFilter>
  <tableColumns count="21">
    <tableColumn id="23" xr3:uid="{1921EF99-5891-4E74-87BF-AED487B3A5F2}" uniqueName="23" name="Onglet" queryTableFieldId="24" dataDxfId="1"/>
    <tableColumn id="2" xr3:uid="{00CEA76E-33A9-4CD6-8847-29E409A556A3}" uniqueName="2" name="Week" queryTableFieldId="2"/>
    <tableColumn id="3" xr3:uid="{1213C37C-8546-4E0B-ABB0-D090BDB2ADF3}" uniqueName="3" name="Date" queryTableFieldId="3" dataDxfId="0"/>
    <tableColumn id="4" xr3:uid="{6BA0F32C-ADC9-4BB1-81A1-77513A06E8B5}" uniqueName="4" name="Shift " queryTableFieldId="4"/>
    <tableColumn id="5" xr3:uid="{42364500-208A-4077-BF3A-70620F679843}" uniqueName="5" name="Pieces attended/Min" queryTableFieldId="5"/>
    <tableColumn id="6" xr3:uid="{5826F306-FDE9-48D0-9129-6A781516507A}" uniqueName="6" name="pieces/run.min" queryTableFieldId="6"/>
    <tableColumn id="7" xr3:uid="{9C1569F6-FF8F-4A15-A6A6-F42A44CB2A39}" uniqueName="7" name="Nominal speed" queryTableFieldId="7"/>
    <tableColumn id="8" xr3:uid="{CD60C012-7D6F-4017-ADD9-320FFD06F302}" uniqueName="8" name="Produced pcs" queryTableFieldId="8"/>
    <tableColumn id="9" xr3:uid="{90F69529-771C-4D64-BB0B-89546503AC4A}" uniqueName="9" name="Pcs / order" queryTableFieldId="9"/>
    <tableColumn id="10" xr3:uid="{3F3299F4-C3F7-429B-A01E-419CF127784F}" uniqueName="10" name="Number orders" queryTableFieldId="10"/>
    <tableColumn id="11" xr3:uid="{79BA2F82-87F9-4775-B613-904FC97D8BB4}" uniqueName="11" name="OEE" queryTableFieldId="11"/>
    <tableColumn id="12" xr3:uid="{DFC57AA4-F032-44BD-86C5-AD92844F3EFD}" uniqueName="12" name="SUT/order" queryTableFieldId="12"/>
    <tableColumn id="13" xr3:uid="{A80D1E5F-505E-434B-804C-C78AC500F138}" uniqueName="13" name="Set up time%" queryTableFieldId="13"/>
    <tableColumn id="14" xr3:uid="{66D2051A-A7A8-4FC3-B7E4-5F9E4958EC1E}" uniqueName="14" name="Downtime %" queryTableFieldId="14"/>
    <tableColumn id="15" xr3:uid="{0D91E0DA-1790-476D-9C0B-A3028E962D98}" uniqueName="15" name="SO+DT" queryTableFieldId="15"/>
    <tableColumn id="16" xr3:uid="{445A2B8A-0C28-46A7-B13D-C07EBBD57469}" uniqueName="16" name="Attended time" queryTableFieldId="16"/>
    <tableColumn id="17" xr3:uid="{0A3C9278-7328-46EE-9924-283784EE7836}" uniqueName="17" name="Total time " queryTableFieldId="17"/>
    <tableColumn id="18" xr3:uid="{EA20739A-D129-442E-BB9D-189AF34048AD}" uniqueName="18" name="Waste" queryTableFieldId="18"/>
    <tableColumn id="19" xr3:uid="{B157C919-CBF6-4F64-82A1-48B1D0EC735F}" uniqueName="19" name="Downtime per order" queryTableFieldId="19"/>
    <tableColumn id="20" xr3:uid="{748F487D-F51A-4B2B-B9F0-51B7BB442AD8}" uniqueName="20" name="Waste percentage" queryTableFieldId="20"/>
    <tableColumn id="21" xr3:uid="{44122A3E-DFF3-4177-81AF-FE6681DB64E4}" uniqueName="21" name="Delta pieces attended-run/min" queryTableFieldId="2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IS46"/>
  <sheetViews>
    <sheetView topLeftCell="C1" zoomScale="70" zoomScaleNormal="70" workbookViewId="0">
      <selection sqref="A1:T1"/>
    </sheetView>
  </sheetViews>
  <sheetFormatPr baseColWidth="10" defaultColWidth="9.140625" defaultRowHeight="15" x14ac:dyDescent="0.25"/>
  <cols>
    <col min="2" max="2" width="16.7109375" style="25" customWidth="1"/>
    <col min="3" max="3" width="15.7109375" customWidth="1"/>
    <col min="4" max="4" width="27.7109375" customWidth="1"/>
    <col min="5" max="5" width="23.85546875" customWidth="1"/>
    <col min="6" max="8" width="17.7109375" customWidth="1"/>
    <col min="9" max="9" width="24.7109375" customWidth="1"/>
    <col min="10" max="10" width="16.7109375" customWidth="1"/>
    <col min="11" max="11" width="14.7109375" customWidth="1"/>
    <col min="12" max="12" width="15.140625" customWidth="1"/>
    <col min="13" max="13" width="18.5703125" customWidth="1"/>
    <col min="15" max="15" width="17" customWidth="1"/>
    <col min="16" max="16" width="15.140625" customWidth="1"/>
    <col min="17" max="17" width="14.7109375" customWidth="1"/>
    <col min="18" max="18" width="35.140625" customWidth="1"/>
    <col min="19" max="19" width="22.28515625" customWidth="1"/>
    <col min="20" max="20" width="39.28515625" customWidth="1"/>
  </cols>
  <sheetData>
    <row r="1" spans="1:253" s="11" customFormat="1" ht="18.75" x14ac:dyDescent="0.3">
      <c r="A1" s="11" t="s">
        <v>23</v>
      </c>
      <c r="B1" s="24" t="s">
        <v>15</v>
      </c>
      <c r="C1" s="10" t="s">
        <v>13</v>
      </c>
      <c r="D1" s="10" t="s">
        <v>0</v>
      </c>
      <c r="E1" s="10" t="s">
        <v>14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12</v>
      </c>
      <c r="K1" s="10" t="s">
        <v>1</v>
      </c>
      <c r="L1" s="10" t="s">
        <v>2</v>
      </c>
      <c r="M1" s="10" t="s">
        <v>3</v>
      </c>
      <c r="N1" s="10" t="s">
        <v>4</v>
      </c>
      <c r="O1" s="10" t="s">
        <v>5</v>
      </c>
      <c r="P1" s="10" t="s">
        <v>6</v>
      </c>
      <c r="Q1" s="10" t="s">
        <v>11</v>
      </c>
      <c r="R1" s="11" t="s">
        <v>16</v>
      </c>
      <c r="S1" s="11" t="s">
        <v>20</v>
      </c>
      <c r="T1" s="11" t="s">
        <v>26</v>
      </c>
    </row>
    <row r="2" spans="1:253" x14ac:dyDescent="0.25">
      <c r="A2">
        <v>17</v>
      </c>
      <c r="B2" s="25">
        <v>44314</v>
      </c>
      <c r="C2">
        <v>1</v>
      </c>
      <c r="D2">
        <v>93</v>
      </c>
      <c r="E2">
        <v>130</v>
      </c>
      <c r="F2">
        <v>180</v>
      </c>
      <c r="G2">
        <v>128471</v>
      </c>
      <c r="H2">
        <v>14275</v>
      </c>
      <c r="I2">
        <v>9</v>
      </c>
      <c r="J2">
        <v>51.6</v>
      </c>
      <c r="K2">
        <v>0.44</v>
      </c>
      <c r="L2">
        <v>17.100000000000001</v>
      </c>
      <c r="M2">
        <v>12.9</v>
      </c>
      <c r="N2">
        <v>1</v>
      </c>
      <c r="O2">
        <v>23</v>
      </c>
      <c r="P2">
        <v>24</v>
      </c>
      <c r="Q2">
        <v>1629</v>
      </c>
      <c r="T2">
        <f>E2-D2</f>
        <v>37</v>
      </c>
    </row>
    <row r="3" spans="1:253" x14ac:dyDescent="0.25">
      <c r="A3">
        <v>17</v>
      </c>
      <c r="B3" s="25">
        <v>44314</v>
      </c>
      <c r="C3">
        <v>2</v>
      </c>
      <c r="D3">
        <v>73</v>
      </c>
      <c r="E3">
        <v>136</v>
      </c>
      <c r="F3">
        <v>180</v>
      </c>
      <c r="G3">
        <v>100170</v>
      </c>
      <c r="H3">
        <v>8347</v>
      </c>
      <c r="I3">
        <v>12</v>
      </c>
      <c r="J3">
        <v>40.4</v>
      </c>
      <c r="K3">
        <v>0.5</v>
      </c>
      <c r="L3">
        <v>26.3</v>
      </c>
      <c r="M3">
        <v>21.4</v>
      </c>
      <c r="N3">
        <v>1</v>
      </c>
      <c r="O3">
        <v>23</v>
      </c>
      <c r="P3">
        <v>24</v>
      </c>
      <c r="Q3">
        <v>1569</v>
      </c>
      <c r="T3">
        <f t="shared" ref="T3:T6" si="0">E3-D3</f>
        <v>63</v>
      </c>
    </row>
    <row r="4" spans="1:253" x14ac:dyDescent="0.25">
      <c r="A4">
        <v>17</v>
      </c>
      <c r="B4" s="25">
        <v>44314</v>
      </c>
      <c r="C4">
        <v>3</v>
      </c>
      <c r="D4">
        <v>85</v>
      </c>
      <c r="E4">
        <v>130</v>
      </c>
      <c r="F4">
        <v>180</v>
      </c>
      <c r="G4">
        <v>97268</v>
      </c>
      <c r="H4">
        <v>19454</v>
      </c>
      <c r="I4">
        <v>5</v>
      </c>
      <c r="J4">
        <v>47.1</v>
      </c>
      <c r="K4">
        <v>0.28999999999999998</v>
      </c>
      <c r="L4">
        <v>7.5</v>
      </c>
      <c r="M4">
        <v>27.5</v>
      </c>
      <c r="N4">
        <v>0</v>
      </c>
      <c r="O4">
        <v>19</v>
      </c>
      <c r="P4">
        <v>24</v>
      </c>
      <c r="Q4">
        <v>911</v>
      </c>
      <c r="T4">
        <f t="shared" si="0"/>
        <v>45</v>
      </c>
    </row>
    <row r="5" spans="1:253" ht="13.9" customHeight="1" x14ac:dyDescent="0.25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325909</v>
      </c>
      <c r="H5" s="3"/>
      <c r="I5" s="3">
        <f t="shared" ref="I5" si="2">SUM(I2:I4)</f>
        <v>26</v>
      </c>
      <c r="J5" s="3"/>
      <c r="K5" s="3"/>
      <c r="L5" s="3"/>
      <c r="M5" s="3"/>
      <c r="N5" s="3">
        <f t="shared" ref="N5:R5" si="3">SUM(N2:N4)</f>
        <v>2</v>
      </c>
      <c r="O5" s="3">
        <f t="shared" si="3"/>
        <v>65</v>
      </c>
      <c r="P5" s="3">
        <f t="shared" si="3"/>
        <v>72</v>
      </c>
      <c r="Q5" s="3">
        <f t="shared" si="3"/>
        <v>4109</v>
      </c>
      <c r="R5" s="3">
        <f t="shared" si="3"/>
        <v>0</v>
      </c>
      <c r="S5" s="3">
        <f t="shared" ref="S5:S6" si="4">Q5/(G5+Q5)*100</f>
        <v>1.2450836015005242</v>
      </c>
      <c r="T5">
        <f t="shared" si="0"/>
        <v>0</v>
      </c>
    </row>
    <row r="6" spans="1:253" x14ac:dyDescent="0.25">
      <c r="A6">
        <v>17</v>
      </c>
      <c r="B6" s="25">
        <v>44314</v>
      </c>
      <c r="C6" s="3" t="s">
        <v>25</v>
      </c>
      <c r="D6" s="3">
        <f>AVERAGE(D2:D4)</f>
        <v>83.666666666666671</v>
      </c>
      <c r="E6" s="3">
        <f t="shared" ref="E6:Q6" si="5">AVERAGE(E2:E4)</f>
        <v>132</v>
      </c>
      <c r="F6" s="3">
        <f t="shared" si="5"/>
        <v>180</v>
      </c>
      <c r="G6" s="3">
        <f t="shared" si="5"/>
        <v>108636.33333333333</v>
      </c>
      <c r="H6" s="3">
        <f t="shared" si="5"/>
        <v>14025.333333333334</v>
      </c>
      <c r="I6" s="3">
        <f t="shared" si="5"/>
        <v>8.6666666666666661</v>
      </c>
      <c r="J6" s="3">
        <f t="shared" si="5"/>
        <v>46.366666666666667</v>
      </c>
      <c r="K6" s="3">
        <f t="shared" si="5"/>
        <v>0.41</v>
      </c>
      <c r="L6" s="3">
        <f t="shared" si="5"/>
        <v>16.966666666666669</v>
      </c>
      <c r="M6" s="3">
        <f t="shared" si="5"/>
        <v>20.599999999999998</v>
      </c>
      <c r="N6" s="3">
        <f t="shared" si="5"/>
        <v>0.66666666666666663</v>
      </c>
      <c r="O6" s="3">
        <f t="shared" si="5"/>
        <v>21.666666666666668</v>
      </c>
      <c r="P6" s="3">
        <f t="shared" si="5"/>
        <v>24</v>
      </c>
      <c r="Q6" s="3">
        <f t="shared" si="5"/>
        <v>1369.6666666666667</v>
      </c>
      <c r="R6" s="3">
        <f t="shared" ref="R6" si="6">M6/I6</f>
        <v>2.3769230769230769</v>
      </c>
      <c r="S6" s="3">
        <f t="shared" si="4"/>
        <v>1.2450836015005244</v>
      </c>
      <c r="T6">
        <f t="shared" si="0"/>
        <v>48.333333333333329</v>
      </c>
    </row>
    <row r="7" spans="1:253" x14ac:dyDescent="0.25">
      <c r="A7">
        <v>18</v>
      </c>
      <c r="B7" s="25">
        <v>44319</v>
      </c>
      <c r="C7">
        <v>1</v>
      </c>
      <c r="D7">
        <v>77</v>
      </c>
      <c r="E7">
        <v>129</v>
      </c>
      <c r="F7">
        <v>180</v>
      </c>
      <c r="G7">
        <v>166547</v>
      </c>
      <c r="H7">
        <v>15141</v>
      </c>
      <c r="I7">
        <v>11</v>
      </c>
      <c r="J7">
        <v>42.5</v>
      </c>
      <c r="K7">
        <v>0.76</v>
      </c>
      <c r="L7">
        <v>23</v>
      </c>
      <c r="M7">
        <v>18.7</v>
      </c>
      <c r="N7">
        <v>36</v>
      </c>
      <c r="O7">
        <v>3</v>
      </c>
      <c r="P7">
        <v>40</v>
      </c>
      <c r="Q7">
        <v>5072</v>
      </c>
      <c r="T7">
        <f>E7-D7</f>
        <v>52</v>
      </c>
    </row>
    <row r="8" spans="1:253" x14ac:dyDescent="0.25">
      <c r="A8">
        <v>18</v>
      </c>
      <c r="B8" s="25">
        <v>44319</v>
      </c>
      <c r="C8">
        <v>2</v>
      </c>
      <c r="D8">
        <v>76</v>
      </c>
      <c r="E8">
        <v>124</v>
      </c>
      <c r="F8">
        <v>180</v>
      </c>
      <c r="G8">
        <v>182527</v>
      </c>
      <c r="H8">
        <v>18253</v>
      </c>
      <c r="I8">
        <v>10</v>
      </c>
      <c r="J8">
        <v>42.3</v>
      </c>
      <c r="K8">
        <v>0.8</v>
      </c>
      <c r="L8">
        <v>19.899999999999999</v>
      </c>
      <c r="M8">
        <v>18.899999999999999</v>
      </c>
      <c r="N8">
        <v>0</v>
      </c>
      <c r="O8">
        <v>40</v>
      </c>
      <c r="P8">
        <v>40</v>
      </c>
      <c r="Q8">
        <v>2024</v>
      </c>
      <c r="T8">
        <f t="shared" ref="T8:T36" si="7">E8-D8</f>
        <v>48</v>
      </c>
    </row>
    <row r="9" spans="1:253" x14ac:dyDescent="0.25">
      <c r="A9">
        <v>18</v>
      </c>
      <c r="B9" s="25">
        <v>44319</v>
      </c>
      <c r="C9">
        <v>3</v>
      </c>
      <c r="D9">
        <v>114</v>
      </c>
      <c r="E9">
        <v>131</v>
      </c>
      <c r="F9">
        <v>180</v>
      </c>
      <c r="G9">
        <v>270526</v>
      </c>
      <c r="H9">
        <v>19323</v>
      </c>
      <c r="I9">
        <v>14</v>
      </c>
      <c r="J9">
        <v>63.5</v>
      </c>
      <c r="K9">
        <v>0.15</v>
      </c>
      <c r="L9">
        <v>5.2</v>
      </c>
      <c r="M9">
        <v>7.8</v>
      </c>
      <c r="N9">
        <v>0</v>
      </c>
      <c r="O9">
        <v>39</v>
      </c>
      <c r="P9">
        <v>40</v>
      </c>
      <c r="Q9">
        <v>2894</v>
      </c>
      <c r="T9">
        <f t="shared" si="7"/>
        <v>17</v>
      </c>
    </row>
    <row r="10" spans="1:253" ht="13.9" customHeight="1" x14ac:dyDescent="0.25">
      <c r="A10">
        <v>18</v>
      </c>
      <c r="B10" s="25">
        <v>44319</v>
      </c>
      <c r="C10" s="3" t="s">
        <v>24</v>
      </c>
      <c r="D10" s="3"/>
      <c r="E10" s="3"/>
      <c r="F10" s="3"/>
      <c r="G10" s="3">
        <f t="shared" ref="G10:R10" si="8">SUM(G7:G9)</f>
        <v>619600</v>
      </c>
      <c r="H10" s="3"/>
      <c r="I10" s="3">
        <f t="shared" si="8"/>
        <v>35</v>
      </c>
      <c r="J10" s="3"/>
      <c r="K10" s="3"/>
      <c r="L10" s="3"/>
      <c r="M10" s="3"/>
      <c r="N10" s="3">
        <f t="shared" si="8"/>
        <v>36</v>
      </c>
      <c r="O10" s="3">
        <f t="shared" si="8"/>
        <v>82</v>
      </c>
      <c r="P10" s="3">
        <f t="shared" si="8"/>
        <v>120</v>
      </c>
      <c r="Q10" s="3">
        <f t="shared" si="8"/>
        <v>9990</v>
      </c>
      <c r="R10" s="3">
        <f t="shared" si="8"/>
        <v>0</v>
      </c>
      <c r="S10" s="3">
        <f t="shared" ref="S10:S11" si="9">Q10/(G10+Q10)*100</f>
        <v>1.5867469305420989</v>
      </c>
      <c r="T10">
        <f t="shared" si="7"/>
        <v>0</v>
      </c>
    </row>
    <row r="11" spans="1:253" x14ac:dyDescent="0.25">
      <c r="A11">
        <v>18</v>
      </c>
      <c r="B11" s="25">
        <v>44319</v>
      </c>
      <c r="C11" s="3" t="s">
        <v>25</v>
      </c>
      <c r="D11" s="3">
        <f>AVERAGE(D7:D9)</f>
        <v>89</v>
      </c>
      <c r="E11" s="3">
        <f t="shared" ref="E11:Q11" si="10">AVERAGE(E7:E9)</f>
        <v>128</v>
      </c>
      <c r="F11" s="3">
        <f t="shared" si="10"/>
        <v>180</v>
      </c>
      <c r="G11" s="3">
        <f t="shared" si="10"/>
        <v>206533.33333333334</v>
      </c>
      <c r="H11" s="3">
        <f t="shared" si="10"/>
        <v>17572.333333333332</v>
      </c>
      <c r="I11" s="3">
        <f t="shared" si="10"/>
        <v>11.666666666666666</v>
      </c>
      <c r="J11" s="3">
        <f t="shared" si="10"/>
        <v>49.433333333333337</v>
      </c>
      <c r="K11" s="3">
        <f t="shared" si="10"/>
        <v>0.56999999999999995</v>
      </c>
      <c r="L11" s="3">
        <f t="shared" si="10"/>
        <v>16.033333333333335</v>
      </c>
      <c r="M11" s="3">
        <f t="shared" si="10"/>
        <v>15.133333333333331</v>
      </c>
      <c r="N11" s="3">
        <f t="shared" si="10"/>
        <v>12</v>
      </c>
      <c r="O11" s="3">
        <f t="shared" si="10"/>
        <v>27.333333333333332</v>
      </c>
      <c r="P11" s="3">
        <f t="shared" si="10"/>
        <v>40</v>
      </c>
      <c r="Q11" s="3">
        <f t="shared" si="10"/>
        <v>3330</v>
      </c>
      <c r="R11" s="3">
        <f t="shared" ref="R11" si="11">M11/I11</f>
        <v>1.2971428571428569</v>
      </c>
      <c r="S11" s="3">
        <f t="shared" si="9"/>
        <v>1.5867469305420989</v>
      </c>
      <c r="T11">
        <f t="shared" si="7"/>
        <v>39</v>
      </c>
    </row>
    <row r="12" spans="1:253" x14ac:dyDescent="0.25">
      <c r="A12">
        <v>19</v>
      </c>
      <c r="B12" s="25">
        <v>44326</v>
      </c>
      <c r="C12">
        <v>1</v>
      </c>
      <c r="D12">
        <v>63</v>
      </c>
      <c r="E12">
        <v>118</v>
      </c>
      <c r="F12">
        <v>180</v>
      </c>
      <c r="G12">
        <v>90773</v>
      </c>
      <c r="H12">
        <v>18155</v>
      </c>
      <c r="I12">
        <v>5</v>
      </c>
      <c r="J12">
        <v>35.200000000000003</v>
      </c>
      <c r="K12">
        <v>0.76</v>
      </c>
      <c r="L12">
        <v>15.9</v>
      </c>
      <c r="M12">
        <v>31.2</v>
      </c>
      <c r="N12">
        <v>0</v>
      </c>
      <c r="O12">
        <v>24</v>
      </c>
      <c r="P12">
        <v>1763</v>
      </c>
      <c r="Q12" s="28"/>
      <c r="T12">
        <f t="shared" ref="T12:T16" si="12">E12-D12</f>
        <v>55</v>
      </c>
    </row>
    <row r="13" spans="1:253" x14ac:dyDescent="0.25">
      <c r="A13">
        <v>19</v>
      </c>
      <c r="B13" s="25">
        <v>44326</v>
      </c>
      <c r="C13">
        <v>2</v>
      </c>
      <c r="D13">
        <v>66</v>
      </c>
      <c r="E13">
        <v>124</v>
      </c>
      <c r="F13">
        <v>180</v>
      </c>
      <c r="G13">
        <v>94340</v>
      </c>
      <c r="H13">
        <v>13477</v>
      </c>
      <c r="I13">
        <v>7</v>
      </c>
      <c r="J13">
        <v>36.700000000000003</v>
      </c>
      <c r="K13">
        <v>1.1100000000000001</v>
      </c>
      <c r="L13">
        <v>32.799999999999997</v>
      </c>
      <c r="M13">
        <v>14.4</v>
      </c>
      <c r="N13">
        <v>0</v>
      </c>
      <c r="O13">
        <v>24</v>
      </c>
      <c r="P13">
        <v>24</v>
      </c>
      <c r="Q13">
        <v>1956</v>
      </c>
      <c r="T13">
        <f t="shared" si="12"/>
        <v>58</v>
      </c>
    </row>
    <row r="14" spans="1:253" s="4" customFormat="1" ht="15" customHeight="1" x14ac:dyDescent="0.25">
      <c r="A14">
        <v>19</v>
      </c>
      <c r="B14" s="25">
        <v>44326</v>
      </c>
      <c r="C14">
        <v>3</v>
      </c>
      <c r="D14">
        <v>91</v>
      </c>
      <c r="E14">
        <v>140</v>
      </c>
      <c r="F14">
        <v>180</v>
      </c>
      <c r="G14">
        <v>122385</v>
      </c>
      <c r="H14">
        <v>24477</v>
      </c>
      <c r="I14">
        <v>5</v>
      </c>
      <c r="J14">
        <v>50.7</v>
      </c>
      <c r="K14">
        <v>0.61</v>
      </c>
      <c r="L14">
        <v>13.7</v>
      </c>
      <c r="M14">
        <v>22.5</v>
      </c>
      <c r="N14">
        <v>0</v>
      </c>
      <c r="O14">
        <v>22</v>
      </c>
      <c r="P14">
        <v>24</v>
      </c>
      <c r="Q14">
        <v>3198</v>
      </c>
      <c r="R14"/>
      <c r="S14"/>
      <c r="T14">
        <f t="shared" si="12"/>
        <v>49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25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3">SUM(G12:G14)</f>
        <v>307498</v>
      </c>
      <c r="H15" s="3"/>
      <c r="I15" s="3">
        <f t="shared" ref="I15" si="14">SUM(I12:I14)</f>
        <v>17</v>
      </c>
      <c r="J15" s="3"/>
      <c r="K15" s="3"/>
      <c r="L15" s="3"/>
      <c r="M15" s="3"/>
      <c r="N15" s="3">
        <f t="shared" ref="N15:R15" si="15">SUM(N12:N14)</f>
        <v>0</v>
      </c>
      <c r="O15" s="3">
        <f t="shared" si="15"/>
        <v>70</v>
      </c>
      <c r="P15" s="3">
        <f t="shared" si="15"/>
        <v>1811</v>
      </c>
      <c r="Q15" s="3">
        <f t="shared" si="15"/>
        <v>5154</v>
      </c>
      <c r="R15" s="3">
        <f t="shared" si="15"/>
        <v>0</v>
      </c>
      <c r="S15" s="3">
        <f t="shared" ref="S15:S16" si="16">Q15/(G15+Q15)*100</f>
        <v>1.6484781802131441</v>
      </c>
      <c r="T15">
        <f t="shared" si="12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25">
      <c r="A16">
        <v>19</v>
      </c>
      <c r="B16" s="25">
        <v>44326</v>
      </c>
      <c r="C16" s="3" t="s">
        <v>25</v>
      </c>
      <c r="D16" s="3">
        <f>AVERAGE(D12:D14)</f>
        <v>73.333333333333329</v>
      </c>
      <c r="E16" s="3">
        <f t="shared" ref="E16:Q16" si="17">AVERAGE(E12:E14)</f>
        <v>127.33333333333333</v>
      </c>
      <c r="F16" s="3">
        <f t="shared" si="17"/>
        <v>180</v>
      </c>
      <c r="G16" s="3">
        <f t="shared" si="17"/>
        <v>102499.33333333333</v>
      </c>
      <c r="H16" s="3">
        <f t="shared" si="17"/>
        <v>18703</v>
      </c>
      <c r="I16" s="3">
        <f t="shared" si="17"/>
        <v>5.666666666666667</v>
      </c>
      <c r="J16" s="3">
        <f t="shared" si="17"/>
        <v>40.866666666666667</v>
      </c>
      <c r="K16" s="3">
        <f t="shared" si="17"/>
        <v>0.82666666666666666</v>
      </c>
      <c r="L16" s="3">
        <f t="shared" si="17"/>
        <v>20.799999999999997</v>
      </c>
      <c r="M16" s="3">
        <f t="shared" si="17"/>
        <v>22.7</v>
      </c>
      <c r="N16" s="3">
        <f t="shared" si="17"/>
        <v>0</v>
      </c>
      <c r="O16" s="3">
        <f t="shared" si="17"/>
        <v>23.333333333333332</v>
      </c>
      <c r="P16" s="3">
        <f t="shared" si="17"/>
        <v>603.66666666666663</v>
      </c>
      <c r="Q16" s="3">
        <f t="shared" si="17"/>
        <v>2577</v>
      </c>
      <c r="R16" s="3">
        <f t="shared" ref="R16" si="18">M16/I16</f>
        <v>4.0058823529411764</v>
      </c>
      <c r="S16" s="3">
        <f t="shared" si="16"/>
        <v>2.4525027836905871</v>
      </c>
      <c r="T16">
        <f t="shared" si="12"/>
        <v>54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253" x14ac:dyDescent="0.25">
      <c r="A17">
        <v>20</v>
      </c>
      <c r="B17" s="25">
        <v>44333</v>
      </c>
      <c r="C17">
        <v>1</v>
      </c>
      <c r="D17">
        <v>77</v>
      </c>
      <c r="E17">
        <v>119</v>
      </c>
      <c r="F17">
        <v>180</v>
      </c>
      <c r="G17">
        <v>183515</v>
      </c>
      <c r="H17">
        <v>10195</v>
      </c>
      <c r="I17">
        <v>18</v>
      </c>
      <c r="J17">
        <v>43</v>
      </c>
      <c r="K17">
        <v>0.45</v>
      </c>
      <c r="L17">
        <v>20.7</v>
      </c>
      <c r="M17">
        <v>15.9</v>
      </c>
      <c r="N17">
        <v>0</v>
      </c>
      <c r="O17">
        <v>40</v>
      </c>
      <c r="P17">
        <v>40</v>
      </c>
      <c r="Q17">
        <v>3869</v>
      </c>
      <c r="T17">
        <f t="shared" si="7"/>
        <v>42</v>
      </c>
    </row>
    <row r="18" spans="1:253" x14ac:dyDescent="0.25">
      <c r="A18">
        <v>20</v>
      </c>
      <c r="B18" s="25">
        <v>44333</v>
      </c>
      <c r="C18">
        <v>2</v>
      </c>
      <c r="D18">
        <v>90</v>
      </c>
      <c r="E18">
        <v>130</v>
      </c>
      <c r="F18">
        <v>180</v>
      </c>
      <c r="G18">
        <v>208340</v>
      </c>
      <c r="H18">
        <v>14881</v>
      </c>
      <c r="I18">
        <v>14</v>
      </c>
      <c r="J18">
        <v>50</v>
      </c>
      <c r="K18">
        <v>0.33</v>
      </c>
      <c r="L18">
        <v>12.1</v>
      </c>
      <c r="M18">
        <v>20.9</v>
      </c>
      <c r="N18">
        <v>0</v>
      </c>
      <c r="O18">
        <v>39</v>
      </c>
      <c r="P18">
        <v>40</v>
      </c>
      <c r="Q18">
        <v>3176</v>
      </c>
      <c r="T18">
        <f t="shared" si="7"/>
        <v>40</v>
      </c>
    </row>
    <row r="19" spans="1:253" s="4" customFormat="1" x14ac:dyDescent="0.25">
      <c r="A19">
        <v>20</v>
      </c>
      <c r="B19" s="25">
        <v>44333</v>
      </c>
      <c r="C19">
        <v>3</v>
      </c>
      <c r="D19">
        <v>91</v>
      </c>
      <c r="E19">
        <v>136</v>
      </c>
      <c r="F19">
        <v>180</v>
      </c>
      <c r="G19">
        <v>189507</v>
      </c>
      <c r="H19">
        <v>15792</v>
      </c>
      <c r="I19">
        <v>12</v>
      </c>
      <c r="J19">
        <v>50.8</v>
      </c>
      <c r="K19">
        <v>0.51</v>
      </c>
      <c r="L19">
        <v>17.600000000000001</v>
      </c>
      <c r="M19">
        <v>15.7</v>
      </c>
      <c r="N19">
        <v>0</v>
      </c>
      <c r="O19">
        <v>35</v>
      </c>
      <c r="P19">
        <v>40</v>
      </c>
      <c r="Q19">
        <v>1483</v>
      </c>
      <c r="R19"/>
      <c r="S19"/>
      <c r="T19">
        <f t="shared" si="7"/>
        <v>45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</row>
    <row r="20" spans="1:253" s="4" customFormat="1" x14ac:dyDescent="0.25">
      <c r="A20">
        <v>20</v>
      </c>
      <c r="B20" s="25">
        <v>44333</v>
      </c>
      <c r="C20" s="3" t="s">
        <v>24</v>
      </c>
      <c r="D20" s="3"/>
      <c r="E20" s="3"/>
      <c r="F20" s="3"/>
      <c r="G20" s="3">
        <f t="shared" ref="G20:R20" si="19">SUM(G17:G19)</f>
        <v>581362</v>
      </c>
      <c r="H20" s="3"/>
      <c r="I20" s="3">
        <f t="shared" si="19"/>
        <v>44</v>
      </c>
      <c r="J20" s="3"/>
      <c r="K20" s="3"/>
      <c r="L20" s="3"/>
      <c r="M20" s="3"/>
      <c r="N20" s="3">
        <f t="shared" si="19"/>
        <v>0</v>
      </c>
      <c r="O20" s="3">
        <f t="shared" si="19"/>
        <v>114</v>
      </c>
      <c r="P20" s="3">
        <f t="shared" si="19"/>
        <v>120</v>
      </c>
      <c r="Q20" s="3">
        <f t="shared" si="19"/>
        <v>8528</v>
      </c>
      <c r="R20" s="3">
        <f t="shared" si="19"/>
        <v>0</v>
      </c>
      <c r="S20" s="3">
        <f t="shared" ref="S20:S21" si="20">Q20/(G20+Q20)*100</f>
        <v>1.4456932648459881</v>
      </c>
      <c r="T20">
        <f t="shared" si="7"/>
        <v>0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</row>
    <row r="21" spans="1:253" s="4" customFormat="1" x14ac:dyDescent="0.25">
      <c r="A21">
        <v>20</v>
      </c>
      <c r="B21" s="25">
        <v>44333</v>
      </c>
      <c r="C21" s="3" t="s">
        <v>25</v>
      </c>
      <c r="D21" s="3">
        <f>AVERAGE(D17:D19)</f>
        <v>86</v>
      </c>
      <c r="E21" s="3">
        <f t="shared" ref="E21:Q21" si="21">AVERAGE(E17:E19)</f>
        <v>128.33333333333334</v>
      </c>
      <c r="F21" s="3">
        <f t="shared" si="21"/>
        <v>180</v>
      </c>
      <c r="G21" s="3">
        <f t="shared" si="21"/>
        <v>193787.33333333334</v>
      </c>
      <c r="H21" s="3">
        <f t="shared" si="21"/>
        <v>13622.666666666666</v>
      </c>
      <c r="I21" s="3">
        <f t="shared" si="21"/>
        <v>14.666666666666666</v>
      </c>
      <c r="J21" s="3">
        <f t="shared" si="21"/>
        <v>47.933333333333337</v>
      </c>
      <c r="K21" s="3">
        <f t="shared" si="21"/>
        <v>0.43</v>
      </c>
      <c r="L21" s="3">
        <f t="shared" si="21"/>
        <v>16.8</v>
      </c>
      <c r="M21" s="3">
        <f t="shared" si="21"/>
        <v>17.5</v>
      </c>
      <c r="N21" s="3">
        <f t="shared" si="21"/>
        <v>0</v>
      </c>
      <c r="O21" s="3">
        <f t="shared" si="21"/>
        <v>38</v>
      </c>
      <c r="P21" s="3">
        <f t="shared" si="21"/>
        <v>40</v>
      </c>
      <c r="Q21" s="3">
        <f t="shared" si="21"/>
        <v>2842.6666666666665</v>
      </c>
      <c r="R21" s="3">
        <f t="shared" ref="R21" si="22">M21/I21</f>
        <v>1.1931818181818181</v>
      </c>
      <c r="S21" s="3">
        <f t="shared" si="20"/>
        <v>1.4456932648459881</v>
      </c>
      <c r="T21">
        <f t="shared" si="7"/>
        <v>42.333333333333343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</row>
    <row r="22" spans="1:253" ht="13.15" customHeight="1" x14ac:dyDescent="0.25">
      <c r="A22">
        <v>21</v>
      </c>
      <c r="B22" s="25">
        <v>44341</v>
      </c>
      <c r="C22">
        <v>1</v>
      </c>
      <c r="D22">
        <v>62</v>
      </c>
      <c r="E22">
        <v>124</v>
      </c>
      <c r="F22">
        <v>180</v>
      </c>
      <c r="G22">
        <v>113174</v>
      </c>
      <c r="H22">
        <v>10289</v>
      </c>
      <c r="I22">
        <v>11</v>
      </c>
      <c r="J22">
        <v>34.700000000000003</v>
      </c>
      <c r="K22">
        <v>0.75</v>
      </c>
      <c r="L22">
        <v>27.3</v>
      </c>
      <c r="M22">
        <v>24.5</v>
      </c>
      <c r="N22">
        <v>2</v>
      </c>
      <c r="O22">
        <v>30</v>
      </c>
      <c r="P22">
        <v>32</v>
      </c>
      <c r="Q22">
        <v>2606</v>
      </c>
      <c r="T22">
        <f t="shared" si="7"/>
        <v>62</v>
      </c>
    </row>
    <row r="23" spans="1:253" x14ac:dyDescent="0.25">
      <c r="A23">
        <v>21</v>
      </c>
      <c r="B23" s="25">
        <v>44341</v>
      </c>
      <c r="C23">
        <v>2</v>
      </c>
      <c r="D23">
        <v>66</v>
      </c>
      <c r="E23">
        <v>129</v>
      </c>
      <c r="F23">
        <v>180</v>
      </c>
      <c r="G23">
        <v>143195</v>
      </c>
      <c r="H23">
        <v>9546</v>
      </c>
      <c r="I23">
        <v>15</v>
      </c>
      <c r="J23">
        <v>43.2</v>
      </c>
      <c r="K23">
        <v>0.52</v>
      </c>
      <c r="L23">
        <v>25.6</v>
      </c>
      <c r="M23">
        <v>14.9</v>
      </c>
      <c r="N23">
        <v>0</v>
      </c>
      <c r="O23">
        <v>31</v>
      </c>
      <c r="P23">
        <v>32</v>
      </c>
      <c r="Q23">
        <v>1811</v>
      </c>
      <c r="T23">
        <f t="shared" si="7"/>
        <v>63</v>
      </c>
    </row>
    <row r="24" spans="1:253" x14ac:dyDescent="0.25">
      <c r="A24">
        <v>21</v>
      </c>
      <c r="B24" s="25">
        <v>44341</v>
      </c>
      <c r="C24">
        <v>3</v>
      </c>
      <c r="D24">
        <v>93</v>
      </c>
      <c r="E24">
        <v>129</v>
      </c>
      <c r="F24">
        <v>180</v>
      </c>
      <c r="G24">
        <v>176437</v>
      </c>
      <c r="H24">
        <v>14703</v>
      </c>
      <c r="I24">
        <v>12</v>
      </c>
      <c r="J24">
        <v>51.8</v>
      </c>
      <c r="K24">
        <v>0.36</v>
      </c>
      <c r="L24">
        <v>13.7</v>
      </c>
      <c r="M24">
        <v>14.1</v>
      </c>
      <c r="N24">
        <v>0</v>
      </c>
      <c r="O24">
        <v>32</v>
      </c>
      <c r="P24">
        <v>32</v>
      </c>
      <c r="Q24">
        <v>2106</v>
      </c>
      <c r="T24">
        <f t="shared" si="7"/>
        <v>36</v>
      </c>
    </row>
    <row r="25" spans="1:253" x14ac:dyDescent="0.25">
      <c r="A25">
        <v>21</v>
      </c>
      <c r="B25" s="25">
        <v>44341</v>
      </c>
      <c r="C25" s="3" t="s">
        <v>24</v>
      </c>
      <c r="D25" s="3"/>
      <c r="E25" s="3"/>
      <c r="F25" s="3"/>
      <c r="G25" s="3">
        <f>SUM(G22:G24)</f>
        <v>432806</v>
      </c>
      <c r="H25" s="3"/>
      <c r="I25" s="3">
        <f>SUM(I22:I24)</f>
        <v>38</v>
      </c>
      <c r="J25" s="3"/>
      <c r="K25" s="3"/>
      <c r="L25" s="3"/>
      <c r="M25" s="3"/>
      <c r="N25" s="3">
        <f>SUM(N22:N24)</f>
        <v>2</v>
      </c>
      <c r="O25" s="3">
        <f>SUM(O22:O24)</f>
        <v>93</v>
      </c>
      <c r="P25" s="3">
        <f>SUM(P22:P24)</f>
        <v>96</v>
      </c>
      <c r="Q25" s="3">
        <f>SUM(Q22:Q24)</f>
        <v>6523</v>
      </c>
      <c r="R25" s="3">
        <f>SUM(R23:R24)</f>
        <v>0</v>
      </c>
      <c r="S25" s="3">
        <f t="shared" ref="S25:S26" si="23">Q25/(G25+Q25)*100</f>
        <v>1.4847642655048949</v>
      </c>
      <c r="T25">
        <f t="shared" si="7"/>
        <v>0</v>
      </c>
    </row>
    <row r="26" spans="1:253" x14ac:dyDescent="0.25">
      <c r="A26">
        <v>21</v>
      </c>
      <c r="B26" s="25">
        <v>44341</v>
      </c>
      <c r="C26" s="3" t="s">
        <v>25</v>
      </c>
      <c r="D26" s="3">
        <f t="shared" ref="D26:Q26" si="24">AVERAGE(D22:D24)</f>
        <v>73.666666666666671</v>
      </c>
      <c r="E26" s="3">
        <f t="shared" si="24"/>
        <v>127.33333333333333</v>
      </c>
      <c r="F26" s="3">
        <f t="shared" si="24"/>
        <v>180</v>
      </c>
      <c r="G26" s="3">
        <f t="shared" si="24"/>
        <v>144268.66666666666</v>
      </c>
      <c r="H26" s="3">
        <f t="shared" si="24"/>
        <v>11512.666666666666</v>
      </c>
      <c r="I26" s="3">
        <f t="shared" si="24"/>
        <v>12.666666666666666</v>
      </c>
      <c r="J26" s="3">
        <f t="shared" si="24"/>
        <v>43.233333333333327</v>
      </c>
      <c r="K26" s="3">
        <f t="shared" si="24"/>
        <v>0.54333333333333333</v>
      </c>
      <c r="L26" s="3">
        <f t="shared" si="24"/>
        <v>22.200000000000003</v>
      </c>
      <c r="M26" s="3">
        <f t="shared" si="24"/>
        <v>17.833333333333332</v>
      </c>
      <c r="N26" s="3">
        <f t="shared" si="24"/>
        <v>0.66666666666666663</v>
      </c>
      <c r="O26" s="3">
        <f t="shared" si="24"/>
        <v>31</v>
      </c>
      <c r="P26" s="3">
        <f t="shared" si="24"/>
        <v>32</v>
      </c>
      <c r="Q26" s="3">
        <f t="shared" si="24"/>
        <v>2174.3333333333335</v>
      </c>
      <c r="R26" s="3">
        <f t="shared" ref="R26" si="25">M26/I26</f>
        <v>1.4078947368421053</v>
      </c>
      <c r="S26" s="3">
        <f t="shared" si="23"/>
        <v>1.4847642655048949</v>
      </c>
      <c r="T26">
        <f t="shared" si="7"/>
        <v>53.666666666666657</v>
      </c>
    </row>
    <row r="27" spans="1:253" x14ac:dyDescent="0.25">
      <c r="A27">
        <v>22</v>
      </c>
      <c r="B27" s="25">
        <v>44347</v>
      </c>
      <c r="C27">
        <v>1</v>
      </c>
      <c r="D27">
        <v>68</v>
      </c>
      <c r="E27">
        <v>125</v>
      </c>
      <c r="F27">
        <v>180</v>
      </c>
      <c r="G27">
        <v>160178</v>
      </c>
      <c r="H27">
        <v>10011</v>
      </c>
      <c r="I27">
        <v>16</v>
      </c>
      <c r="J27">
        <v>37.799999999999997</v>
      </c>
      <c r="K27">
        <v>0.68</v>
      </c>
      <c r="L27">
        <v>27.8</v>
      </c>
      <c r="M27">
        <v>19.7</v>
      </c>
      <c r="N27">
        <v>1</v>
      </c>
      <c r="O27">
        <v>39</v>
      </c>
      <c r="P27">
        <v>40</v>
      </c>
      <c r="Q27">
        <v>3272</v>
      </c>
      <c r="T27">
        <f t="shared" si="7"/>
        <v>57</v>
      </c>
    </row>
    <row r="28" spans="1:253" ht="13.15" customHeight="1" x14ac:dyDescent="0.25">
      <c r="A28">
        <v>22</v>
      </c>
      <c r="B28" s="25">
        <v>44347</v>
      </c>
      <c r="C28">
        <v>2</v>
      </c>
      <c r="D28">
        <v>98</v>
      </c>
      <c r="E28">
        <v>132</v>
      </c>
      <c r="F28">
        <v>180</v>
      </c>
      <c r="G28">
        <v>235709</v>
      </c>
      <c r="H28">
        <v>18131</v>
      </c>
      <c r="I28">
        <v>13</v>
      </c>
      <c r="J28">
        <v>54.6</v>
      </c>
      <c r="K28">
        <v>0.35</v>
      </c>
      <c r="L28">
        <v>11.3</v>
      </c>
      <c r="M28">
        <v>15.3</v>
      </c>
      <c r="N28">
        <v>0</v>
      </c>
      <c r="O28">
        <v>40</v>
      </c>
      <c r="P28">
        <v>40</v>
      </c>
      <c r="Q28">
        <v>3023</v>
      </c>
      <c r="T28">
        <f t="shared" si="7"/>
        <v>34</v>
      </c>
    </row>
    <row r="29" spans="1:253" x14ac:dyDescent="0.25">
      <c r="A29">
        <v>22</v>
      </c>
      <c r="B29" s="25">
        <v>44347</v>
      </c>
      <c r="C29">
        <v>3</v>
      </c>
      <c r="D29">
        <v>77</v>
      </c>
      <c r="E29">
        <v>126</v>
      </c>
      <c r="F29">
        <v>180</v>
      </c>
      <c r="G29">
        <v>171023</v>
      </c>
      <c r="H29">
        <v>10689</v>
      </c>
      <c r="I29">
        <v>16</v>
      </c>
      <c r="J29">
        <v>42.8</v>
      </c>
      <c r="K29">
        <v>0.27</v>
      </c>
      <c r="L29">
        <v>11.6</v>
      </c>
      <c r="M29">
        <v>27.9</v>
      </c>
      <c r="N29">
        <v>0</v>
      </c>
      <c r="O29">
        <v>37</v>
      </c>
      <c r="P29">
        <v>40</v>
      </c>
      <c r="Q29">
        <v>2387</v>
      </c>
      <c r="T29">
        <f t="shared" si="7"/>
        <v>49</v>
      </c>
    </row>
    <row r="30" spans="1:253" x14ac:dyDescent="0.25">
      <c r="A30">
        <v>22</v>
      </c>
      <c r="B30" s="25">
        <v>44347</v>
      </c>
      <c r="C30" s="3" t="s">
        <v>24</v>
      </c>
      <c r="D30" s="3"/>
      <c r="E30" s="3"/>
      <c r="F30" s="3"/>
      <c r="G30" s="3">
        <f t="shared" ref="G30:R30" si="26">SUM(G27:G29)</f>
        <v>566910</v>
      </c>
      <c r="H30" s="3"/>
      <c r="I30" s="3">
        <f t="shared" si="26"/>
        <v>45</v>
      </c>
      <c r="J30" s="3"/>
      <c r="K30" s="3"/>
      <c r="L30" s="3"/>
      <c r="M30" s="3"/>
      <c r="N30" s="3">
        <f t="shared" si="26"/>
        <v>1</v>
      </c>
      <c r="O30" s="3">
        <f t="shared" si="26"/>
        <v>116</v>
      </c>
      <c r="P30" s="3">
        <f t="shared" si="26"/>
        <v>120</v>
      </c>
      <c r="Q30" s="3">
        <f t="shared" si="26"/>
        <v>8682</v>
      </c>
      <c r="R30" s="3">
        <f t="shared" si="26"/>
        <v>0</v>
      </c>
      <c r="S30" s="3">
        <f t="shared" ref="S30:S31" si="27">Q30/(G30+Q30)*100</f>
        <v>1.5083600883959472</v>
      </c>
      <c r="T30">
        <f t="shared" si="7"/>
        <v>0</v>
      </c>
    </row>
    <row r="31" spans="1:253" x14ac:dyDescent="0.25">
      <c r="A31">
        <v>22</v>
      </c>
      <c r="B31" s="25">
        <v>44347</v>
      </c>
      <c r="C31" s="3" t="s">
        <v>25</v>
      </c>
      <c r="D31" s="3">
        <f>AVERAGE(D27:D29)</f>
        <v>81</v>
      </c>
      <c r="E31" s="3">
        <f t="shared" ref="E31:Q31" si="28">AVERAGE(E27:E29)</f>
        <v>127.66666666666667</v>
      </c>
      <c r="F31" s="3">
        <f t="shared" si="28"/>
        <v>180</v>
      </c>
      <c r="G31" s="3">
        <f t="shared" si="28"/>
        <v>188970</v>
      </c>
      <c r="H31" s="3">
        <f t="shared" si="28"/>
        <v>12943.666666666666</v>
      </c>
      <c r="I31" s="3">
        <f t="shared" si="28"/>
        <v>15</v>
      </c>
      <c r="J31" s="3">
        <f t="shared" si="28"/>
        <v>45.066666666666663</v>
      </c>
      <c r="K31" s="3">
        <f t="shared" si="28"/>
        <v>0.43333333333333335</v>
      </c>
      <c r="L31" s="3">
        <f t="shared" si="28"/>
        <v>16.900000000000002</v>
      </c>
      <c r="M31" s="3">
        <f t="shared" si="28"/>
        <v>20.966666666666665</v>
      </c>
      <c r="N31" s="3">
        <f t="shared" si="28"/>
        <v>0.33333333333333331</v>
      </c>
      <c r="O31" s="3">
        <f t="shared" si="28"/>
        <v>38.666666666666664</v>
      </c>
      <c r="P31" s="3">
        <f t="shared" si="28"/>
        <v>40</v>
      </c>
      <c r="Q31" s="3">
        <f t="shared" si="28"/>
        <v>2894</v>
      </c>
      <c r="R31" s="3">
        <f t="shared" ref="R31" si="29">M31/I31</f>
        <v>1.3977777777777776</v>
      </c>
      <c r="S31" s="3">
        <f t="shared" si="27"/>
        <v>1.5083600883959472</v>
      </c>
      <c r="T31">
        <f t="shared" si="7"/>
        <v>46.666666666666671</v>
      </c>
    </row>
    <row r="32" spans="1:253" x14ac:dyDescent="0.25">
      <c r="A32">
        <v>23</v>
      </c>
      <c r="B32" s="25">
        <v>44354</v>
      </c>
      <c r="C32">
        <v>1</v>
      </c>
      <c r="D32">
        <v>92</v>
      </c>
      <c r="E32">
        <v>128</v>
      </c>
      <c r="F32">
        <v>180</v>
      </c>
      <c r="G32">
        <v>207637</v>
      </c>
      <c r="H32">
        <v>12977</v>
      </c>
      <c r="I32">
        <v>16</v>
      </c>
      <c r="J32">
        <v>51</v>
      </c>
      <c r="K32">
        <v>0.25</v>
      </c>
      <c r="L32">
        <v>10.7</v>
      </c>
      <c r="M32">
        <v>18.600000000000001</v>
      </c>
      <c r="N32">
        <v>0</v>
      </c>
      <c r="O32">
        <v>38</v>
      </c>
      <c r="P32">
        <v>40</v>
      </c>
      <c r="Q32">
        <v>2784</v>
      </c>
      <c r="T32">
        <f t="shared" si="7"/>
        <v>36</v>
      </c>
    </row>
    <row r="33" spans="1:48" x14ac:dyDescent="0.25">
      <c r="A33">
        <v>23</v>
      </c>
      <c r="B33" s="25">
        <v>44354</v>
      </c>
      <c r="C33">
        <v>2</v>
      </c>
      <c r="D33">
        <v>80</v>
      </c>
      <c r="E33">
        <v>127</v>
      </c>
      <c r="F33">
        <v>180</v>
      </c>
      <c r="G33">
        <v>182965</v>
      </c>
      <c r="H33">
        <v>12198</v>
      </c>
      <c r="I33">
        <v>15</v>
      </c>
      <c r="J33">
        <v>44.2</v>
      </c>
      <c r="K33">
        <v>0.32</v>
      </c>
      <c r="L33">
        <v>12.7</v>
      </c>
      <c r="M33">
        <v>26</v>
      </c>
      <c r="N33">
        <v>0</v>
      </c>
      <c r="O33">
        <v>38</v>
      </c>
      <c r="P33">
        <v>40</v>
      </c>
      <c r="Q33">
        <v>2835</v>
      </c>
      <c r="T33">
        <f t="shared" si="7"/>
        <v>47</v>
      </c>
    </row>
    <row r="34" spans="1:48" x14ac:dyDescent="0.25">
      <c r="A34">
        <v>23</v>
      </c>
      <c r="B34" s="25">
        <v>44354</v>
      </c>
      <c r="C34">
        <v>3</v>
      </c>
      <c r="D34">
        <v>79</v>
      </c>
      <c r="E34">
        <v>131</v>
      </c>
      <c r="F34">
        <v>180</v>
      </c>
      <c r="G34">
        <v>186443</v>
      </c>
      <c r="H34">
        <v>11653</v>
      </c>
      <c r="I34">
        <v>16</v>
      </c>
      <c r="J34">
        <v>44.1</v>
      </c>
      <c r="K34">
        <v>0.52</v>
      </c>
      <c r="L34">
        <v>21.3</v>
      </c>
      <c r="M34">
        <v>18.2</v>
      </c>
      <c r="N34">
        <v>0</v>
      </c>
      <c r="O34">
        <v>39</v>
      </c>
      <c r="P34">
        <v>40</v>
      </c>
      <c r="Q34">
        <v>2012</v>
      </c>
      <c r="T34">
        <f t="shared" si="7"/>
        <v>52</v>
      </c>
    </row>
    <row r="35" spans="1:48" x14ac:dyDescent="0.25">
      <c r="A35">
        <v>23</v>
      </c>
      <c r="B35" s="25">
        <v>44354</v>
      </c>
      <c r="C35" s="3" t="s">
        <v>24</v>
      </c>
      <c r="D35" s="3"/>
      <c r="E35" s="3"/>
      <c r="F35" s="3"/>
      <c r="G35" s="3">
        <f t="shared" ref="G35:R35" si="30">SUM(G32:G34)</f>
        <v>577045</v>
      </c>
      <c r="H35" s="3"/>
      <c r="I35" s="3">
        <f t="shared" si="30"/>
        <v>47</v>
      </c>
      <c r="J35" s="3"/>
      <c r="K35" s="3"/>
      <c r="L35" s="3"/>
      <c r="M35" s="3"/>
      <c r="N35" s="3">
        <f t="shared" si="30"/>
        <v>0</v>
      </c>
      <c r="O35" s="3">
        <f t="shared" si="30"/>
        <v>115</v>
      </c>
      <c r="P35" s="3">
        <f t="shared" si="30"/>
        <v>120</v>
      </c>
      <c r="Q35" s="3">
        <f t="shared" si="30"/>
        <v>7631</v>
      </c>
      <c r="R35" s="3">
        <f t="shared" si="30"/>
        <v>0</v>
      </c>
      <c r="S35" s="3">
        <f t="shared" ref="S35:S36" si="31">Q35/(G35+Q35)*100</f>
        <v>1.3051673063371851</v>
      </c>
      <c r="T35">
        <f t="shared" si="7"/>
        <v>0</v>
      </c>
    </row>
    <row r="36" spans="1:48" x14ac:dyDescent="0.25">
      <c r="A36">
        <v>23</v>
      </c>
      <c r="B36" s="25">
        <v>44354</v>
      </c>
      <c r="C36" s="3" t="s">
        <v>25</v>
      </c>
      <c r="D36" s="3">
        <f>AVERAGE(D32:D34)</f>
        <v>83.666666666666671</v>
      </c>
      <c r="E36" s="3">
        <f t="shared" ref="E36:Q36" si="32">AVERAGE(E32:E34)</f>
        <v>128.66666666666666</v>
      </c>
      <c r="F36" s="3">
        <f t="shared" si="32"/>
        <v>180</v>
      </c>
      <c r="G36" s="3">
        <f t="shared" si="32"/>
        <v>192348.33333333334</v>
      </c>
      <c r="H36" s="3">
        <f t="shared" si="32"/>
        <v>12276</v>
      </c>
      <c r="I36" s="3">
        <f t="shared" si="32"/>
        <v>15.666666666666666</v>
      </c>
      <c r="J36" s="3">
        <f t="shared" si="32"/>
        <v>46.433333333333337</v>
      </c>
      <c r="K36" s="3">
        <f t="shared" si="32"/>
        <v>0.36333333333333334</v>
      </c>
      <c r="L36" s="3">
        <f t="shared" si="32"/>
        <v>14.9</v>
      </c>
      <c r="M36" s="3">
        <f t="shared" si="32"/>
        <v>20.933333333333334</v>
      </c>
      <c r="N36" s="3">
        <f t="shared" si="32"/>
        <v>0</v>
      </c>
      <c r="O36" s="3">
        <f t="shared" si="32"/>
        <v>38.333333333333336</v>
      </c>
      <c r="P36" s="3">
        <f t="shared" si="32"/>
        <v>40</v>
      </c>
      <c r="Q36" s="3">
        <f t="shared" si="32"/>
        <v>2543.6666666666665</v>
      </c>
      <c r="R36" s="3">
        <f t="shared" ref="R36" si="33">M36/I36</f>
        <v>1.3361702127659576</v>
      </c>
      <c r="S36" s="3">
        <f t="shared" si="31"/>
        <v>1.3051673063371849</v>
      </c>
      <c r="T36">
        <f t="shared" si="7"/>
        <v>44.999999999999986</v>
      </c>
    </row>
    <row r="37" spans="1:48" x14ac:dyDescent="0.25">
      <c r="A37">
        <v>24</v>
      </c>
    </row>
    <row r="38" spans="1:48" x14ac:dyDescent="0.25">
      <c r="A38">
        <v>24</v>
      </c>
    </row>
    <row r="39" spans="1:48" x14ac:dyDescent="0.25">
      <c r="A39">
        <v>24</v>
      </c>
    </row>
    <row r="40" spans="1:48" x14ac:dyDescent="0.25">
      <c r="A40">
        <v>24</v>
      </c>
    </row>
    <row r="41" spans="1:48" x14ac:dyDescent="0.25">
      <c r="A41">
        <v>24</v>
      </c>
    </row>
    <row r="46" spans="1:48" x14ac:dyDescent="0.25">
      <c r="AV46" s="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BG41"/>
  <sheetViews>
    <sheetView zoomScale="70" zoomScaleNormal="70" workbookViewId="0">
      <selection activeCell="H22" sqref="H22"/>
    </sheetView>
  </sheetViews>
  <sheetFormatPr baseColWidth="10" defaultColWidth="9.140625" defaultRowHeight="15" x14ac:dyDescent="0.25"/>
  <cols>
    <col min="2" max="2" width="16.7109375" style="25" customWidth="1"/>
    <col min="3" max="3" width="15.7109375" customWidth="1"/>
    <col min="4" max="4" width="27.7109375" customWidth="1"/>
    <col min="5" max="5" width="23.85546875" customWidth="1"/>
    <col min="6" max="8" width="17.7109375" customWidth="1"/>
    <col min="9" max="9" width="24.7109375" customWidth="1"/>
    <col min="10" max="10" width="16.7109375" customWidth="1"/>
    <col min="11" max="11" width="14.7109375" customWidth="1"/>
    <col min="12" max="12" width="15.140625" customWidth="1"/>
    <col min="13" max="13" width="18.5703125" customWidth="1"/>
    <col min="15" max="15" width="17" customWidth="1"/>
    <col min="16" max="16" width="15.140625" customWidth="1"/>
    <col min="17" max="17" width="14.7109375" customWidth="1"/>
    <col min="18" max="18" width="35.140625" customWidth="1"/>
  </cols>
  <sheetData>
    <row r="1" spans="1:18" s="9" customFormat="1" ht="18.75" x14ac:dyDescent="0.3">
      <c r="A1" s="9" t="s">
        <v>23</v>
      </c>
      <c r="B1" s="26" t="s">
        <v>15</v>
      </c>
      <c r="C1" s="8" t="s">
        <v>13</v>
      </c>
      <c r="D1" s="8" t="s">
        <v>0</v>
      </c>
      <c r="E1" s="8" t="s">
        <v>14</v>
      </c>
      <c r="F1" s="8" t="s">
        <v>7</v>
      </c>
      <c r="G1" s="8" t="s">
        <v>8</v>
      </c>
      <c r="H1" s="8" t="s">
        <v>9</v>
      </c>
      <c r="I1" s="8" t="s">
        <v>10</v>
      </c>
      <c r="J1" s="8" t="s">
        <v>12</v>
      </c>
      <c r="K1" s="8" t="s">
        <v>1</v>
      </c>
      <c r="L1" s="8" t="s">
        <v>2</v>
      </c>
      <c r="M1" s="8" t="s">
        <v>3</v>
      </c>
      <c r="N1" s="8" t="s">
        <v>4</v>
      </c>
      <c r="O1" s="8" t="s">
        <v>5</v>
      </c>
      <c r="P1" s="8" t="s">
        <v>6</v>
      </c>
      <c r="Q1" s="8" t="s">
        <v>11</v>
      </c>
      <c r="R1" s="9" t="s">
        <v>27</v>
      </c>
    </row>
    <row r="2" spans="1:18" ht="13.15" customHeight="1" x14ac:dyDescent="0.25">
      <c r="A2">
        <v>17</v>
      </c>
      <c r="B2" s="25">
        <v>44314</v>
      </c>
      <c r="C2">
        <v>1</v>
      </c>
      <c r="D2">
        <v>101</v>
      </c>
      <c r="E2">
        <v>136</v>
      </c>
      <c r="F2">
        <v>180</v>
      </c>
      <c r="G2">
        <v>141796</v>
      </c>
      <c r="H2">
        <v>10907</v>
      </c>
      <c r="I2">
        <v>13</v>
      </c>
      <c r="J2">
        <v>56.3</v>
      </c>
      <c r="K2">
        <v>0.34</v>
      </c>
      <c r="L2">
        <v>18.899999999999999</v>
      </c>
      <c r="M2">
        <v>8.6999999999999993</v>
      </c>
      <c r="N2">
        <v>1</v>
      </c>
      <c r="O2">
        <v>23</v>
      </c>
      <c r="P2">
        <v>24</v>
      </c>
      <c r="Q2">
        <v>2361</v>
      </c>
    </row>
    <row r="3" spans="1:18" x14ac:dyDescent="0.25">
      <c r="A3">
        <v>17</v>
      </c>
      <c r="B3" s="25">
        <v>44314</v>
      </c>
      <c r="C3">
        <v>2</v>
      </c>
      <c r="D3">
        <v>98</v>
      </c>
      <c r="E3">
        <v>140</v>
      </c>
      <c r="F3">
        <v>180</v>
      </c>
      <c r="G3">
        <v>141464</v>
      </c>
      <c r="H3">
        <v>12860</v>
      </c>
      <c r="I3">
        <v>11</v>
      </c>
      <c r="J3">
        <v>54.6</v>
      </c>
      <c r="K3">
        <v>0.41</v>
      </c>
      <c r="L3">
        <v>18.600000000000001</v>
      </c>
      <c r="M3">
        <v>11.6</v>
      </c>
      <c r="N3">
        <v>0</v>
      </c>
      <c r="O3">
        <v>24</v>
      </c>
      <c r="P3">
        <v>24</v>
      </c>
      <c r="Q3">
        <v>1997</v>
      </c>
    </row>
    <row r="4" spans="1:18" ht="13.9" customHeight="1" x14ac:dyDescent="0.25">
      <c r="A4">
        <v>17</v>
      </c>
      <c r="B4" s="25">
        <v>44314</v>
      </c>
      <c r="C4">
        <v>3</v>
      </c>
      <c r="D4">
        <v>90</v>
      </c>
      <c r="E4">
        <v>133</v>
      </c>
      <c r="F4">
        <v>180</v>
      </c>
      <c r="G4">
        <v>95386</v>
      </c>
      <c r="H4">
        <v>13627</v>
      </c>
      <c r="I4">
        <v>7</v>
      </c>
      <c r="J4">
        <v>50.2</v>
      </c>
      <c r="K4">
        <v>0.45</v>
      </c>
      <c r="L4">
        <v>18</v>
      </c>
      <c r="M4">
        <v>15.6</v>
      </c>
      <c r="N4">
        <v>0</v>
      </c>
      <c r="O4">
        <v>18</v>
      </c>
      <c r="P4">
        <v>24</v>
      </c>
      <c r="Q4">
        <v>1134</v>
      </c>
    </row>
    <row r="5" spans="1:18" ht="13.9" customHeight="1" x14ac:dyDescent="0.25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0">SUM(G2:G4)</f>
        <v>378646</v>
      </c>
      <c r="H5" s="3"/>
      <c r="I5" s="3">
        <f t="shared" ref="I5" si="1">SUM(I2:I4)</f>
        <v>31</v>
      </c>
      <c r="J5" s="3"/>
      <c r="K5" s="3"/>
      <c r="L5" s="3"/>
      <c r="M5" s="3"/>
      <c r="N5" s="3">
        <f t="shared" ref="N5:Q5" si="2">SUM(N2:N4)</f>
        <v>1</v>
      </c>
      <c r="O5" s="3">
        <f t="shared" si="2"/>
        <v>65</v>
      </c>
      <c r="P5" s="3">
        <f t="shared" si="2"/>
        <v>72</v>
      </c>
      <c r="Q5" s="3">
        <f t="shared" si="2"/>
        <v>5492</v>
      </c>
    </row>
    <row r="6" spans="1:18" ht="13.9" customHeight="1" x14ac:dyDescent="0.25">
      <c r="A6">
        <v>17</v>
      </c>
      <c r="B6" s="25">
        <v>44314</v>
      </c>
      <c r="C6" s="3" t="s">
        <v>25</v>
      </c>
      <c r="D6" s="3">
        <f>AVERAGE(D2:D4)</f>
        <v>96.333333333333329</v>
      </c>
      <c r="E6" s="3">
        <f t="shared" ref="E6:Q6" si="3">AVERAGE(E2:E4)</f>
        <v>136.33333333333334</v>
      </c>
      <c r="F6" s="3">
        <f t="shared" si="3"/>
        <v>180</v>
      </c>
      <c r="G6" s="3">
        <f t="shared" si="3"/>
        <v>126215.33333333333</v>
      </c>
      <c r="H6" s="3">
        <f t="shared" si="3"/>
        <v>12464.666666666666</v>
      </c>
      <c r="I6" s="3">
        <f t="shared" si="3"/>
        <v>10.333333333333334</v>
      </c>
      <c r="J6" s="3">
        <f t="shared" si="3"/>
        <v>53.70000000000001</v>
      </c>
      <c r="K6" s="3">
        <f t="shared" si="3"/>
        <v>0.39999999999999997</v>
      </c>
      <c r="L6" s="3">
        <f t="shared" si="3"/>
        <v>18.5</v>
      </c>
      <c r="M6" s="3">
        <f t="shared" si="3"/>
        <v>11.966666666666667</v>
      </c>
      <c r="N6" s="3">
        <f t="shared" si="3"/>
        <v>0.33333333333333331</v>
      </c>
      <c r="O6" s="3">
        <f t="shared" si="3"/>
        <v>21.666666666666668</v>
      </c>
      <c r="P6" s="3">
        <f t="shared" si="3"/>
        <v>24</v>
      </c>
      <c r="Q6" s="3">
        <f t="shared" si="3"/>
        <v>1830.6666666666667</v>
      </c>
    </row>
    <row r="7" spans="1:18" x14ac:dyDescent="0.25">
      <c r="A7">
        <v>18</v>
      </c>
      <c r="B7" s="25">
        <v>44319</v>
      </c>
      <c r="C7">
        <v>1</v>
      </c>
      <c r="D7">
        <v>60</v>
      </c>
      <c r="E7">
        <v>99</v>
      </c>
      <c r="F7">
        <v>180</v>
      </c>
      <c r="G7">
        <v>128004</v>
      </c>
      <c r="H7">
        <v>9143</v>
      </c>
      <c r="I7">
        <v>14</v>
      </c>
      <c r="J7">
        <v>33.6</v>
      </c>
      <c r="K7">
        <v>0.45</v>
      </c>
      <c r="L7">
        <v>17.7</v>
      </c>
      <c r="M7">
        <v>24.9</v>
      </c>
      <c r="N7">
        <v>0</v>
      </c>
      <c r="O7">
        <v>40</v>
      </c>
      <c r="P7">
        <v>40</v>
      </c>
      <c r="Q7">
        <v>5980</v>
      </c>
    </row>
    <row r="8" spans="1:18" x14ac:dyDescent="0.25">
      <c r="A8">
        <v>18</v>
      </c>
      <c r="B8" s="25">
        <v>44319</v>
      </c>
      <c r="C8">
        <v>2</v>
      </c>
      <c r="D8">
        <v>56</v>
      </c>
      <c r="E8">
        <v>115</v>
      </c>
      <c r="F8">
        <v>180</v>
      </c>
      <c r="G8">
        <v>132601</v>
      </c>
      <c r="H8">
        <v>12055</v>
      </c>
      <c r="I8">
        <v>11</v>
      </c>
      <c r="J8">
        <v>31.3</v>
      </c>
      <c r="K8">
        <v>0.98</v>
      </c>
      <c r="L8">
        <v>31.3</v>
      </c>
      <c r="M8">
        <v>27.6</v>
      </c>
      <c r="N8">
        <v>0</v>
      </c>
      <c r="O8">
        <v>39</v>
      </c>
      <c r="P8">
        <v>40</v>
      </c>
      <c r="Q8">
        <v>4781</v>
      </c>
    </row>
    <row r="9" spans="1:18" x14ac:dyDescent="0.25">
      <c r="A9">
        <v>18</v>
      </c>
      <c r="B9" s="25">
        <v>44319</v>
      </c>
      <c r="C9">
        <v>3</v>
      </c>
      <c r="D9">
        <v>89</v>
      </c>
      <c r="E9">
        <v>126</v>
      </c>
      <c r="F9">
        <v>180</v>
      </c>
      <c r="G9">
        <v>209510</v>
      </c>
      <c r="H9">
        <v>11027</v>
      </c>
      <c r="I9">
        <v>19</v>
      </c>
      <c r="J9">
        <v>49.2</v>
      </c>
      <c r="K9">
        <v>0.38</v>
      </c>
      <c r="L9">
        <v>18.2</v>
      </c>
      <c r="M9">
        <v>12.5</v>
      </c>
      <c r="N9">
        <v>0</v>
      </c>
      <c r="O9">
        <v>39</v>
      </c>
      <c r="P9">
        <v>40</v>
      </c>
      <c r="Q9">
        <v>5155</v>
      </c>
    </row>
    <row r="10" spans="1:18" x14ac:dyDescent="0.25">
      <c r="A10">
        <v>18</v>
      </c>
      <c r="B10" s="25">
        <v>44319</v>
      </c>
      <c r="C10" s="3" t="s">
        <v>24</v>
      </c>
      <c r="D10" s="3"/>
      <c r="E10" s="3"/>
      <c r="F10" s="3"/>
      <c r="G10" s="3">
        <f t="shared" ref="G10:Q10" si="4">SUM(G7:G9)</f>
        <v>470115</v>
      </c>
      <c r="H10" s="3"/>
      <c r="I10" s="3">
        <f t="shared" si="4"/>
        <v>44</v>
      </c>
      <c r="J10" s="3"/>
      <c r="K10" s="3"/>
      <c r="L10" s="3"/>
      <c r="M10" s="3"/>
      <c r="N10" s="3">
        <f t="shared" si="4"/>
        <v>0</v>
      </c>
      <c r="O10" s="3">
        <f t="shared" si="4"/>
        <v>118</v>
      </c>
      <c r="P10" s="3">
        <f t="shared" si="4"/>
        <v>120</v>
      </c>
      <c r="Q10" s="3">
        <f t="shared" si="4"/>
        <v>15916</v>
      </c>
    </row>
    <row r="11" spans="1:18" x14ac:dyDescent="0.25">
      <c r="A11">
        <v>18</v>
      </c>
      <c r="B11" s="25">
        <v>44319</v>
      </c>
      <c r="C11" s="3" t="s">
        <v>25</v>
      </c>
      <c r="D11" s="3">
        <f>AVERAGE(D7:D9)</f>
        <v>68.333333333333329</v>
      </c>
      <c r="E11" s="3">
        <f t="shared" ref="E11:Q11" si="5">AVERAGE(E7:E9)</f>
        <v>113.33333333333333</v>
      </c>
      <c r="F11" s="3">
        <f t="shared" si="5"/>
        <v>180</v>
      </c>
      <c r="G11" s="3">
        <f t="shared" si="5"/>
        <v>156705</v>
      </c>
      <c r="H11" s="3">
        <f t="shared" si="5"/>
        <v>10741.666666666666</v>
      </c>
      <c r="I11" s="3">
        <f t="shared" si="5"/>
        <v>14.666666666666666</v>
      </c>
      <c r="J11" s="3">
        <f t="shared" si="5"/>
        <v>38.033333333333339</v>
      </c>
      <c r="K11" s="3">
        <f t="shared" si="5"/>
        <v>0.60333333333333339</v>
      </c>
      <c r="L11" s="3">
        <f t="shared" si="5"/>
        <v>22.400000000000002</v>
      </c>
      <c r="M11" s="3">
        <f t="shared" si="5"/>
        <v>21.666666666666668</v>
      </c>
      <c r="N11" s="3">
        <f t="shared" si="5"/>
        <v>0</v>
      </c>
      <c r="O11" s="3">
        <f t="shared" si="5"/>
        <v>39.333333333333336</v>
      </c>
      <c r="P11" s="3">
        <f t="shared" si="5"/>
        <v>40</v>
      </c>
      <c r="Q11" s="3">
        <f t="shared" si="5"/>
        <v>5305.333333333333</v>
      </c>
    </row>
    <row r="12" spans="1:18" ht="13.15" customHeight="1" x14ac:dyDescent="0.25">
      <c r="A12">
        <v>19</v>
      </c>
      <c r="B12" s="25">
        <v>44326</v>
      </c>
      <c r="C12">
        <v>1</v>
      </c>
      <c r="D12">
        <v>85</v>
      </c>
      <c r="E12">
        <v>137</v>
      </c>
      <c r="F12">
        <v>180</v>
      </c>
      <c r="G12">
        <v>115868</v>
      </c>
      <c r="H12">
        <v>8913</v>
      </c>
      <c r="I12">
        <v>13</v>
      </c>
      <c r="J12">
        <v>47.4</v>
      </c>
      <c r="K12">
        <v>0.45</v>
      </c>
      <c r="L12">
        <v>26.1</v>
      </c>
      <c r="M12">
        <v>12.7</v>
      </c>
      <c r="N12">
        <v>1</v>
      </c>
      <c r="O12">
        <v>23</v>
      </c>
      <c r="P12">
        <v>24</v>
      </c>
      <c r="Q12">
        <v>2641</v>
      </c>
    </row>
    <row r="13" spans="1:18" x14ac:dyDescent="0.25">
      <c r="A13">
        <v>19</v>
      </c>
      <c r="B13" s="25">
        <v>44326</v>
      </c>
      <c r="C13">
        <v>2</v>
      </c>
      <c r="D13">
        <v>95</v>
      </c>
      <c r="E13">
        <v>137</v>
      </c>
      <c r="F13">
        <v>180</v>
      </c>
      <c r="G13">
        <v>136075</v>
      </c>
      <c r="H13">
        <v>9072</v>
      </c>
      <c r="I13">
        <v>15</v>
      </c>
      <c r="J13">
        <v>52.9</v>
      </c>
      <c r="K13">
        <v>0.39</v>
      </c>
      <c r="L13">
        <v>24.9</v>
      </c>
      <c r="M13">
        <v>6.9</v>
      </c>
      <c r="N13">
        <v>0</v>
      </c>
      <c r="O13">
        <v>24</v>
      </c>
      <c r="P13">
        <v>24</v>
      </c>
      <c r="Q13">
        <v>1436</v>
      </c>
    </row>
    <row r="14" spans="1:18" ht="13.9" customHeight="1" x14ac:dyDescent="0.25">
      <c r="A14">
        <v>19</v>
      </c>
      <c r="B14" s="25">
        <v>44326</v>
      </c>
      <c r="C14">
        <v>3</v>
      </c>
      <c r="D14">
        <v>110</v>
      </c>
      <c r="E14">
        <v>137</v>
      </c>
      <c r="F14">
        <v>180</v>
      </c>
      <c r="G14">
        <v>91613</v>
      </c>
      <c r="H14">
        <v>11452</v>
      </c>
      <c r="I14">
        <v>8</v>
      </c>
      <c r="J14">
        <v>60.9</v>
      </c>
      <c r="K14">
        <v>0.21</v>
      </c>
      <c r="L14">
        <v>11.6</v>
      </c>
      <c r="M14">
        <v>10.1</v>
      </c>
      <c r="N14">
        <v>5</v>
      </c>
      <c r="O14">
        <v>14</v>
      </c>
      <c r="P14">
        <v>24</v>
      </c>
      <c r="Q14">
        <v>2856</v>
      </c>
    </row>
    <row r="15" spans="1:18" ht="13.9" customHeight="1" x14ac:dyDescent="0.25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6">SUM(G12:G14)</f>
        <v>343556</v>
      </c>
      <c r="H15" s="3"/>
      <c r="I15" s="3">
        <f t="shared" ref="I15" si="7">SUM(I12:I14)</f>
        <v>36</v>
      </c>
      <c r="J15" s="3"/>
      <c r="K15" s="3"/>
      <c r="L15" s="3"/>
      <c r="M15" s="3"/>
      <c r="N15" s="3">
        <f t="shared" ref="N15:Q15" si="8">SUM(N12:N14)</f>
        <v>6</v>
      </c>
      <c r="O15" s="3">
        <f t="shared" si="8"/>
        <v>61</v>
      </c>
      <c r="P15" s="3">
        <f t="shared" si="8"/>
        <v>72</v>
      </c>
      <c r="Q15" s="3">
        <f t="shared" si="8"/>
        <v>6933</v>
      </c>
    </row>
    <row r="16" spans="1:18" ht="13.9" customHeight="1" x14ac:dyDescent="0.25">
      <c r="A16">
        <v>19</v>
      </c>
      <c r="B16" s="25">
        <v>44326</v>
      </c>
      <c r="C16" s="3" t="s">
        <v>25</v>
      </c>
      <c r="D16" s="3">
        <f>AVERAGE(D12:D14)</f>
        <v>96.666666666666671</v>
      </c>
      <c r="E16" s="3">
        <f t="shared" ref="E16:Q16" si="9">AVERAGE(E12:E14)</f>
        <v>137</v>
      </c>
      <c r="F16" s="3">
        <f t="shared" si="9"/>
        <v>180</v>
      </c>
      <c r="G16" s="3">
        <f t="shared" si="9"/>
        <v>114518.66666666667</v>
      </c>
      <c r="H16" s="3">
        <f t="shared" si="9"/>
        <v>9812.3333333333339</v>
      </c>
      <c r="I16" s="3">
        <f t="shared" si="9"/>
        <v>12</v>
      </c>
      <c r="J16" s="3">
        <f t="shared" si="9"/>
        <v>53.733333333333327</v>
      </c>
      <c r="K16" s="3">
        <f t="shared" si="9"/>
        <v>0.35000000000000003</v>
      </c>
      <c r="L16" s="3">
        <f t="shared" si="9"/>
        <v>20.866666666666667</v>
      </c>
      <c r="M16" s="3">
        <f t="shared" si="9"/>
        <v>9.9</v>
      </c>
      <c r="N16" s="3">
        <f t="shared" si="9"/>
        <v>2</v>
      </c>
      <c r="O16" s="3">
        <f t="shared" si="9"/>
        <v>20.333333333333332</v>
      </c>
      <c r="P16" s="3">
        <f t="shared" si="9"/>
        <v>24</v>
      </c>
      <c r="Q16" s="3">
        <f t="shared" si="9"/>
        <v>2311</v>
      </c>
    </row>
    <row r="17" spans="1:59" ht="13.15" customHeight="1" x14ac:dyDescent="0.25">
      <c r="A17">
        <v>20</v>
      </c>
      <c r="B17" s="25">
        <v>44333</v>
      </c>
      <c r="C17">
        <v>1</v>
      </c>
      <c r="D17">
        <v>102</v>
      </c>
      <c r="E17">
        <v>137</v>
      </c>
      <c r="F17">
        <v>180</v>
      </c>
      <c r="G17">
        <v>215257</v>
      </c>
      <c r="H17">
        <v>12662</v>
      </c>
      <c r="I17">
        <v>17</v>
      </c>
      <c r="J17">
        <v>56.9</v>
      </c>
      <c r="K17">
        <v>0.33</v>
      </c>
      <c r="L17">
        <v>15.6</v>
      </c>
      <c r="M17">
        <v>10.9</v>
      </c>
      <c r="N17">
        <v>3</v>
      </c>
      <c r="O17">
        <v>35</v>
      </c>
      <c r="P17">
        <v>40</v>
      </c>
      <c r="Q17">
        <v>2595</v>
      </c>
    </row>
    <row r="18" spans="1:59" x14ac:dyDescent="0.25">
      <c r="A18">
        <v>20</v>
      </c>
      <c r="B18" s="25">
        <v>44333</v>
      </c>
      <c r="C18">
        <v>2</v>
      </c>
      <c r="D18">
        <v>75</v>
      </c>
      <c r="E18">
        <v>125</v>
      </c>
      <c r="F18">
        <v>180</v>
      </c>
      <c r="G18">
        <v>139018</v>
      </c>
      <c r="H18">
        <v>12638</v>
      </c>
      <c r="I18">
        <v>11</v>
      </c>
      <c r="J18">
        <v>41.4</v>
      </c>
      <c r="K18">
        <v>0.78</v>
      </c>
      <c r="L18">
        <v>27.7</v>
      </c>
      <c r="M18">
        <v>14.2</v>
      </c>
      <c r="N18">
        <v>9</v>
      </c>
      <c r="O18">
        <v>31</v>
      </c>
      <c r="P18">
        <v>40</v>
      </c>
      <c r="Q18">
        <v>3092</v>
      </c>
    </row>
    <row r="19" spans="1:59" ht="13.9" customHeight="1" x14ac:dyDescent="0.25">
      <c r="A19">
        <v>20</v>
      </c>
      <c r="B19" s="25">
        <v>44333</v>
      </c>
      <c r="C19">
        <v>3</v>
      </c>
      <c r="D19">
        <v>83</v>
      </c>
      <c r="E19">
        <v>125</v>
      </c>
      <c r="F19">
        <v>180</v>
      </c>
      <c r="G19">
        <v>193003</v>
      </c>
      <c r="H19">
        <v>10722</v>
      </c>
      <c r="I19">
        <v>18</v>
      </c>
      <c r="J19">
        <v>46.4</v>
      </c>
      <c r="K19">
        <v>0.48</v>
      </c>
      <c r="L19">
        <v>22.3</v>
      </c>
      <c r="M19">
        <v>12.1</v>
      </c>
      <c r="N19">
        <v>1</v>
      </c>
      <c r="O19">
        <v>39</v>
      </c>
      <c r="P19">
        <v>40</v>
      </c>
      <c r="Q19">
        <v>4442</v>
      </c>
    </row>
    <row r="20" spans="1:59" ht="13.9" customHeight="1" x14ac:dyDescent="0.25">
      <c r="A20">
        <v>20</v>
      </c>
      <c r="B20" s="25">
        <v>44333</v>
      </c>
      <c r="C20" s="3" t="s">
        <v>24</v>
      </c>
      <c r="D20" s="3"/>
      <c r="E20" s="3"/>
      <c r="F20" s="3"/>
      <c r="G20" s="3">
        <f t="shared" ref="G20:Q20" si="10">SUM(G17:G19)</f>
        <v>547278</v>
      </c>
      <c r="H20" s="3"/>
      <c r="I20" s="3">
        <f t="shared" si="10"/>
        <v>46</v>
      </c>
      <c r="J20" s="3"/>
      <c r="K20" s="3"/>
      <c r="L20" s="3"/>
      <c r="M20" s="3"/>
      <c r="N20" s="3">
        <f t="shared" si="10"/>
        <v>13</v>
      </c>
      <c r="O20" s="3">
        <f t="shared" si="10"/>
        <v>105</v>
      </c>
      <c r="P20" s="3">
        <f t="shared" si="10"/>
        <v>120</v>
      </c>
      <c r="Q20" s="3">
        <f t="shared" si="10"/>
        <v>10129</v>
      </c>
    </row>
    <row r="21" spans="1:59" ht="13.9" customHeight="1" x14ac:dyDescent="0.25">
      <c r="A21">
        <v>20</v>
      </c>
      <c r="B21" s="25">
        <v>44333</v>
      </c>
      <c r="C21" s="3" t="s">
        <v>25</v>
      </c>
      <c r="D21" s="3">
        <f>AVERAGE(D17:D19)</f>
        <v>86.666666666666671</v>
      </c>
      <c r="E21" s="3">
        <f t="shared" ref="E21:Q21" si="11">AVERAGE(E17:E19)</f>
        <v>129</v>
      </c>
      <c r="F21" s="3">
        <f t="shared" si="11"/>
        <v>180</v>
      </c>
      <c r="G21" s="3">
        <f t="shared" si="11"/>
        <v>182426</v>
      </c>
      <c r="H21" s="3">
        <f t="shared" si="11"/>
        <v>12007.333333333334</v>
      </c>
      <c r="I21" s="3">
        <f t="shared" si="11"/>
        <v>15.333333333333334</v>
      </c>
      <c r="J21" s="3">
        <f t="shared" si="11"/>
        <v>48.233333333333327</v>
      </c>
      <c r="K21" s="3">
        <f t="shared" si="11"/>
        <v>0.53</v>
      </c>
      <c r="L21" s="3">
        <f t="shared" si="11"/>
        <v>21.866666666666664</v>
      </c>
      <c r="M21" s="3">
        <f t="shared" si="11"/>
        <v>12.4</v>
      </c>
      <c r="N21" s="3">
        <f t="shared" si="11"/>
        <v>4.333333333333333</v>
      </c>
      <c r="O21" s="3">
        <f t="shared" si="11"/>
        <v>35</v>
      </c>
      <c r="P21" s="3">
        <f t="shared" si="11"/>
        <v>40</v>
      </c>
      <c r="Q21" s="3">
        <f t="shared" si="11"/>
        <v>3376.3333333333335</v>
      </c>
    </row>
    <row r="22" spans="1:59" ht="13.9" customHeight="1" x14ac:dyDescent="0.25">
      <c r="A22">
        <v>21</v>
      </c>
      <c r="B22" s="25">
        <v>44341</v>
      </c>
      <c r="C22">
        <v>1</v>
      </c>
      <c r="D22">
        <v>72</v>
      </c>
      <c r="E22">
        <v>117</v>
      </c>
      <c r="F22">
        <v>180</v>
      </c>
      <c r="G22">
        <v>130729</v>
      </c>
      <c r="H22">
        <v>13073</v>
      </c>
      <c r="I22">
        <v>10</v>
      </c>
      <c r="J22">
        <v>40.1</v>
      </c>
      <c r="K22">
        <v>0.75</v>
      </c>
      <c r="L22">
        <v>24.9</v>
      </c>
      <c r="M22">
        <v>15.9</v>
      </c>
      <c r="N22">
        <v>2</v>
      </c>
      <c r="O22">
        <v>30</v>
      </c>
      <c r="P22">
        <v>32</v>
      </c>
      <c r="Q22">
        <v>3742</v>
      </c>
    </row>
    <row r="23" spans="1:59" ht="13.15" customHeight="1" x14ac:dyDescent="0.25">
      <c r="A23">
        <v>21</v>
      </c>
      <c r="B23" s="25">
        <v>44341</v>
      </c>
      <c r="C23">
        <v>2</v>
      </c>
      <c r="D23">
        <v>66</v>
      </c>
      <c r="E23">
        <v>118</v>
      </c>
      <c r="F23">
        <v>180</v>
      </c>
      <c r="G23">
        <v>127324</v>
      </c>
      <c r="H23">
        <v>10610</v>
      </c>
      <c r="I23">
        <v>12</v>
      </c>
      <c r="J23">
        <v>36.799999999999997</v>
      </c>
      <c r="K23">
        <v>0.51</v>
      </c>
      <c r="L23">
        <v>19</v>
      </c>
      <c r="M23">
        <v>26</v>
      </c>
      <c r="N23">
        <v>0</v>
      </c>
      <c r="O23">
        <v>32</v>
      </c>
      <c r="P23">
        <v>32</v>
      </c>
      <c r="Q23">
        <v>4405</v>
      </c>
    </row>
    <row r="24" spans="1:59" x14ac:dyDescent="0.25">
      <c r="A24">
        <v>21</v>
      </c>
      <c r="B24" s="25">
        <v>44341</v>
      </c>
      <c r="C24">
        <v>3</v>
      </c>
      <c r="D24">
        <v>82</v>
      </c>
      <c r="E24">
        <v>119</v>
      </c>
      <c r="F24">
        <v>180</v>
      </c>
      <c r="G24">
        <v>88984</v>
      </c>
      <c r="H24">
        <v>8898</v>
      </c>
      <c r="I24">
        <v>10</v>
      </c>
      <c r="J24">
        <v>45.4</v>
      </c>
      <c r="K24">
        <v>0.24</v>
      </c>
      <c r="L24">
        <v>13.1</v>
      </c>
      <c r="M24">
        <v>18.899999999999999</v>
      </c>
      <c r="N24">
        <v>9</v>
      </c>
      <c r="O24">
        <v>16</v>
      </c>
      <c r="P24">
        <v>32</v>
      </c>
      <c r="Q24">
        <v>1610</v>
      </c>
      <c r="BG24" t="s">
        <v>19</v>
      </c>
    </row>
    <row r="25" spans="1:59" x14ac:dyDescent="0.25">
      <c r="A25">
        <v>21</v>
      </c>
      <c r="B25" s="25">
        <v>44341</v>
      </c>
      <c r="C25" s="3" t="s">
        <v>24</v>
      </c>
      <c r="D25" s="3"/>
      <c r="E25" s="3"/>
      <c r="F25" s="3"/>
      <c r="G25" s="3">
        <f>SUM(G22:G24)</f>
        <v>347037</v>
      </c>
      <c r="H25" s="3"/>
      <c r="I25" s="3">
        <f>SUM(I22:I24)</f>
        <v>32</v>
      </c>
      <c r="J25" s="3"/>
      <c r="K25" s="3"/>
      <c r="L25" s="3"/>
      <c r="M25" s="3"/>
      <c r="N25" s="3">
        <f>SUM(N22:N24)</f>
        <v>11</v>
      </c>
      <c r="O25" s="3">
        <f>SUM(O22:O24)</f>
        <v>78</v>
      </c>
      <c r="P25" s="3">
        <f>SUM(P22:P24)</f>
        <v>96</v>
      </c>
      <c r="Q25" s="3">
        <f>SUM(Q22:Q24)</f>
        <v>9757</v>
      </c>
    </row>
    <row r="26" spans="1:59" x14ac:dyDescent="0.25">
      <c r="A26">
        <v>21</v>
      </c>
      <c r="B26" s="25">
        <v>44341</v>
      </c>
      <c r="C26" s="3" t="s">
        <v>25</v>
      </c>
      <c r="D26" s="3">
        <f t="shared" ref="D26:Q26" si="12">AVERAGE(D22:D24)</f>
        <v>73.333333333333329</v>
      </c>
      <c r="E26" s="3">
        <f t="shared" si="12"/>
        <v>118</v>
      </c>
      <c r="F26" s="3">
        <f t="shared" si="12"/>
        <v>180</v>
      </c>
      <c r="G26" s="3">
        <f t="shared" si="12"/>
        <v>115679</v>
      </c>
      <c r="H26" s="3">
        <f t="shared" si="12"/>
        <v>10860.333333333334</v>
      </c>
      <c r="I26" s="3">
        <f t="shared" si="12"/>
        <v>10.666666666666666</v>
      </c>
      <c r="J26" s="3">
        <f t="shared" si="12"/>
        <v>40.766666666666673</v>
      </c>
      <c r="K26" s="3">
        <f t="shared" si="12"/>
        <v>0.5</v>
      </c>
      <c r="L26" s="3">
        <f t="shared" si="12"/>
        <v>19</v>
      </c>
      <c r="M26" s="3">
        <f t="shared" si="12"/>
        <v>20.266666666666666</v>
      </c>
      <c r="N26" s="3">
        <f t="shared" si="12"/>
        <v>3.6666666666666665</v>
      </c>
      <c r="O26" s="3">
        <f t="shared" si="12"/>
        <v>26</v>
      </c>
      <c r="P26" s="3">
        <f t="shared" si="12"/>
        <v>32</v>
      </c>
      <c r="Q26" s="3">
        <f t="shared" si="12"/>
        <v>3252.3333333333335</v>
      </c>
    </row>
    <row r="27" spans="1:59" x14ac:dyDescent="0.25">
      <c r="A27">
        <v>22</v>
      </c>
      <c r="B27" s="25">
        <v>44347</v>
      </c>
      <c r="C27">
        <v>1</v>
      </c>
      <c r="D27">
        <v>79</v>
      </c>
      <c r="E27">
        <v>123</v>
      </c>
      <c r="F27">
        <v>180</v>
      </c>
      <c r="G27">
        <v>164125</v>
      </c>
      <c r="H27">
        <v>10942</v>
      </c>
      <c r="I27">
        <v>15</v>
      </c>
      <c r="J27">
        <v>37.799999999999997</v>
      </c>
      <c r="K27">
        <v>0.68</v>
      </c>
      <c r="L27">
        <v>19.7</v>
      </c>
      <c r="M27">
        <v>27.8</v>
      </c>
      <c r="N27">
        <v>1</v>
      </c>
      <c r="O27">
        <v>39</v>
      </c>
      <c r="P27">
        <v>40</v>
      </c>
      <c r="Q27">
        <v>3388</v>
      </c>
    </row>
    <row r="28" spans="1:59" x14ac:dyDescent="0.25">
      <c r="A28">
        <v>22</v>
      </c>
      <c r="B28" s="25">
        <v>44347</v>
      </c>
      <c r="C28">
        <v>2</v>
      </c>
      <c r="D28">
        <v>98</v>
      </c>
      <c r="E28">
        <v>134</v>
      </c>
      <c r="F28">
        <v>180</v>
      </c>
      <c r="G28">
        <v>229512</v>
      </c>
      <c r="H28">
        <v>10929</v>
      </c>
      <c r="I28">
        <v>21</v>
      </c>
      <c r="J28">
        <v>54.5</v>
      </c>
      <c r="K28">
        <v>0.32</v>
      </c>
      <c r="L28">
        <v>17</v>
      </c>
      <c r="M28">
        <v>12.4</v>
      </c>
      <c r="N28">
        <v>1</v>
      </c>
      <c r="O28">
        <v>39</v>
      </c>
      <c r="P28">
        <v>40</v>
      </c>
      <c r="Q28">
        <v>4249</v>
      </c>
    </row>
    <row r="29" spans="1:59" x14ac:dyDescent="0.25">
      <c r="A29">
        <v>22</v>
      </c>
      <c r="B29" s="25">
        <v>44347</v>
      </c>
      <c r="C29">
        <v>3</v>
      </c>
      <c r="D29">
        <v>72</v>
      </c>
      <c r="E29">
        <v>124</v>
      </c>
      <c r="F29">
        <v>180</v>
      </c>
      <c r="G29">
        <v>143481</v>
      </c>
      <c r="H29">
        <v>11037</v>
      </c>
      <c r="I29">
        <v>13</v>
      </c>
      <c r="J29">
        <v>39.700000000000003</v>
      </c>
      <c r="K29">
        <v>0.49</v>
      </c>
      <c r="L29">
        <v>19</v>
      </c>
      <c r="M29">
        <v>25.1</v>
      </c>
      <c r="N29">
        <v>3</v>
      </c>
      <c r="O29">
        <v>33</v>
      </c>
      <c r="P29">
        <v>40</v>
      </c>
      <c r="Q29">
        <v>5165</v>
      </c>
    </row>
    <row r="30" spans="1:59" x14ac:dyDescent="0.25">
      <c r="A30">
        <v>22</v>
      </c>
      <c r="B30" s="25">
        <v>44347</v>
      </c>
      <c r="C30" s="3" t="s">
        <v>24</v>
      </c>
      <c r="D30" s="3"/>
      <c r="E30" s="3"/>
      <c r="F30" s="3"/>
      <c r="G30" s="3">
        <f t="shared" ref="G30:Q30" si="13">SUM(G27:G29)</f>
        <v>537118</v>
      </c>
      <c r="H30" s="3"/>
      <c r="I30" s="3">
        <f t="shared" si="13"/>
        <v>49</v>
      </c>
      <c r="J30" s="3"/>
      <c r="K30" s="3"/>
      <c r="L30" s="3"/>
      <c r="M30" s="3"/>
      <c r="N30" s="3">
        <f t="shared" si="13"/>
        <v>5</v>
      </c>
      <c r="O30" s="3">
        <f t="shared" si="13"/>
        <v>111</v>
      </c>
      <c r="P30" s="3">
        <f t="shared" si="13"/>
        <v>120</v>
      </c>
      <c r="Q30" s="3">
        <f t="shared" si="13"/>
        <v>12802</v>
      </c>
    </row>
    <row r="31" spans="1:59" x14ac:dyDescent="0.25">
      <c r="A31">
        <v>22</v>
      </c>
      <c r="B31" s="25">
        <v>44347</v>
      </c>
      <c r="C31" s="3" t="s">
        <v>25</v>
      </c>
      <c r="D31" s="3">
        <f>AVERAGE(D27:D29)</f>
        <v>83</v>
      </c>
      <c r="E31" s="3">
        <f t="shared" ref="E31:Q31" si="14">AVERAGE(E27:E29)</f>
        <v>127</v>
      </c>
      <c r="F31" s="3">
        <f t="shared" si="14"/>
        <v>180</v>
      </c>
      <c r="G31" s="3">
        <f t="shared" si="14"/>
        <v>179039.33333333334</v>
      </c>
      <c r="H31" s="3">
        <f t="shared" si="14"/>
        <v>10969.333333333334</v>
      </c>
      <c r="I31" s="3">
        <f t="shared" si="14"/>
        <v>16.333333333333332</v>
      </c>
      <c r="J31" s="3">
        <f t="shared" si="14"/>
        <v>44</v>
      </c>
      <c r="K31" s="3">
        <f t="shared" si="14"/>
        <v>0.49666666666666665</v>
      </c>
      <c r="L31" s="3">
        <f t="shared" si="14"/>
        <v>18.566666666666666</v>
      </c>
      <c r="M31" s="3">
        <f t="shared" si="14"/>
        <v>21.766666666666669</v>
      </c>
      <c r="N31" s="3">
        <f t="shared" si="14"/>
        <v>1.6666666666666667</v>
      </c>
      <c r="O31" s="3">
        <f t="shared" si="14"/>
        <v>37</v>
      </c>
      <c r="P31" s="3">
        <f t="shared" si="14"/>
        <v>40</v>
      </c>
      <c r="Q31" s="3">
        <f t="shared" si="14"/>
        <v>4267.333333333333</v>
      </c>
    </row>
    <row r="32" spans="1:59" x14ac:dyDescent="0.25">
      <c r="A32">
        <v>23</v>
      </c>
      <c r="B32" s="25">
        <v>44354</v>
      </c>
      <c r="C32">
        <v>1</v>
      </c>
      <c r="D32">
        <v>83</v>
      </c>
      <c r="E32">
        <v>124</v>
      </c>
      <c r="F32">
        <v>180</v>
      </c>
      <c r="G32">
        <v>199751</v>
      </c>
      <c r="H32">
        <v>16646</v>
      </c>
      <c r="I32">
        <v>12</v>
      </c>
      <c r="J32">
        <v>46.3</v>
      </c>
      <c r="K32">
        <v>0.4</v>
      </c>
      <c r="L32">
        <v>15</v>
      </c>
      <c r="M32">
        <v>19.3</v>
      </c>
      <c r="N32">
        <v>0</v>
      </c>
      <c r="O32">
        <v>40</v>
      </c>
      <c r="P32">
        <v>40</v>
      </c>
      <c r="Q32">
        <v>4335</v>
      </c>
    </row>
    <row r="33" spans="1:17" x14ac:dyDescent="0.25">
      <c r="A33">
        <v>23</v>
      </c>
      <c r="B33" s="25">
        <v>44354</v>
      </c>
      <c r="C33">
        <v>2</v>
      </c>
      <c r="D33">
        <v>80</v>
      </c>
      <c r="E33">
        <v>123</v>
      </c>
      <c r="F33">
        <v>180</v>
      </c>
      <c r="G33">
        <v>186201</v>
      </c>
      <c r="H33">
        <v>15517</v>
      </c>
      <c r="I33">
        <v>12</v>
      </c>
      <c r="J33">
        <v>44.4</v>
      </c>
      <c r="K33">
        <v>0.35</v>
      </c>
      <c r="L33">
        <v>10.7</v>
      </c>
      <c r="M33">
        <v>25.6</v>
      </c>
      <c r="N33">
        <v>0</v>
      </c>
      <c r="O33">
        <v>39</v>
      </c>
      <c r="P33">
        <v>40</v>
      </c>
      <c r="Q33">
        <v>5080</v>
      </c>
    </row>
    <row r="34" spans="1:17" x14ac:dyDescent="0.25">
      <c r="A34">
        <v>23</v>
      </c>
      <c r="B34" s="25">
        <v>44354</v>
      </c>
      <c r="C34">
        <v>3</v>
      </c>
      <c r="D34">
        <v>61</v>
      </c>
      <c r="E34">
        <v>122</v>
      </c>
      <c r="F34">
        <v>180</v>
      </c>
      <c r="G34">
        <v>87561</v>
      </c>
      <c r="H34">
        <v>10945</v>
      </c>
      <c r="I34">
        <v>8</v>
      </c>
      <c r="J34">
        <v>33.799999999999997</v>
      </c>
      <c r="K34">
        <v>0.89</v>
      </c>
      <c r="L34">
        <v>29.8</v>
      </c>
      <c r="M34">
        <v>21.3</v>
      </c>
      <c r="N34">
        <v>16</v>
      </c>
      <c r="O34">
        <v>24</v>
      </c>
      <c r="P34">
        <v>40</v>
      </c>
      <c r="Q34">
        <v>2363</v>
      </c>
    </row>
    <row r="35" spans="1:17" x14ac:dyDescent="0.25">
      <c r="A35">
        <v>23</v>
      </c>
      <c r="B35" s="25">
        <v>44354</v>
      </c>
      <c r="C35" s="3" t="s">
        <v>24</v>
      </c>
      <c r="D35" s="3"/>
      <c r="E35" s="3"/>
      <c r="F35" s="3"/>
      <c r="G35" s="3">
        <f t="shared" ref="G35:Q35" si="15">SUM(G32:G34)</f>
        <v>473513</v>
      </c>
      <c r="H35" s="3"/>
      <c r="I35" s="3">
        <f t="shared" si="15"/>
        <v>32</v>
      </c>
      <c r="J35" s="3"/>
      <c r="K35" s="3"/>
      <c r="L35" s="3"/>
      <c r="M35" s="3"/>
      <c r="N35" s="3">
        <f t="shared" si="15"/>
        <v>16</v>
      </c>
      <c r="O35" s="3">
        <f t="shared" si="15"/>
        <v>103</v>
      </c>
      <c r="P35" s="3">
        <f t="shared" si="15"/>
        <v>120</v>
      </c>
      <c r="Q35" s="3">
        <f t="shared" si="15"/>
        <v>11778</v>
      </c>
    </row>
    <row r="36" spans="1:17" x14ac:dyDescent="0.25">
      <c r="A36">
        <v>23</v>
      </c>
      <c r="B36" s="25">
        <v>44354</v>
      </c>
      <c r="C36" s="3" t="s">
        <v>25</v>
      </c>
      <c r="D36" s="3">
        <f>AVERAGE(D32:D34)</f>
        <v>74.666666666666671</v>
      </c>
      <c r="E36" s="3">
        <f t="shared" ref="E36:Q36" si="16">AVERAGE(E32:E34)</f>
        <v>123</v>
      </c>
      <c r="F36" s="3">
        <f t="shared" si="16"/>
        <v>180</v>
      </c>
      <c r="G36" s="3">
        <f t="shared" si="16"/>
        <v>157837.66666666666</v>
      </c>
      <c r="H36" s="3">
        <f t="shared" si="16"/>
        <v>14369.333333333334</v>
      </c>
      <c r="I36" s="3">
        <f t="shared" si="16"/>
        <v>10.666666666666666</v>
      </c>
      <c r="J36" s="3">
        <f t="shared" si="16"/>
        <v>41.499999999999993</v>
      </c>
      <c r="K36" s="3">
        <f t="shared" si="16"/>
        <v>0.54666666666666675</v>
      </c>
      <c r="L36" s="3">
        <f t="shared" si="16"/>
        <v>18.5</v>
      </c>
      <c r="M36" s="3">
        <f t="shared" si="16"/>
        <v>22.066666666666666</v>
      </c>
      <c r="N36" s="3">
        <f t="shared" si="16"/>
        <v>5.333333333333333</v>
      </c>
      <c r="O36" s="3">
        <f t="shared" si="16"/>
        <v>34.333333333333336</v>
      </c>
      <c r="P36" s="3">
        <f t="shared" si="16"/>
        <v>40</v>
      </c>
      <c r="Q36" s="3">
        <f t="shared" si="16"/>
        <v>3926</v>
      </c>
    </row>
    <row r="37" spans="1:17" x14ac:dyDescent="0.25">
      <c r="A37">
        <v>24</v>
      </c>
    </row>
    <row r="38" spans="1:17" x14ac:dyDescent="0.25">
      <c r="A38">
        <v>24</v>
      </c>
    </row>
    <row r="39" spans="1:17" x14ac:dyDescent="0.25">
      <c r="A39">
        <v>24</v>
      </c>
    </row>
    <row r="40" spans="1:17" x14ac:dyDescent="0.25">
      <c r="A40">
        <v>24</v>
      </c>
    </row>
    <row r="41" spans="1:17" x14ac:dyDescent="0.25">
      <c r="A41"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0C2C-D6A5-45F2-90FA-1EB3460CB22B}">
  <dimension ref="B1:V106"/>
  <sheetViews>
    <sheetView tabSelected="1" zoomScale="90" zoomScaleNormal="90" workbookViewId="0">
      <selection activeCell="E118" sqref="E118"/>
    </sheetView>
  </sheetViews>
  <sheetFormatPr baseColWidth="10" defaultRowHeight="15" x14ac:dyDescent="0.25"/>
  <cols>
    <col min="1" max="1" width="100.42578125" customWidth="1"/>
    <col min="2" max="2" width="10.42578125" bestFit="1" customWidth="1"/>
    <col min="3" max="3" width="8.7109375" bestFit="1" customWidth="1"/>
    <col min="4" max="4" width="11.5703125" bestFit="1" customWidth="1"/>
    <col min="5" max="5" width="8.140625" bestFit="1" customWidth="1"/>
    <col min="6" max="6" width="22.140625" bestFit="1" customWidth="1"/>
    <col min="7" max="7" width="16.85546875" bestFit="1" customWidth="1"/>
    <col min="8" max="8" width="16.7109375" bestFit="1" customWidth="1"/>
    <col min="9" max="9" width="15" bestFit="1" customWidth="1"/>
    <col min="10" max="10" width="13.140625" bestFit="1" customWidth="1"/>
    <col min="11" max="11" width="17.140625" bestFit="1" customWidth="1"/>
    <col min="12" max="12" width="7" bestFit="1" customWidth="1"/>
    <col min="13" max="13" width="12.7109375" bestFit="1" customWidth="1"/>
    <col min="14" max="14" width="15.28515625" bestFit="1" customWidth="1"/>
    <col min="15" max="15" width="14.7109375" bestFit="1" customWidth="1"/>
    <col min="16" max="16" width="9.140625" bestFit="1" customWidth="1"/>
    <col min="17" max="17" width="16.7109375" bestFit="1" customWidth="1"/>
    <col min="18" max="18" width="13" bestFit="1" customWidth="1"/>
    <col min="19" max="19" width="9.140625" bestFit="1" customWidth="1"/>
    <col min="20" max="20" width="21.85546875" bestFit="1" customWidth="1"/>
    <col min="21" max="21" width="19.5703125" bestFit="1" customWidth="1"/>
    <col min="22" max="24" width="31.140625" bestFit="1" customWidth="1"/>
  </cols>
  <sheetData>
    <row r="1" spans="2:22" x14ac:dyDescent="0.25">
      <c r="B1" t="s">
        <v>42</v>
      </c>
      <c r="C1" t="s">
        <v>23</v>
      </c>
      <c r="D1" t="s">
        <v>15</v>
      </c>
      <c r="E1" t="s">
        <v>13</v>
      </c>
      <c r="F1" t="s">
        <v>0</v>
      </c>
      <c r="G1" t="s">
        <v>14</v>
      </c>
      <c r="H1" t="s">
        <v>7</v>
      </c>
      <c r="I1" t="s">
        <v>8</v>
      </c>
      <c r="J1" t="s">
        <v>9</v>
      </c>
      <c r="K1" t="s">
        <v>10</v>
      </c>
      <c r="L1" t="s">
        <v>12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11</v>
      </c>
      <c r="T1" t="s">
        <v>16</v>
      </c>
      <c r="U1" t="s">
        <v>20</v>
      </c>
      <c r="V1" t="s">
        <v>26</v>
      </c>
    </row>
    <row r="2" spans="2:22" x14ac:dyDescent="0.25">
      <c r="B2" s="19" t="s">
        <v>40</v>
      </c>
      <c r="C2">
        <v>17</v>
      </c>
      <c r="D2" s="25">
        <v>44314</v>
      </c>
      <c r="E2">
        <v>1</v>
      </c>
      <c r="F2">
        <v>93</v>
      </c>
      <c r="G2">
        <v>130</v>
      </c>
      <c r="H2">
        <v>180</v>
      </c>
      <c r="I2">
        <v>128471</v>
      </c>
      <c r="J2">
        <v>14275</v>
      </c>
      <c r="K2">
        <v>9</v>
      </c>
      <c r="L2">
        <v>51.6</v>
      </c>
      <c r="M2">
        <v>0.44</v>
      </c>
      <c r="N2">
        <v>17.100000000000001</v>
      </c>
      <c r="O2">
        <v>12.9</v>
      </c>
      <c r="P2">
        <v>1</v>
      </c>
      <c r="Q2">
        <v>23</v>
      </c>
      <c r="R2">
        <v>24</v>
      </c>
      <c r="S2">
        <v>1629</v>
      </c>
      <c r="V2">
        <v>37</v>
      </c>
    </row>
    <row r="3" spans="2:22" x14ac:dyDescent="0.25">
      <c r="B3" s="19" t="s">
        <v>40</v>
      </c>
      <c r="C3">
        <v>17</v>
      </c>
      <c r="D3" s="25">
        <v>44314</v>
      </c>
      <c r="E3">
        <v>2</v>
      </c>
      <c r="F3">
        <v>73</v>
      </c>
      <c r="G3">
        <v>136</v>
      </c>
      <c r="H3">
        <v>180</v>
      </c>
      <c r="I3">
        <v>100170</v>
      </c>
      <c r="J3">
        <v>8347</v>
      </c>
      <c r="K3">
        <v>12</v>
      </c>
      <c r="L3">
        <v>40.4</v>
      </c>
      <c r="M3">
        <v>0.5</v>
      </c>
      <c r="N3">
        <v>26.3</v>
      </c>
      <c r="O3">
        <v>21.4</v>
      </c>
      <c r="P3">
        <v>1</v>
      </c>
      <c r="Q3">
        <v>23</v>
      </c>
      <c r="R3">
        <v>24</v>
      </c>
      <c r="S3">
        <v>1569</v>
      </c>
      <c r="V3">
        <v>63</v>
      </c>
    </row>
    <row r="4" spans="2:22" x14ac:dyDescent="0.25">
      <c r="B4" s="19" t="s">
        <v>40</v>
      </c>
      <c r="C4">
        <v>17</v>
      </c>
      <c r="D4" s="25">
        <v>44314</v>
      </c>
      <c r="E4">
        <v>3</v>
      </c>
      <c r="F4">
        <v>85</v>
      </c>
      <c r="G4">
        <v>130</v>
      </c>
      <c r="H4">
        <v>180</v>
      </c>
      <c r="I4">
        <v>97268</v>
      </c>
      <c r="J4">
        <v>19454</v>
      </c>
      <c r="K4">
        <v>5</v>
      </c>
      <c r="L4">
        <v>47.1</v>
      </c>
      <c r="M4">
        <v>0.28999999999999998</v>
      </c>
      <c r="N4">
        <v>7.5</v>
      </c>
      <c r="O4">
        <v>27.5</v>
      </c>
      <c r="P4">
        <v>0</v>
      </c>
      <c r="Q4">
        <v>19</v>
      </c>
      <c r="R4">
        <v>24</v>
      </c>
      <c r="S4">
        <v>911</v>
      </c>
      <c r="V4">
        <v>45</v>
      </c>
    </row>
    <row r="5" spans="2:22" x14ac:dyDescent="0.25">
      <c r="B5" s="19" t="s">
        <v>40</v>
      </c>
      <c r="C5">
        <v>18</v>
      </c>
      <c r="D5" s="25">
        <v>44319</v>
      </c>
      <c r="E5">
        <v>1</v>
      </c>
      <c r="F5">
        <v>77</v>
      </c>
      <c r="G5">
        <v>129</v>
      </c>
      <c r="H5">
        <v>180</v>
      </c>
      <c r="I5">
        <v>166547</v>
      </c>
      <c r="J5">
        <v>15141</v>
      </c>
      <c r="K5">
        <v>11</v>
      </c>
      <c r="L5">
        <v>42.5</v>
      </c>
      <c r="M5">
        <v>0.76</v>
      </c>
      <c r="N5">
        <v>23</v>
      </c>
      <c r="O5">
        <v>18.7</v>
      </c>
      <c r="P5">
        <v>36</v>
      </c>
      <c r="Q5">
        <v>3</v>
      </c>
      <c r="R5">
        <v>40</v>
      </c>
      <c r="S5">
        <v>5072</v>
      </c>
      <c r="V5">
        <v>52</v>
      </c>
    </row>
    <row r="6" spans="2:22" x14ac:dyDescent="0.25">
      <c r="B6" s="19" t="s">
        <v>40</v>
      </c>
      <c r="C6">
        <v>18</v>
      </c>
      <c r="D6" s="25">
        <v>44319</v>
      </c>
      <c r="E6">
        <v>2</v>
      </c>
      <c r="F6">
        <v>76</v>
      </c>
      <c r="G6">
        <v>124</v>
      </c>
      <c r="H6">
        <v>180</v>
      </c>
      <c r="I6">
        <v>182527</v>
      </c>
      <c r="J6">
        <v>18253</v>
      </c>
      <c r="K6">
        <v>10</v>
      </c>
      <c r="L6">
        <v>42.3</v>
      </c>
      <c r="M6">
        <v>0.8</v>
      </c>
      <c r="N6">
        <v>19.899999999999999</v>
      </c>
      <c r="O6">
        <v>18.899999999999999</v>
      </c>
      <c r="P6">
        <v>0</v>
      </c>
      <c r="Q6">
        <v>40</v>
      </c>
      <c r="R6">
        <v>40</v>
      </c>
      <c r="S6">
        <v>2024</v>
      </c>
      <c r="V6">
        <v>48</v>
      </c>
    </row>
    <row r="7" spans="2:22" x14ac:dyDescent="0.25">
      <c r="B7" s="19" t="s">
        <v>40</v>
      </c>
      <c r="C7">
        <v>18</v>
      </c>
      <c r="D7" s="25">
        <v>44319</v>
      </c>
      <c r="E7">
        <v>3</v>
      </c>
      <c r="F7">
        <v>114</v>
      </c>
      <c r="G7">
        <v>131</v>
      </c>
      <c r="H7">
        <v>180</v>
      </c>
      <c r="I7">
        <v>270526</v>
      </c>
      <c r="J7">
        <v>19323</v>
      </c>
      <c r="K7">
        <v>14</v>
      </c>
      <c r="L7">
        <v>63.5</v>
      </c>
      <c r="M7">
        <v>0.15</v>
      </c>
      <c r="N7">
        <v>5.2</v>
      </c>
      <c r="O7">
        <v>7.8</v>
      </c>
      <c r="P7">
        <v>0</v>
      </c>
      <c r="Q7">
        <v>39</v>
      </c>
      <c r="R7">
        <v>40</v>
      </c>
      <c r="S7">
        <v>2894</v>
      </c>
      <c r="V7">
        <v>17</v>
      </c>
    </row>
    <row r="8" spans="2:22" x14ac:dyDescent="0.25">
      <c r="B8" s="19" t="s">
        <v>40</v>
      </c>
      <c r="C8">
        <v>19</v>
      </c>
      <c r="D8" s="25">
        <v>44326</v>
      </c>
      <c r="E8">
        <v>1</v>
      </c>
      <c r="F8">
        <v>63</v>
      </c>
      <c r="G8">
        <v>118</v>
      </c>
      <c r="H8">
        <v>180</v>
      </c>
      <c r="I8">
        <v>90773</v>
      </c>
      <c r="J8">
        <v>18155</v>
      </c>
      <c r="K8">
        <v>5</v>
      </c>
      <c r="L8">
        <v>35.200000000000003</v>
      </c>
      <c r="M8">
        <v>0.76</v>
      </c>
      <c r="N8">
        <v>15.9</v>
      </c>
      <c r="O8">
        <v>31.2</v>
      </c>
      <c r="P8">
        <v>0</v>
      </c>
      <c r="Q8">
        <v>24</v>
      </c>
      <c r="R8">
        <v>1763</v>
      </c>
      <c r="V8">
        <v>55</v>
      </c>
    </row>
    <row r="9" spans="2:22" x14ac:dyDescent="0.25">
      <c r="B9" s="19" t="s">
        <v>40</v>
      </c>
      <c r="C9">
        <v>19</v>
      </c>
      <c r="D9" s="25">
        <v>44326</v>
      </c>
      <c r="E9">
        <v>2</v>
      </c>
      <c r="F9">
        <v>66</v>
      </c>
      <c r="G9">
        <v>124</v>
      </c>
      <c r="H9">
        <v>180</v>
      </c>
      <c r="I9">
        <v>94340</v>
      </c>
      <c r="J9">
        <v>13477</v>
      </c>
      <c r="K9">
        <v>7</v>
      </c>
      <c r="L9">
        <v>36.700000000000003</v>
      </c>
      <c r="M9">
        <v>1.1100000000000001</v>
      </c>
      <c r="N9">
        <v>32.799999999999997</v>
      </c>
      <c r="O9">
        <v>14.4</v>
      </c>
      <c r="P9">
        <v>0</v>
      </c>
      <c r="Q9">
        <v>24</v>
      </c>
      <c r="R9">
        <v>24</v>
      </c>
      <c r="S9">
        <v>1956</v>
      </c>
      <c r="V9">
        <v>58</v>
      </c>
    </row>
    <row r="10" spans="2:22" x14ac:dyDescent="0.25">
      <c r="B10" s="19" t="s">
        <v>40</v>
      </c>
      <c r="C10">
        <v>19</v>
      </c>
      <c r="D10" s="25">
        <v>44326</v>
      </c>
      <c r="E10">
        <v>3</v>
      </c>
      <c r="F10">
        <v>91</v>
      </c>
      <c r="G10">
        <v>140</v>
      </c>
      <c r="H10">
        <v>180</v>
      </c>
      <c r="I10">
        <v>122385</v>
      </c>
      <c r="J10">
        <v>24477</v>
      </c>
      <c r="K10">
        <v>5</v>
      </c>
      <c r="L10">
        <v>50.7</v>
      </c>
      <c r="M10">
        <v>0.61</v>
      </c>
      <c r="N10">
        <v>13.7</v>
      </c>
      <c r="O10">
        <v>22.5</v>
      </c>
      <c r="P10">
        <v>0</v>
      </c>
      <c r="Q10">
        <v>22</v>
      </c>
      <c r="R10">
        <v>24</v>
      </c>
      <c r="S10">
        <v>3198</v>
      </c>
      <c r="V10">
        <v>49</v>
      </c>
    </row>
    <row r="11" spans="2:22" x14ac:dyDescent="0.25">
      <c r="B11" s="19" t="s">
        <v>40</v>
      </c>
      <c r="C11">
        <v>20</v>
      </c>
      <c r="D11" s="25">
        <v>44333</v>
      </c>
      <c r="E11">
        <v>1</v>
      </c>
      <c r="F11">
        <v>77</v>
      </c>
      <c r="G11">
        <v>119</v>
      </c>
      <c r="H11">
        <v>180</v>
      </c>
      <c r="I11">
        <v>183515</v>
      </c>
      <c r="J11">
        <v>10195</v>
      </c>
      <c r="K11">
        <v>18</v>
      </c>
      <c r="L11">
        <v>43</v>
      </c>
      <c r="M11">
        <v>0.45</v>
      </c>
      <c r="N11">
        <v>20.7</v>
      </c>
      <c r="O11">
        <v>15.9</v>
      </c>
      <c r="P11">
        <v>0</v>
      </c>
      <c r="Q11">
        <v>40</v>
      </c>
      <c r="R11">
        <v>40</v>
      </c>
      <c r="S11">
        <v>3869</v>
      </c>
      <c r="V11">
        <v>42</v>
      </c>
    </row>
    <row r="12" spans="2:22" x14ac:dyDescent="0.25">
      <c r="B12" s="19" t="s">
        <v>40</v>
      </c>
      <c r="C12">
        <v>20</v>
      </c>
      <c r="D12" s="25">
        <v>44333</v>
      </c>
      <c r="E12">
        <v>2</v>
      </c>
      <c r="F12">
        <v>90</v>
      </c>
      <c r="G12">
        <v>130</v>
      </c>
      <c r="H12">
        <v>180</v>
      </c>
      <c r="I12">
        <v>208340</v>
      </c>
      <c r="J12">
        <v>14881</v>
      </c>
      <c r="K12">
        <v>14</v>
      </c>
      <c r="L12">
        <v>50</v>
      </c>
      <c r="M12">
        <v>0.33</v>
      </c>
      <c r="N12">
        <v>12.1</v>
      </c>
      <c r="O12">
        <v>20.9</v>
      </c>
      <c r="P12">
        <v>0</v>
      </c>
      <c r="Q12">
        <v>39</v>
      </c>
      <c r="R12">
        <v>40</v>
      </c>
      <c r="S12">
        <v>3176</v>
      </c>
      <c r="V12">
        <v>40</v>
      </c>
    </row>
    <row r="13" spans="2:22" x14ac:dyDescent="0.25">
      <c r="B13" s="19" t="s">
        <v>40</v>
      </c>
      <c r="C13">
        <v>20</v>
      </c>
      <c r="D13" s="25">
        <v>44333</v>
      </c>
      <c r="E13">
        <v>3</v>
      </c>
      <c r="F13">
        <v>91</v>
      </c>
      <c r="G13">
        <v>136</v>
      </c>
      <c r="H13">
        <v>180</v>
      </c>
      <c r="I13">
        <v>189507</v>
      </c>
      <c r="J13">
        <v>15792</v>
      </c>
      <c r="K13">
        <v>12</v>
      </c>
      <c r="L13">
        <v>50.8</v>
      </c>
      <c r="M13">
        <v>0.51</v>
      </c>
      <c r="N13">
        <v>17.600000000000001</v>
      </c>
      <c r="O13">
        <v>15.7</v>
      </c>
      <c r="P13">
        <v>0</v>
      </c>
      <c r="Q13">
        <v>35</v>
      </c>
      <c r="R13">
        <v>40</v>
      </c>
      <c r="S13">
        <v>1483</v>
      </c>
      <c r="V13">
        <v>45</v>
      </c>
    </row>
    <row r="14" spans="2:22" x14ac:dyDescent="0.25">
      <c r="B14" s="19" t="s">
        <v>40</v>
      </c>
      <c r="C14">
        <v>21</v>
      </c>
      <c r="D14" s="25">
        <v>44341</v>
      </c>
      <c r="E14">
        <v>1</v>
      </c>
      <c r="F14">
        <v>62</v>
      </c>
      <c r="G14">
        <v>124</v>
      </c>
      <c r="H14">
        <v>180</v>
      </c>
      <c r="I14">
        <v>113174</v>
      </c>
      <c r="J14">
        <v>10289</v>
      </c>
      <c r="K14">
        <v>11</v>
      </c>
      <c r="L14">
        <v>34.700000000000003</v>
      </c>
      <c r="M14">
        <v>0.75</v>
      </c>
      <c r="N14">
        <v>27.3</v>
      </c>
      <c r="O14">
        <v>24.5</v>
      </c>
      <c r="P14">
        <v>2</v>
      </c>
      <c r="Q14">
        <v>30</v>
      </c>
      <c r="R14">
        <v>32</v>
      </c>
      <c r="S14">
        <v>2606</v>
      </c>
      <c r="V14">
        <v>62</v>
      </c>
    </row>
    <row r="15" spans="2:22" x14ac:dyDescent="0.25">
      <c r="B15" s="19" t="s">
        <v>40</v>
      </c>
      <c r="C15">
        <v>21</v>
      </c>
      <c r="D15" s="25">
        <v>44341</v>
      </c>
      <c r="E15">
        <v>2</v>
      </c>
      <c r="F15">
        <v>66</v>
      </c>
      <c r="G15">
        <v>129</v>
      </c>
      <c r="H15">
        <v>180</v>
      </c>
      <c r="I15">
        <v>143195</v>
      </c>
      <c r="J15">
        <v>9546</v>
      </c>
      <c r="K15">
        <v>15</v>
      </c>
      <c r="L15">
        <v>43.2</v>
      </c>
      <c r="M15">
        <v>0.52</v>
      </c>
      <c r="N15">
        <v>25.6</v>
      </c>
      <c r="O15">
        <v>14.9</v>
      </c>
      <c r="P15">
        <v>0</v>
      </c>
      <c r="Q15">
        <v>31</v>
      </c>
      <c r="R15">
        <v>32</v>
      </c>
      <c r="S15">
        <v>1811</v>
      </c>
      <c r="V15">
        <v>63</v>
      </c>
    </row>
    <row r="16" spans="2:22" x14ac:dyDescent="0.25">
      <c r="B16" s="19" t="s">
        <v>40</v>
      </c>
      <c r="C16">
        <v>21</v>
      </c>
      <c r="D16" s="25">
        <v>44341</v>
      </c>
      <c r="E16">
        <v>3</v>
      </c>
      <c r="F16">
        <v>93</v>
      </c>
      <c r="G16">
        <v>129</v>
      </c>
      <c r="H16">
        <v>180</v>
      </c>
      <c r="I16">
        <v>176437</v>
      </c>
      <c r="J16">
        <v>14703</v>
      </c>
      <c r="K16">
        <v>12</v>
      </c>
      <c r="L16">
        <v>51.8</v>
      </c>
      <c r="M16">
        <v>0.36</v>
      </c>
      <c r="N16">
        <v>13.7</v>
      </c>
      <c r="O16">
        <v>14.1</v>
      </c>
      <c r="P16">
        <v>0</v>
      </c>
      <c r="Q16">
        <v>32</v>
      </c>
      <c r="R16">
        <v>32</v>
      </c>
      <c r="S16">
        <v>2106</v>
      </c>
      <c r="V16">
        <v>36</v>
      </c>
    </row>
    <row r="17" spans="2:22" x14ac:dyDescent="0.25">
      <c r="B17" s="19" t="s">
        <v>40</v>
      </c>
      <c r="C17">
        <v>22</v>
      </c>
      <c r="D17" s="25">
        <v>44347</v>
      </c>
      <c r="E17">
        <v>1</v>
      </c>
      <c r="F17">
        <v>68</v>
      </c>
      <c r="G17">
        <v>125</v>
      </c>
      <c r="H17">
        <v>180</v>
      </c>
      <c r="I17">
        <v>160178</v>
      </c>
      <c r="J17">
        <v>10011</v>
      </c>
      <c r="K17">
        <v>16</v>
      </c>
      <c r="L17">
        <v>37.799999999999997</v>
      </c>
      <c r="M17">
        <v>0.68</v>
      </c>
      <c r="N17">
        <v>27.8</v>
      </c>
      <c r="O17">
        <v>19.7</v>
      </c>
      <c r="P17">
        <v>1</v>
      </c>
      <c r="Q17">
        <v>39</v>
      </c>
      <c r="R17">
        <v>40</v>
      </c>
      <c r="S17">
        <v>3272</v>
      </c>
      <c r="V17">
        <v>57</v>
      </c>
    </row>
    <row r="18" spans="2:22" x14ac:dyDescent="0.25">
      <c r="B18" s="19" t="s">
        <v>40</v>
      </c>
      <c r="C18">
        <v>22</v>
      </c>
      <c r="D18" s="25">
        <v>44347</v>
      </c>
      <c r="E18">
        <v>2</v>
      </c>
      <c r="F18">
        <v>98</v>
      </c>
      <c r="G18">
        <v>132</v>
      </c>
      <c r="H18">
        <v>180</v>
      </c>
      <c r="I18">
        <v>235709</v>
      </c>
      <c r="J18">
        <v>18131</v>
      </c>
      <c r="K18">
        <v>13</v>
      </c>
      <c r="L18">
        <v>54.6</v>
      </c>
      <c r="M18">
        <v>0.35</v>
      </c>
      <c r="N18">
        <v>11.3</v>
      </c>
      <c r="O18">
        <v>15.3</v>
      </c>
      <c r="P18">
        <v>0</v>
      </c>
      <c r="Q18">
        <v>40</v>
      </c>
      <c r="R18">
        <v>40</v>
      </c>
      <c r="S18">
        <v>3023</v>
      </c>
      <c r="V18">
        <v>34</v>
      </c>
    </row>
    <row r="19" spans="2:22" x14ac:dyDescent="0.25">
      <c r="B19" s="19" t="s">
        <v>40</v>
      </c>
      <c r="C19">
        <v>22</v>
      </c>
      <c r="D19" s="25">
        <v>44347</v>
      </c>
      <c r="E19">
        <v>3</v>
      </c>
      <c r="F19">
        <v>77</v>
      </c>
      <c r="G19">
        <v>126</v>
      </c>
      <c r="H19">
        <v>180</v>
      </c>
      <c r="I19">
        <v>171023</v>
      </c>
      <c r="J19">
        <v>10689</v>
      </c>
      <c r="K19">
        <v>16</v>
      </c>
      <c r="L19">
        <v>42.8</v>
      </c>
      <c r="M19">
        <v>0.27</v>
      </c>
      <c r="N19">
        <v>11.6</v>
      </c>
      <c r="O19">
        <v>27.9</v>
      </c>
      <c r="P19">
        <v>0</v>
      </c>
      <c r="Q19">
        <v>37</v>
      </c>
      <c r="R19">
        <v>40</v>
      </c>
      <c r="S19">
        <v>2387</v>
      </c>
      <c r="V19">
        <v>49</v>
      </c>
    </row>
    <row r="20" spans="2:22" x14ac:dyDescent="0.25">
      <c r="B20" s="19" t="s">
        <v>40</v>
      </c>
      <c r="C20">
        <v>23</v>
      </c>
      <c r="D20" s="25">
        <v>44354</v>
      </c>
      <c r="E20">
        <v>1</v>
      </c>
      <c r="F20">
        <v>92</v>
      </c>
      <c r="G20">
        <v>128</v>
      </c>
      <c r="H20">
        <v>180</v>
      </c>
      <c r="I20">
        <v>207637</v>
      </c>
      <c r="J20">
        <v>12977</v>
      </c>
      <c r="K20">
        <v>16</v>
      </c>
      <c r="L20">
        <v>51</v>
      </c>
      <c r="M20">
        <v>0.25</v>
      </c>
      <c r="N20">
        <v>10.7</v>
      </c>
      <c r="O20">
        <v>18.600000000000001</v>
      </c>
      <c r="P20">
        <v>0</v>
      </c>
      <c r="Q20">
        <v>38</v>
      </c>
      <c r="R20">
        <v>40</v>
      </c>
      <c r="S20">
        <v>2784</v>
      </c>
      <c r="V20">
        <v>36</v>
      </c>
    </row>
    <row r="21" spans="2:22" x14ac:dyDescent="0.25">
      <c r="B21" s="19" t="s">
        <v>40</v>
      </c>
      <c r="C21">
        <v>23</v>
      </c>
      <c r="D21" s="25">
        <v>44354</v>
      </c>
      <c r="E21">
        <v>2</v>
      </c>
      <c r="F21">
        <v>80</v>
      </c>
      <c r="G21">
        <v>127</v>
      </c>
      <c r="H21">
        <v>180</v>
      </c>
      <c r="I21">
        <v>182965</v>
      </c>
      <c r="J21">
        <v>12198</v>
      </c>
      <c r="K21">
        <v>15</v>
      </c>
      <c r="L21">
        <v>44.2</v>
      </c>
      <c r="M21">
        <v>0.32</v>
      </c>
      <c r="N21">
        <v>12.7</v>
      </c>
      <c r="O21">
        <v>26</v>
      </c>
      <c r="P21">
        <v>0</v>
      </c>
      <c r="Q21">
        <v>38</v>
      </c>
      <c r="R21">
        <v>40</v>
      </c>
      <c r="S21">
        <v>2835</v>
      </c>
      <c r="V21">
        <v>47</v>
      </c>
    </row>
    <row r="22" spans="2:22" x14ac:dyDescent="0.25">
      <c r="B22" s="19" t="s">
        <v>40</v>
      </c>
      <c r="C22">
        <v>23</v>
      </c>
      <c r="D22" s="25">
        <v>44354</v>
      </c>
      <c r="E22">
        <v>3</v>
      </c>
      <c r="F22">
        <v>79</v>
      </c>
      <c r="G22">
        <v>131</v>
      </c>
      <c r="H22">
        <v>180</v>
      </c>
      <c r="I22">
        <v>186443</v>
      </c>
      <c r="J22">
        <v>11653</v>
      </c>
      <c r="K22">
        <v>16</v>
      </c>
      <c r="L22">
        <v>44.1</v>
      </c>
      <c r="M22">
        <v>0.52</v>
      </c>
      <c r="N22">
        <v>21.3</v>
      </c>
      <c r="O22">
        <v>18.2</v>
      </c>
      <c r="P22">
        <v>0</v>
      </c>
      <c r="Q22">
        <v>39</v>
      </c>
      <c r="R22">
        <v>40</v>
      </c>
      <c r="S22">
        <v>2012</v>
      </c>
      <c r="V22">
        <v>52</v>
      </c>
    </row>
    <row r="23" spans="2:22" hidden="1" x14ac:dyDescent="0.25">
      <c r="B23" s="19" t="s">
        <v>43</v>
      </c>
      <c r="C23">
        <v>17</v>
      </c>
      <c r="D23" s="25">
        <v>44314</v>
      </c>
      <c r="E23">
        <v>1</v>
      </c>
      <c r="F23">
        <v>108</v>
      </c>
      <c r="G23">
        <v>148</v>
      </c>
      <c r="H23">
        <v>250</v>
      </c>
      <c r="I23">
        <v>103780</v>
      </c>
      <c r="J23">
        <v>25945</v>
      </c>
      <c r="K23">
        <v>4</v>
      </c>
      <c r="L23">
        <v>43.3</v>
      </c>
      <c r="M23">
        <v>0.37</v>
      </c>
      <c r="N23">
        <v>9.3000000000000007</v>
      </c>
      <c r="O23">
        <v>18.3</v>
      </c>
      <c r="P23">
        <v>8</v>
      </c>
      <c r="Q23">
        <v>16</v>
      </c>
      <c r="R23">
        <v>24</v>
      </c>
      <c r="S23">
        <v>2379</v>
      </c>
    </row>
    <row r="24" spans="2:22" hidden="1" x14ac:dyDescent="0.25">
      <c r="B24" s="19" t="s">
        <v>43</v>
      </c>
      <c r="C24">
        <v>17</v>
      </c>
      <c r="D24" s="25">
        <v>44314</v>
      </c>
      <c r="E24">
        <v>2</v>
      </c>
      <c r="F24">
        <v>106</v>
      </c>
      <c r="G24">
        <v>150</v>
      </c>
      <c r="H24">
        <v>250</v>
      </c>
      <c r="I24">
        <v>143968</v>
      </c>
      <c r="J24">
        <v>35992</v>
      </c>
      <c r="K24">
        <v>4</v>
      </c>
      <c r="L24">
        <v>42.5</v>
      </c>
      <c r="M24">
        <v>0.16</v>
      </c>
      <c r="N24">
        <v>2.8</v>
      </c>
      <c r="O24">
        <v>26.7</v>
      </c>
      <c r="P24">
        <v>1</v>
      </c>
      <c r="Q24">
        <v>23</v>
      </c>
      <c r="R24">
        <v>24</v>
      </c>
      <c r="S24">
        <v>3247</v>
      </c>
    </row>
    <row r="25" spans="2:22" hidden="1" x14ac:dyDescent="0.25">
      <c r="B25" s="19" t="s">
        <v>43</v>
      </c>
      <c r="C25">
        <v>17</v>
      </c>
      <c r="D25" s="25">
        <v>44314</v>
      </c>
      <c r="E25">
        <v>3</v>
      </c>
      <c r="F25">
        <v>102</v>
      </c>
      <c r="G25">
        <v>141</v>
      </c>
      <c r="H25">
        <v>250</v>
      </c>
      <c r="I25">
        <v>146625</v>
      </c>
      <c r="J25">
        <v>48875</v>
      </c>
      <c r="K25">
        <v>3</v>
      </c>
      <c r="L25">
        <v>40.700000000000003</v>
      </c>
      <c r="M25">
        <v>0.67</v>
      </c>
      <c r="N25">
        <v>8.3000000000000007</v>
      </c>
      <c r="O25">
        <v>19.5</v>
      </c>
      <c r="P25">
        <v>0</v>
      </c>
      <c r="Q25">
        <v>24</v>
      </c>
      <c r="R25">
        <v>24</v>
      </c>
      <c r="S25">
        <v>3757</v>
      </c>
    </row>
    <row r="26" spans="2:22" hidden="1" x14ac:dyDescent="0.25">
      <c r="B26" s="19" t="s">
        <v>43</v>
      </c>
      <c r="C26">
        <v>18</v>
      </c>
      <c r="D26" s="25">
        <v>44319</v>
      </c>
      <c r="E26">
        <v>1</v>
      </c>
      <c r="F26">
        <v>64</v>
      </c>
      <c r="G26">
        <v>152</v>
      </c>
      <c r="H26">
        <v>250</v>
      </c>
      <c r="I26">
        <v>146941</v>
      </c>
      <c r="J26">
        <v>36735</v>
      </c>
      <c r="K26">
        <v>4</v>
      </c>
      <c r="L26">
        <v>25.55</v>
      </c>
      <c r="M26">
        <v>2.5099999999999998</v>
      </c>
      <c r="N26">
        <v>26.2</v>
      </c>
      <c r="O26">
        <v>31.8</v>
      </c>
      <c r="P26">
        <v>2</v>
      </c>
      <c r="Q26">
        <v>38</v>
      </c>
      <c r="R26">
        <v>40</v>
      </c>
      <c r="S26">
        <v>7620</v>
      </c>
    </row>
    <row r="27" spans="2:22" hidden="1" x14ac:dyDescent="0.25">
      <c r="B27" s="19" t="s">
        <v>43</v>
      </c>
      <c r="C27">
        <v>18</v>
      </c>
      <c r="D27" s="25">
        <v>44319</v>
      </c>
      <c r="E27">
        <v>2</v>
      </c>
      <c r="F27">
        <v>70</v>
      </c>
      <c r="G27">
        <v>136</v>
      </c>
      <c r="H27">
        <v>250</v>
      </c>
      <c r="I27">
        <v>168458</v>
      </c>
      <c r="J27">
        <v>42115</v>
      </c>
      <c r="K27">
        <v>4</v>
      </c>
      <c r="L27">
        <v>28.1</v>
      </c>
      <c r="M27">
        <v>0.45</v>
      </c>
      <c r="N27">
        <v>4.5</v>
      </c>
      <c r="O27">
        <v>45</v>
      </c>
      <c r="P27">
        <v>0</v>
      </c>
      <c r="Q27">
        <v>40</v>
      </c>
      <c r="R27">
        <v>40</v>
      </c>
      <c r="S27">
        <v>11358</v>
      </c>
    </row>
    <row r="28" spans="2:22" hidden="1" x14ac:dyDescent="0.25">
      <c r="B28" s="19" t="s">
        <v>43</v>
      </c>
      <c r="C28">
        <v>18</v>
      </c>
      <c r="D28" s="25">
        <v>44319</v>
      </c>
      <c r="E28">
        <v>3</v>
      </c>
      <c r="F28">
        <v>73</v>
      </c>
      <c r="G28">
        <v>165</v>
      </c>
      <c r="H28">
        <v>250</v>
      </c>
      <c r="I28">
        <v>166012</v>
      </c>
      <c r="J28">
        <v>55337</v>
      </c>
      <c r="K28">
        <v>3</v>
      </c>
      <c r="L28">
        <v>29.1</v>
      </c>
      <c r="M28">
        <v>1.84</v>
      </c>
      <c r="N28">
        <v>14.5</v>
      </c>
      <c r="O28">
        <v>42.1</v>
      </c>
      <c r="P28">
        <v>2</v>
      </c>
      <c r="Q28">
        <v>38</v>
      </c>
      <c r="R28">
        <v>40</v>
      </c>
      <c r="S28">
        <v>6365</v>
      </c>
    </row>
    <row r="29" spans="2:22" hidden="1" x14ac:dyDescent="0.25">
      <c r="B29" s="19" t="s">
        <v>43</v>
      </c>
      <c r="C29">
        <v>19</v>
      </c>
      <c r="D29" s="25">
        <v>44326</v>
      </c>
      <c r="E29">
        <v>1</v>
      </c>
      <c r="F29">
        <v>45</v>
      </c>
      <c r="G29">
        <v>109</v>
      </c>
      <c r="H29">
        <v>250</v>
      </c>
      <c r="I29">
        <v>3352</v>
      </c>
      <c r="J29">
        <v>16876</v>
      </c>
      <c r="K29">
        <v>2</v>
      </c>
      <c r="L29">
        <v>17.8</v>
      </c>
      <c r="M29">
        <v>2.68</v>
      </c>
      <c r="N29">
        <v>42.5</v>
      </c>
      <c r="O29">
        <v>18</v>
      </c>
      <c r="P29">
        <v>11</v>
      </c>
      <c r="Q29">
        <v>13</v>
      </c>
      <c r="R29">
        <v>24</v>
      </c>
      <c r="S29">
        <v>2256</v>
      </c>
    </row>
    <row r="30" spans="2:22" hidden="1" x14ac:dyDescent="0.25">
      <c r="B30" s="19" t="s">
        <v>43</v>
      </c>
      <c r="C30">
        <v>19</v>
      </c>
      <c r="D30" s="25">
        <v>44326</v>
      </c>
      <c r="E30">
        <v>2</v>
      </c>
      <c r="F30">
        <v>97</v>
      </c>
      <c r="G30">
        <v>145</v>
      </c>
      <c r="H30">
        <v>250</v>
      </c>
      <c r="I30">
        <v>78600</v>
      </c>
      <c r="J30">
        <v>26200</v>
      </c>
      <c r="K30">
        <v>3</v>
      </c>
      <c r="L30">
        <v>38.700000000000003</v>
      </c>
      <c r="M30">
        <v>0.23</v>
      </c>
      <c r="N30">
        <v>5.0999999999999996</v>
      </c>
      <c r="O30">
        <v>29.2</v>
      </c>
      <c r="P30">
        <v>10</v>
      </c>
      <c r="Q30">
        <v>14</v>
      </c>
      <c r="R30">
        <v>24</v>
      </c>
      <c r="S30">
        <v>2882</v>
      </c>
    </row>
    <row r="31" spans="2:22" hidden="1" x14ac:dyDescent="0.25">
      <c r="B31" s="19" t="s">
        <v>43</v>
      </c>
      <c r="C31">
        <v>19</v>
      </c>
      <c r="D31" s="25">
        <v>44326</v>
      </c>
      <c r="E31">
        <v>3</v>
      </c>
      <c r="F31">
        <v>93</v>
      </c>
      <c r="G31">
        <v>128</v>
      </c>
      <c r="H31">
        <v>250</v>
      </c>
      <c r="I31">
        <v>96928</v>
      </c>
      <c r="J31">
        <v>32309</v>
      </c>
      <c r="K31">
        <v>3</v>
      </c>
      <c r="L31">
        <v>37.200000000000003</v>
      </c>
      <c r="M31">
        <v>0</v>
      </c>
      <c r="N31">
        <v>0</v>
      </c>
      <c r="O31">
        <v>27.1</v>
      </c>
      <c r="P31">
        <v>6</v>
      </c>
      <c r="Q31">
        <v>17</v>
      </c>
      <c r="R31">
        <v>24</v>
      </c>
      <c r="S31">
        <v>2812</v>
      </c>
    </row>
    <row r="32" spans="2:22" hidden="1" x14ac:dyDescent="0.25">
      <c r="B32" s="19" t="s">
        <v>43</v>
      </c>
      <c r="C32">
        <v>20</v>
      </c>
      <c r="D32" s="25">
        <v>44333</v>
      </c>
      <c r="E32">
        <v>1</v>
      </c>
      <c r="F32">
        <v>91</v>
      </c>
      <c r="G32">
        <v>143</v>
      </c>
      <c r="H32">
        <v>250</v>
      </c>
      <c r="I32">
        <v>143033</v>
      </c>
      <c r="J32">
        <v>23839</v>
      </c>
      <c r="K32">
        <v>6</v>
      </c>
      <c r="L32">
        <v>36.299999999999997</v>
      </c>
      <c r="M32">
        <v>0.56000000000000005</v>
      </c>
      <c r="N32">
        <v>12.9</v>
      </c>
      <c r="O32">
        <v>24.2</v>
      </c>
      <c r="P32">
        <v>7</v>
      </c>
      <c r="Q32">
        <v>26</v>
      </c>
      <c r="R32">
        <v>40</v>
      </c>
      <c r="S32">
        <v>4943</v>
      </c>
    </row>
    <row r="33" spans="2:19" hidden="1" x14ac:dyDescent="0.25">
      <c r="B33" s="19" t="s">
        <v>43</v>
      </c>
      <c r="C33">
        <v>20</v>
      </c>
      <c r="D33" s="25">
        <v>44333</v>
      </c>
      <c r="E33">
        <v>2</v>
      </c>
      <c r="F33">
        <v>65</v>
      </c>
      <c r="G33">
        <v>122</v>
      </c>
      <c r="H33">
        <v>250</v>
      </c>
      <c r="I33">
        <v>126004</v>
      </c>
      <c r="J33">
        <v>15751</v>
      </c>
      <c r="K33">
        <v>8</v>
      </c>
      <c r="L33">
        <v>26.1</v>
      </c>
      <c r="M33">
        <v>0.7</v>
      </c>
      <c r="N33">
        <v>17.399999999999999</v>
      </c>
      <c r="O33">
        <v>30.8</v>
      </c>
      <c r="P33">
        <v>2</v>
      </c>
      <c r="Q33">
        <v>32</v>
      </c>
      <c r="R33">
        <v>40</v>
      </c>
      <c r="S33">
        <v>9100</v>
      </c>
    </row>
    <row r="34" spans="2:19" hidden="1" x14ac:dyDescent="0.25">
      <c r="B34" s="19" t="s">
        <v>43</v>
      </c>
      <c r="C34">
        <v>20</v>
      </c>
      <c r="D34" s="25">
        <v>44333</v>
      </c>
      <c r="E34">
        <v>3</v>
      </c>
      <c r="F34">
        <v>104</v>
      </c>
      <c r="G34">
        <v>141</v>
      </c>
      <c r="H34">
        <v>250</v>
      </c>
      <c r="I34">
        <v>248858</v>
      </c>
      <c r="J34">
        <v>35551</v>
      </c>
      <c r="K34">
        <v>7</v>
      </c>
      <c r="L34">
        <v>41.6</v>
      </c>
      <c r="M34">
        <v>0.21</v>
      </c>
      <c r="N34">
        <v>3.6</v>
      </c>
      <c r="O34">
        <v>22.7</v>
      </c>
      <c r="P34">
        <v>0</v>
      </c>
      <c r="Q34">
        <v>40</v>
      </c>
      <c r="R34">
        <v>40</v>
      </c>
      <c r="S34">
        <v>6611</v>
      </c>
    </row>
    <row r="35" spans="2:19" hidden="1" x14ac:dyDescent="0.25">
      <c r="B35" s="19" t="s">
        <v>43</v>
      </c>
      <c r="C35">
        <v>21</v>
      </c>
      <c r="D35" s="25">
        <v>44341</v>
      </c>
      <c r="E35">
        <v>1</v>
      </c>
      <c r="F35">
        <v>140</v>
      </c>
      <c r="G35">
        <v>164</v>
      </c>
      <c r="H35">
        <v>250</v>
      </c>
      <c r="I35">
        <v>134703</v>
      </c>
      <c r="J35">
        <v>67352</v>
      </c>
      <c r="K35">
        <v>2</v>
      </c>
      <c r="L35">
        <v>56.1</v>
      </c>
      <c r="M35">
        <v>0.55000000000000004</v>
      </c>
      <c r="N35">
        <v>6.9</v>
      </c>
      <c r="O35">
        <v>7.4</v>
      </c>
      <c r="P35">
        <v>10</v>
      </c>
      <c r="Q35">
        <v>16</v>
      </c>
      <c r="R35">
        <v>32</v>
      </c>
      <c r="S35">
        <v>1990</v>
      </c>
    </row>
    <row r="36" spans="2:19" hidden="1" x14ac:dyDescent="0.25">
      <c r="B36" s="19" t="s">
        <v>43</v>
      </c>
      <c r="C36">
        <v>21</v>
      </c>
      <c r="D36" s="25">
        <v>44341</v>
      </c>
      <c r="E36">
        <v>2</v>
      </c>
      <c r="F36">
        <v>155</v>
      </c>
      <c r="G36">
        <v>175</v>
      </c>
      <c r="H36">
        <v>250</v>
      </c>
      <c r="I36">
        <v>205000</v>
      </c>
      <c r="J36">
        <v>51250</v>
      </c>
      <c r="K36">
        <v>4</v>
      </c>
      <c r="L36">
        <v>62.2</v>
      </c>
      <c r="M36">
        <v>0.04</v>
      </c>
      <c r="N36">
        <v>0.6</v>
      </c>
      <c r="O36">
        <v>10.7</v>
      </c>
      <c r="P36">
        <v>1</v>
      </c>
      <c r="Q36">
        <v>22</v>
      </c>
      <c r="R36">
        <v>32</v>
      </c>
      <c r="S36">
        <v>2825</v>
      </c>
    </row>
    <row r="37" spans="2:19" hidden="1" x14ac:dyDescent="0.25">
      <c r="B37" s="19" t="s">
        <v>43</v>
      </c>
      <c r="C37">
        <v>21</v>
      </c>
      <c r="D37" s="25">
        <v>44341</v>
      </c>
      <c r="E37">
        <v>3</v>
      </c>
      <c r="F37">
        <v>129</v>
      </c>
      <c r="G37">
        <v>154</v>
      </c>
      <c r="H37">
        <v>250</v>
      </c>
      <c r="I37">
        <v>177858</v>
      </c>
      <c r="J37">
        <v>44465</v>
      </c>
      <c r="K37">
        <v>4</v>
      </c>
      <c r="L37">
        <v>51.4</v>
      </c>
      <c r="M37">
        <v>0.68</v>
      </c>
      <c r="N37">
        <v>11.9</v>
      </c>
      <c r="O37">
        <v>4.5</v>
      </c>
      <c r="P37">
        <v>6</v>
      </c>
      <c r="Q37">
        <v>23</v>
      </c>
      <c r="R37">
        <v>32</v>
      </c>
      <c r="S37">
        <v>1936</v>
      </c>
    </row>
    <row r="38" spans="2:19" hidden="1" x14ac:dyDescent="0.25">
      <c r="B38" s="19" t="s">
        <v>43</v>
      </c>
      <c r="C38">
        <v>22</v>
      </c>
      <c r="D38" s="25">
        <v>44347</v>
      </c>
      <c r="E38">
        <v>1</v>
      </c>
      <c r="F38">
        <v>72</v>
      </c>
      <c r="G38">
        <v>132</v>
      </c>
      <c r="H38">
        <v>250</v>
      </c>
      <c r="I38">
        <v>124647</v>
      </c>
      <c r="J38">
        <v>13850</v>
      </c>
      <c r="K38">
        <v>9</v>
      </c>
      <c r="L38">
        <v>28.9</v>
      </c>
      <c r="M38">
        <v>0.82</v>
      </c>
      <c r="N38">
        <v>25.8</v>
      </c>
      <c r="O38">
        <v>20.5</v>
      </c>
      <c r="P38">
        <v>9</v>
      </c>
      <c r="Q38">
        <v>29</v>
      </c>
      <c r="R38">
        <v>40</v>
      </c>
      <c r="S38">
        <v>4869</v>
      </c>
    </row>
    <row r="39" spans="2:19" hidden="1" x14ac:dyDescent="0.25">
      <c r="B39" s="19" t="s">
        <v>43</v>
      </c>
      <c r="C39">
        <v>22</v>
      </c>
      <c r="D39" s="25">
        <v>44347</v>
      </c>
      <c r="E39">
        <v>2</v>
      </c>
      <c r="F39">
        <v>99</v>
      </c>
      <c r="G39">
        <v>146</v>
      </c>
      <c r="H39">
        <v>250</v>
      </c>
      <c r="I39">
        <v>234850</v>
      </c>
      <c r="J39">
        <v>29356</v>
      </c>
      <c r="K39">
        <v>8</v>
      </c>
      <c r="L39">
        <v>39.5</v>
      </c>
      <c r="M39">
        <v>0.43</v>
      </c>
      <c r="N39">
        <v>8.8000000000000007</v>
      </c>
      <c r="O39">
        <v>25.1</v>
      </c>
      <c r="P39">
        <v>0</v>
      </c>
      <c r="Q39">
        <v>40</v>
      </c>
      <c r="R39">
        <v>40</v>
      </c>
      <c r="S39">
        <v>6110</v>
      </c>
    </row>
    <row r="40" spans="2:19" hidden="1" x14ac:dyDescent="0.25">
      <c r="B40" s="19" t="s">
        <v>43</v>
      </c>
      <c r="C40">
        <v>22</v>
      </c>
      <c r="D40" s="25">
        <v>44347</v>
      </c>
      <c r="E40">
        <v>3</v>
      </c>
      <c r="F40">
        <v>87</v>
      </c>
      <c r="G40">
        <v>138</v>
      </c>
      <c r="H40">
        <v>250</v>
      </c>
      <c r="I40">
        <v>194101</v>
      </c>
      <c r="J40">
        <v>38820</v>
      </c>
      <c r="K40">
        <v>5</v>
      </c>
      <c r="L40">
        <v>34.9</v>
      </c>
      <c r="M40">
        <v>0</v>
      </c>
      <c r="N40">
        <v>0</v>
      </c>
      <c r="O40">
        <v>36.6</v>
      </c>
      <c r="P40">
        <v>3</v>
      </c>
      <c r="Q40">
        <v>37</v>
      </c>
      <c r="R40">
        <v>40</v>
      </c>
      <c r="S40">
        <v>4937</v>
      </c>
    </row>
    <row r="41" spans="2:19" hidden="1" x14ac:dyDescent="0.25">
      <c r="B41" s="19" t="s">
        <v>43</v>
      </c>
      <c r="C41">
        <v>23</v>
      </c>
      <c r="D41" s="25">
        <v>44354</v>
      </c>
      <c r="E41">
        <v>1</v>
      </c>
      <c r="F41">
        <v>116</v>
      </c>
      <c r="G41">
        <v>143</v>
      </c>
      <c r="H41">
        <v>250</v>
      </c>
      <c r="I41">
        <v>172466</v>
      </c>
      <c r="J41">
        <v>21558</v>
      </c>
      <c r="K41">
        <v>8</v>
      </c>
      <c r="L41">
        <v>46.4</v>
      </c>
      <c r="M41">
        <v>0.16</v>
      </c>
      <c r="N41">
        <v>5.0999999999999996</v>
      </c>
      <c r="O41">
        <v>14.9</v>
      </c>
      <c r="P41">
        <v>9</v>
      </c>
      <c r="Q41">
        <v>25</v>
      </c>
      <c r="R41">
        <v>40</v>
      </c>
      <c r="S41">
        <v>4064</v>
      </c>
    </row>
    <row r="42" spans="2:19" hidden="1" x14ac:dyDescent="0.25">
      <c r="B42" s="19" t="s">
        <v>43</v>
      </c>
      <c r="C42">
        <v>23</v>
      </c>
      <c r="D42" s="25">
        <v>44354</v>
      </c>
      <c r="E42">
        <v>2</v>
      </c>
      <c r="F42">
        <v>70</v>
      </c>
      <c r="G42">
        <v>128</v>
      </c>
      <c r="H42">
        <v>250</v>
      </c>
      <c r="I42">
        <v>88935</v>
      </c>
      <c r="J42">
        <v>8894</v>
      </c>
      <c r="K42">
        <v>10</v>
      </c>
      <c r="L42">
        <v>28</v>
      </c>
      <c r="M42">
        <v>0.38</v>
      </c>
      <c r="N42">
        <v>17.7</v>
      </c>
      <c r="O42">
        <v>28.2</v>
      </c>
      <c r="P42">
        <v>5</v>
      </c>
      <c r="Q42">
        <v>21</v>
      </c>
      <c r="R42">
        <v>40</v>
      </c>
      <c r="S42">
        <v>5494</v>
      </c>
    </row>
    <row r="43" spans="2:19" hidden="1" x14ac:dyDescent="0.25">
      <c r="B43" s="19" t="s">
        <v>43</v>
      </c>
      <c r="C43">
        <v>23</v>
      </c>
      <c r="D43" s="25">
        <v>44354</v>
      </c>
      <c r="E43">
        <v>3</v>
      </c>
      <c r="F43">
        <v>75</v>
      </c>
      <c r="G43">
        <v>126</v>
      </c>
      <c r="H43">
        <v>250</v>
      </c>
      <c r="I43">
        <v>171395</v>
      </c>
      <c r="J43">
        <v>34279</v>
      </c>
      <c r="K43">
        <v>5</v>
      </c>
      <c r="L43">
        <v>30.2</v>
      </c>
      <c r="M43">
        <v>0.38</v>
      </c>
      <c r="N43">
        <v>5</v>
      </c>
      <c r="O43">
        <v>35.200000000000003</v>
      </c>
      <c r="P43">
        <v>0</v>
      </c>
      <c r="Q43">
        <v>38</v>
      </c>
      <c r="R43">
        <v>40</v>
      </c>
      <c r="S43">
        <v>7536</v>
      </c>
    </row>
    <row r="44" spans="2:19" hidden="1" x14ac:dyDescent="0.25">
      <c r="B44" s="19" t="s">
        <v>41</v>
      </c>
      <c r="C44">
        <v>17</v>
      </c>
      <c r="D44" s="25">
        <v>44314</v>
      </c>
      <c r="E44">
        <v>1</v>
      </c>
      <c r="F44">
        <v>101</v>
      </c>
      <c r="G44">
        <v>136</v>
      </c>
      <c r="H44">
        <v>180</v>
      </c>
      <c r="I44">
        <v>141796</v>
      </c>
      <c r="J44">
        <v>10907</v>
      </c>
      <c r="K44">
        <v>13</v>
      </c>
      <c r="L44">
        <v>56.3</v>
      </c>
      <c r="M44">
        <v>0.34</v>
      </c>
      <c r="N44">
        <v>18.899999999999999</v>
      </c>
      <c r="O44">
        <v>8.6999999999999993</v>
      </c>
      <c r="P44">
        <v>1</v>
      </c>
      <c r="Q44">
        <v>23</v>
      </c>
      <c r="R44">
        <v>24</v>
      </c>
      <c r="S44">
        <v>2361</v>
      </c>
    </row>
    <row r="45" spans="2:19" hidden="1" x14ac:dyDescent="0.25">
      <c r="B45" s="19" t="s">
        <v>41</v>
      </c>
      <c r="C45">
        <v>17</v>
      </c>
      <c r="D45" s="25">
        <v>44314</v>
      </c>
      <c r="E45">
        <v>2</v>
      </c>
      <c r="F45">
        <v>98</v>
      </c>
      <c r="G45">
        <v>140</v>
      </c>
      <c r="H45">
        <v>180</v>
      </c>
      <c r="I45">
        <v>141464</v>
      </c>
      <c r="J45">
        <v>12860</v>
      </c>
      <c r="K45">
        <v>11</v>
      </c>
      <c r="L45">
        <v>54.6</v>
      </c>
      <c r="M45">
        <v>0.41</v>
      </c>
      <c r="N45">
        <v>18.600000000000001</v>
      </c>
      <c r="O45">
        <v>11.6</v>
      </c>
      <c r="P45">
        <v>0</v>
      </c>
      <c r="Q45">
        <v>24</v>
      </c>
      <c r="R45">
        <v>24</v>
      </c>
      <c r="S45">
        <v>1997</v>
      </c>
    </row>
    <row r="46" spans="2:19" hidden="1" x14ac:dyDescent="0.25">
      <c r="B46" s="19" t="s">
        <v>41</v>
      </c>
      <c r="C46">
        <v>17</v>
      </c>
      <c r="D46" s="25">
        <v>44314</v>
      </c>
      <c r="E46">
        <v>3</v>
      </c>
      <c r="F46">
        <v>90</v>
      </c>
      <c r="G46">
        <v>133</v>
      </c>
      <c r="H46">
        <v>180</v>
      </c>
      <c r="I46">
        <v>95386</v>
      </c>
      <c r="J46">
        <v>13627</v>
      </c>
      <c r="K46">
        <v>7</v>
      </c>
      <c r="L46">
        <v>50.2</v>
      </c>
      <c r="M46">
        <v>0.45</v>
      </c>
      <c r="N46">
        <v>18</v>
      </c>
      <c r="O46">
        <v>15.6</v>
      </c>
      <c r="P46">
        <v>0</v>
      </c>
      <c r="Q46">
        <v>18</v>
      </c>
      <c r="R46">
        <v>24</v>
      </c>
      <c r="S46">
        <v>1134</v>
      </c>
    </row>
    <row r="47" spans="2:19" hidden="1" x14ac:dyDescent="0.25">
      <c r="B47" s="19" t="s">
        <v>41</v>
      </c>
      <c r="C47">
        <v>18</v>
      </c>
      <c r="D47" s="25">
        <v>44319</v>
      </c>
      <c r="E47">
        <v>1</v>
      </c>
      <c r="F47">
        <v>60</v>
      </c>
      <c r="G47">
        <v>99</v>
      </c>
      <c r="H47">
        <v>180</v>
      </c>
      <c r="I47">
        <v>128004</v>
      </c>
      <c r="J47">
        <v>9143</v>
      </c>
      <c r="K47">
        <v>14</v>
      </c>
      <c r="L47">
        <v>33.6</v>
      </c>
      <c r="M47">
        <v>0.45</v>
      </c>
      <c r="N47">
        <v>17.7</v>
      </c>
      <c r="O47">
        <v>24.9</v>
      </c>
      <c r="P47">
        <v>0</v>
      </c>
      <c r="Q47">
        <v>40</v>
      </c>
      <c r="R47">
        <v>40</v>
      </c>
      <c r="S47">
        <v>5980</v>
      </c>
    </row>
    <row r="48" spans="2:19" hidden="1" x14ac:dyDescent="0.25">
      <c r="B48" s="19" t="s">
        <v>41</v>
      </c>
      <c r="C48">
        <v>18</v>
      </c>
      <c r="D48" s="25">
        <v>44319</v>
      </c>
      <c r="E48">
        <v>2</v>
      </c>
      <c r="F48">
        <v>56</v>
      </c>
      <c r="G48">
        <v>115</v>
      </c>
      <c r="H48">
        <v>180</v>
      </c>
      <c r="I48">
        <v>132601</v>
      </c>
      <c r="J48">
        <v>12055</v>
      </c>
      <c r="K48">
        <v>11</v>
      </c>
      <c r="L48">
        <v>31.3</v>
      </c>
      <c r="M48">
        <v>0.98</v>
      </c>
      <c r="N48">
        <v>31.3</v>
      </c>
      <c r="O48">
        <v>27.6</v>
      </c>
      <c r="P48">
        <v>0</v>
      </c>
      <c r="Q48">
        <v>39</v>
      </c>
      <c r="R48">
        <v>40</v>
      </c>
      <c r="S48">
        <v>4781</v>
      </c>
    </row>
    <row r="49" spans="2:19" hidden="1" x14ac:dyDescent="0.25">
      <c r="B49" s="19" t="s">
        <v>41</v>
      </c>
      <c r="C49">
        <v>18</v>
      </c>
      <c r="D49" s="25">
        <v>44319</v>
      </c>
      <c r="E49">
        <v>3</v>
      </c>
      <c r="F49">
        <v>89</v>
      </c>
      <c r="G49">
        <v>126</v>
      </c>
      <c r="H49">
        <v>180</v>
      </c>
      <c r="I49">
        <v>209510</v>
      </c>
      <c r="J49">
        <v>11027</v>
      </c>
      <c r="K49">
        <v>19</v>
      </c>
      <c r="L49">
        <v>49.2</v>
      </c>
      <c r="M49">
        <v>0.38</v>
      </c>
      <c r="N49">
        <v>18.2</v>
      </c>
      <c r="O49">
        <v>12.5</v>
      </c>
      <c r="P49">
        <v>0</v>
      </c>
      <c r="Q49">
        <v>39</v>
      </c>
      <c r="R49">
        <v>40</v>
      </c>
      <c r="S49">
        <v>5155</v>
      </c>
    </row>
    <row r="50" spans="2:19" hidden="1" x14ac:dyDescent="0.25">
      <c r="B50" s="19" t="s">
        <v>41</v>
      </c>
      <c r="C50">
        <v>19</v>
      </c>
      <c r="D50" s="25">
        <v>44326</v>
      </c>
      <c r="E50">
        <v>1</v>
      </c>
      <c r="F50">
        <v>85</v>
      </c>
      <c r="G50">
        <v>137</v>
      </c>
      <c r="H50">
        <v>180</v>
      </c>
      <c r="I50">
        <v>115868</v>
      </c>
      <c r="J50">
        <v>8913</v>
      </c>
      <c r="K50">
        <v>13</v>
      </c>
      <c r="L50">
        <v>47.4</v>
      </c>
      <c r="M50">
        <v>0.45</v>
      </c>
      <c r="N50">
        <v>26.1</v>
      </c>
      <c r="O50">
        <v>12.7</v>
      </c>
      <c r="P50">
        <v>1</v>
      </c>
      <c r="Q50">
        <v>23</v>
      </c>
      <c r="R50">
        <v>24</v>
      </c>
      <c r="S50">
        <v>2641</v>
      </c>
    </row>
    <row r="51" spans="2:19" hidden="1" x14ac:dyDescent="0.25">
      <c r="B51" s="19" t="s">
        <v>41</v>
      </c>
      <c r="C51">
        <v>19</v>
      </c>
      <c r="D51" s="25">
        <v>44326</v>
      </c>
      <c r="E51">
        <v>2</v>
      </c>
      <c r="F51">
        <v>95</v>
      </c>
      <c r="G51">
        <v>137</v>
      </c>
      <c r="H51">
        <v>180</v>
      </c>
      <c r="I51">
        <v>136075</v>
      </c>
      <c r="J51">
        <v>9072</v>
      </c>
      <c r="K51">
        <v>15</v>
      </c>
      <c r="L51">
        <v>52.9</v>
      </c>
      <c r="M51">
        <v>0.39</v>
      </c>
      <c r="N51">
        <v>24.9</v>
      </c>
      <c r="O51">
        <v>6.9</v>
      </c>
      <c r="P51">
        <v>0</v>
      </c>
      <c r="Q51">
        <v>24</v>
      </c>
      <c r="R51">
        <v>24</v>
      </c>
      <c r="S51">
        <v>1436</v>
      </c>
    </row>
    <row r="52" spans="2:19" hidden="1" x14ac:dyDescent="0.25">
      <c r="B52" s="19" t="s">
        <v>41</v>
      </c>
      <c r="C52">
        <v>19</v>
      </c>
      <c r="D52" s="25">
        <v>44326</v>
      </c>
      <c r="E52">
        <v>3</v>
      </c>
      <c r="F52">
        <v>110</v>
      </c>
      <c r="G52">
        <v>137</v>
      </c>
      <c r="H52">
        <v>180</v>
      </c>
      <c r="I52">
        <v>91613</v>
      </c>
      <c r="J52">
        <v>11452</v>
      </c>
      <c r="K52">
        <v>8</v>
      </c>
      <c r="L52">
        <v>60.9</v>
      </c>
      <c r="M52">
        <v>0.21</v>
      </c>
      <c r="N52">
        <v>11.6</v>
      </c>
      <c r="O52">
        <v>10.1</v>
      </c>
      <c r="P52">
        <v>5</v>
      </c>
      <c r="Q52">
        <v>14</v>
      </c>
      <c r="R52">
        <v>24</v>
      </c>
      <c r="S52">
        <v>2856</v>
      </c>
    </row>
    <row r="53" spans="2:19" hidden="1" x14ac:dyDescent="0.25">
      <c r="B53" s="19" t="s">
        <v>41</v>
      </c>
      <c r="C53">
        <v>20</v>
      </c>
      <c r="D53" s="25">
        <v>44333</v>
      </c>
      <c r="E53">
        <v>1</v>
      </c>
      <c r="F53">
        <v>102</v>
      </c>
      <c r="G53">
        <v>137</v>
      </c>
      <c r="H53">
        <v>180</v>
      </c>
      <c r="I53">
        <v>215257</v>
      </c>
      <c r="J53">
        <v>12662</v>
      </c>
      <c r="K53">
        <v>17</v>
      </c>
      <c r="L53">
        <v>56.9</v>
      </c>
      <c r="M53">
        <v>0.33</v>
      </c>
      <c r="N53">
        <v>15.6</v>
      </c>
      <c r="O53">
        <v>10.9</v>
      </c>
      <c r="P53">
        <v>3</v>
      </c>
      <c r="Q53">
        <v>35</v>
      </c>
      <c r="R53">
        <v>40</v>
      </c>
      <c r="S53">
        <v>2595</v>
      </c>
    </row>
    <row r="54" spans="2:19" hidden="1" x14ac:dyDescent="0.25">
      <c r="B54" s="19" t="s">
        <v>41</v>
      </c>
      <c r="C54">
        <v>20</v>
      </c>
      <c r="D54" s="25">
        <v>44333</v>
      </c>
      <c r="E54">
        <v>2</v>
      </c>
      <c r="F54">
        <v>75</v>
      </c>
      <c r="G54">
        <v>125</v>
      </c>
      <c r="H54">
        <v>180</v>
      </c>
      <c r="I54">
        <v>139018</v>
      </c>
      <c r="J54">
        <v>12638</v>
      </c>
      <c r="K54">
        <v>11</v>
      </c>
      <c r="L54">
        <v>41.4</v>
      </c>
      <c r="M54">
        <v>0.78</v>
      </c>
      <c r="N54">
        <v>27.7</v>
      </c>
      <c r="O54">
        <v>14.2</v>
      </c>
      <c r="P54">
        <v>9</v>
      </c>
      <c r="Q54">
        <v>31</v>
      </c>
      <c r="R54">
        <v>40</v>
      </c>
      <c r="S54">
        <v>3092</v>
      </c>
    </row>
    <row r="55" spans="2:19" hidden="1" x14ac:dyDescent="0.25">
      <c r="B55" s="19" t="s">
        <v>41</v>
      </c>
      <c r="C55">
        <v>20</v>
      </c>
      <c r="D55" s="25">
        <v>44333</v>
      </c>
      <c r="E55">
        <v>3</v>
      </c>
      <c r="F55">
        <v>83</v>
      </c>
      <c r="G55">
        <v>125</v>
      </c>
      <c r="H55">
        <v>180</v>
      </c>
      <c r="I55">
        <v>193003</v>
      </c>
      <c r="J55">
        <v>10722</v>
      </c>
      <c r="K55">
        <v>18</v>
      </c>
      <c r="L55">
        <v>46.4</v>
      </c>
      <c r="M55">
        <v>0.48</v>
      </c>
      <c r="N55">
        <v>22.3</v>
      </c>
      <c r="O55">
        <v>12.1</v>
      </c>
      <c r="P55">
        <v>1</v>
      </c>
      <c r="Q55">
        <v>39</v>
      </c>
      <c r="R55">
        <v>40</v>
      </c>
      <c r="S55">
        <v>4442</v>
      </c>
    </row>
    <row r="56" spans="2:19" hidden="1" x14ac:dyDescent="0.25">
      <c r="B56" s="19" t="s">
        <v>41</v>
      </c>
      <c r="C56">
        <v>21</v>
      </c>
      <c r="D56" s="25">
        <v>44341</v>
      </c>
      <c r="E56">
        <v>1</v>
      </c>
      <c r="F56">
        <v>72</v>
      </c>
      <c r="G56">
        <v>117</v>
      </c>
      <c r="H56">
        <v>180</v>
      </c>
      <c r="I56">
        <v>130729</v>
      </c>
      <c r="J56">
        <v>13073</v>
      </c>
      <c r="K56">
        <v>10</v>
      </c>
      <c r="L56">
        <v>40.1</v>
      </c>
      <c r="M56">
        <v>0.75</v>
      </c>
      <c r="N56">
        <v>24.9</v>
      </c>
      <c r="O56">
        <v>15.9</v>
      </c>
      <c r="P56">
        <v>2</v>
      </c>
      <c r="Q56">
        <v>30</v>
      </c>
      <c r="R56">
        <v>32</v>
      </c>
      <c r="S56">
        <v>3742</v>
      </c>
    </row>
    <row r="57" spans="2:19" hidden="1" x14ac:dyDescent="0.25">
      <c r="B57" s="19" t="s">
        <v>41</v>
      </c>
      <c r="C57">
        <v>21</v>
      </c>
      <c r="D57" s="25">
        <v>44341</v>
      </c>
      <c r="E57">
        <v>2</v>
      </c>
      <c r="F57">
        <v>66</v>
      </c>
      <c r="G57">
        <v>118</v>
      </c>
      <c r="H57">
        <v>180</v>
      </c>
      <c r="I57">
        <v>127324</v>
      </c>
      <c r="J57">
        <v>10610</v>
      </c>
      <c r="K57">
        <v>12</v>
      </c>
      <c r="L57">
        <v>36.799999999999997</v>
      </c>
      <c r="M57">
        <v>0.51</v>
      </c>
      <c r="N57">
        <v>19</v>
      </c>
      <c r="O57">
        <v>26</v>
      </c>
      <c r="P57">
        <v>0</v>
      </c>
      <c r="Q57">
        <v>32</v>
      </c>
      <c r="R57">
        <v>32</v>
      </c>
      <c r="S57">
        <v>4405</v>
      </c>
    </row>
    <row r="58" spans="2:19" hidden="1" x14ac:dyDescent="0.25">
      <c r="B58" s="19" t="s">
        <v>41</v>
      </c>
      <c r="C58">
        <v>21</v>
      </c>
      <c r="D58" s="25">
        <v>44341</v>
      </c>
      <c r="E58">
        <v>3</v>
      </c>
      <c r="F58">
        <v>82</v>
      </c>
      <c r="G58">
        <v>119</v>
      </c>
      <c r="H58">
        <v>180</v>
      </c>
      <c r="I58">
        <v>88984</v>
      </c>
      <c r="J58">
        <v>8898</v>
      </c>
      <c r="K58">
        <v>10</v>
      </c>
      <c r="L58">
        <v>45.4</v>
      </c>
      <c r="M58">
        <v>0.24</v>
      </c>
      <c r="N58">
        <v>13.1</v>
      </c>
      <c r="O58">
        <v>18.899999999999999</v>
      </c>
      <c r="P58">
        <v>9</v>
      </c>
      <c r="Q58">
        <v>16</v>
      </c>
      <c r="R58">
        <v>32</v>
      </c>
      <c r="S58">
        <v>1610</v>
      </c>
    </row>
    <row r="59" spans="2:19" hidden="1" x14ac:dyDescent="0.25">
      <c r="B59" s="19" t="s">
        <v>41</v>
      </c>
      <c r="C59">
        <v>22</v>
      </c>
      <c r="D59" s="25">
        <v>44347</v>
      </c>
      <c r="E59">
        <v>1</v>
      </c>
      <c r="F59">
        <v>79</v>
      </c>
      <c r="G59">
        <v>123</v>
      </c>
      <c r="H59">
        <v>180</v>
      </c>
      <c r="I59">
        <v>164125</v>
      </c>
      <c r="J59">
        <v>10942</v>
      </c>
      <c r="K59">
        <v>15</v>
      </c>
      <c r="L59">
        <v>37.799999999999997</v>
      </c>
      <c r="M59">
        <v>0.68</v>
      </c>
      <c r="N59">
        <v>19.7</v>
      </c>
      <c r="O59">
        <v>27.8</v>
      </c>
      <c r="P59">
        <v>1</v>
      </c>
      <c r="Q59">
        <v>39</v>
      </c>
      <c r="R59">
        <v>40</v>
      </c>
      <c r="S59">
        <v>3388</v>
      </c>
    </row>
    <row r="60" spans="2:19" hidden="1" x14ac:dyDescent="0.25">
      <c r="B60" s="19" t="s">
        <v>41</v>
      </c>
      <c r="C60">
        <v>22</v>
      </c>
      <c r="D60" s="25">
        <v>44347</v>
      </c>
      <c r="E60">
        <v>2</v>
      </c>
      <c r="F60">
        <v>98</v>
      </c>
      <c r="G60">
        <v>134</v>
      </c>
      <c r="H60">
        <v>180</v>
      </c>
      <c r="I60">
        <v>229512</v>
      </c>
      <c r="J60">
        <v>10929</v>
      </c>
      <c r="K60">
        <v>21</v>
      </c>
      <c r="L60">
        <v>54.5</v>
      </c>
      <c r="M60">
        <v>0.32</v>
      </c>
      <c r="N60">
        <v>17</v>
      </c>
      <c r="O60">
        <v>12.4</v>
      </c>
      <c r="P60">
        <v>1</v>
      </c>
      <c r="Q60">
        <v>39</v>
      </c>
      <c r="R60">
        <v>40</v>
      </c>
      <c r="S60">
        <v>4249</v>
      </c>
    </row>
    <row r="61" spans="2:19" hidden="1" x14ac:dyDescent="0.25">
      <c r="B61" s="19" t="s">
        <v>41</v>
      </c>
      <c r="C61">
        <v>22</v>
      </c>
      <c r="D61" s="25">
        <v>44347</v>
      </c>
      <c r="E61">
        <v>3</v>
      </c>
      <c r="F61">
        <v>72</v>
      </c>
      <c r="G61">
        <v>124</v>
      </c>
      <c r="H61">
        <v>180</v>
      </c>
      <c r="I61">
        <v>143481</v>
      </c>
      <c r="J61">
        <v>11037</v>
      </c>
      <c r="K61">
        <v>13</v>
      </c>
      <c r="L61">
        <v>39.700000000000003</v>
      </c>
      <c r="M61">
        <v>0.49</v>
      </c>
      <c r="N61">
        <v>19</v>
      </c>
      <c r="O61">
        <v>25.1</v>
      </c>
      <c r="P61">
        <v>3</v>
      </c>
      <c r="Q61">
        <v>33</v>
      </c>
      <c r="R61">
        <v>40</v>
      </c>
      <c r="S61">
        <v>5165</v>
      </c>
    </row>
    <row r="62" spans="2:19" hidden="1" x14ac:dyDescent="0.25">
      <c r="B62" s="19" t="s">
        <v>41</v>
      </c>
      <c r="C62">
        <v>23</v>
      </c>
      <c r="D62" s="25">
        <v>44354</v>
      </c>
      <c r="E62">
        <v>1</v>
      </c>
      <c r="F62">
        <v>83</v>
      </c>
      <c r="G62">
        <v>124</v>
      </c>
      <c r="H62">
        <v>180</v>
      </c>
      <c r="I62">
        <v>199751</v>
      </c>
      <c r="J62">
        <v>16646</v>
      </c>
      <c r="K62">
        <v>12</v>
      </c>
      <c r="L62">
        <v>46.3</v>
      </c>
      <c r="M62">
        <v>0.4</v>
      </c>
      <c r="N62">
        <v>15</v>
      </c>
      <c r="O62">
        <v>19.3</v>
      </c>
      <c r="P62">
        <v>0</v>
      </c>
      <c r="Q62">
        <v>40</v>
      </c>
      <c r="R62">
        <v>40</v>
      </c>
      <c r="S62">
        <v>4335</v>
      </c>
    </row>
    <row r="63" spans="2:19" hidden="1" x14ac:dyDescent="0.25">
      <c r="B63" s="19" t="s">
        <v>41</v>
      </c>
      <c r="C63">
        <v>23</v>
      </c>
      <c r="D63" s="25">
        <v>44354</v>
      </c>
      <c r="E63">
        <v>2</v>
      </c>
      <c r="F63">
        <v>80</v>
      </c>
      <c r="G63">
        <v>123</v>
      </c>
      <c r="H63">
        <v>180</v>
      </c>
      <c r="I63">
        <v>186201</v>
      </c>
      <c r="J63">
        <v>15517</v>
      </c>
      <c r="K63">
        <v>12</v>
      </c>
      <c r="L63">
        <v>44.4</v>
      </c>
      <c r="M63">
        <v>0.35</v>
      </c>
      <c r="N63">
        <v>10.7</v>
      </c>
      <c r="O63">
        <v>25.6</v>
      </c>
      <c r="P63">
        <v>0</v>
      </c>
      <c r="Q63">
        <v>39</v>
      </c>
      <c r="R63">
        <v>40</v>
      </c>
      <c r="S63">
        <v>5080</v>
      </c>
    </row>
    <row r="64" spans="2:19" hidden="1" x14ac:dyDescent="0.25">
      <c r="B64" s="19" t="s">
        <v>41</v>
      </c>
      <c r="C64">
        <v>23</v>
      </c>
      <c r="D64" s="25">
        <v>44354</v>
      </c>
      <c r="E64">
        <v>3</v>
      </c>
      <c r="F64">
        <v>61</v>
      </c>
      <c r="G64">
        <v>122</v>
      </c>
      <c r="H64">
        <v>180</v>
      </c>
      <c r="I64">
        <v>87561</v>
      </c>
      <c r="J64">
        <v>10945</v>
      </c>
      <c r="K64">
        <v>8</v>
      </c>
      <c r="L64">
        <v>33.799999999999997</v>
      </c>
      <c r="M64">
        <v>0.89</v>
      </c>
      <c r="N64">
        <v>29.8</v>
      </c>
      <c r="O64">
        <v>21.3</v>
      </c>
      <c r="P64">
        <v>16</v>
      </c>
      <c r="Q64">
        <v>24</v>
      </c>
      <c r="R64">
        <v>40</v>
      </c>
      <c r="S64">
        <v>2363</v>
      </c>
    </row>
    <row r="65" spans="2:19" hidden="1" x14ac:dyDescent="0.25">
      <c r="B65" s="19" t="s">
        <v>44</v>
      </c>
      <c r="C65">
        <v>17</v>
      </c>
      <c r="D65" s="25">
        <v>44314</v>
      </c>
      <c r="E65">
        <v>1</v>
      </c>
      <c r="F65">
        <v>133</v>
      </c>
      <c r="G65">
        <v>164</v>
      </c>
      <c r="H65">
        <v>250</v>
      </c>
      <c r="I65">
        <v>180076</v>
      </c>
      <c r="J65">
        <v>36015</v>
      </c>
      <c r="K65">
        <v>5</v>
      </c>
      <c r="L65">
        <v>53.1</v>
      </c>
      <c r="M65">
        <v>0.28000000000000003</v>
      </c>
      <c r="N65">
        <v>6.2</v>
      </c>
      <c r="O65">
        <v>13.1</v>
      </c>
      <c r="P65">
        <v>1</v>
      </c>
      <c r="Q65">
        <v>23</v>
      </c>
      <c r="R65">
        <v>24</v>
      </c>
      <c r="S65">
        <v>1172</v>
      </c>
    </row>
    <row r="66" spans="2:19" hidden="1" x14ac:dyDescent="0.25">
      <c r="B66" s="19" t="s">
        <v>44</v>
      </c>
      <c r="C66">
        <v>17</v>
      </c>
      <c r="D66" s="25">
        <v>44314</v>
      </c>
      <c r="E66">
        <v>2</v>
      </c>
      <c r="F66">
        <v>131</v>
      </c>
      <c r="G66">
        <v>156</v>
      </c>
      <c r="H66">
        <v>250</v>
      </c>
      <c r="I66">
        <v>180459</v>
      </c>
      <c r="J66">
        <v>60153</v>
      </c>
      <c r="K66">
        <v>3</v>
      </c>
      <c r="L66">
        <v>52.2</v>
      </c>
      <c r="M66">
        <v>0.05</v>
      </c>
      <c r="N66">
        <v>0.6</v>
      </c>
      <c r="O66">
        <v>16</v>
      </c>
      <c r="P66">
        <v>1</v>
      </c>
      <c r="Q66">
        <v>23</v>
      </c>
      <c r="R66">
        <v>24</v>
      </c>
      <c r="S66">
        <v>1231</v>
      </c>
    </row>
    <row r="67" spans="2:19" hidden="1" x14ac:dyDescent="0.25">
      <c r="B67" s="19" t="s">
        <v>44</v>
      </c>
      <c r="C67">
        <v>17</v>
      </c>
      <c r="D67" s="25">
        <v>44314</v>
      </c>
      <c r="E67">
        <v>3</v>
      </c>
      <c r="F67">
        <v>112</v>
      </c>
      <c r="G67">
        <v>153</v>
      </c>
      <c r="H67">
        <v>250</v>
      </c>
      <c r="I67">
        <v>161500</v>
      </c>
      <c r="J67">
        <v>40375</v>
      </c>
      <c r="K67">
        <v>4</v>
      </c>
      <c r="L67">
        <v>44.9</v>
      </c>
      <c r="M67">
        <v>0.67</v>
      </c>
      <c r="N67">
        <v>11.2</v>
      </c>
      <c r="O67">
        <v>16.899999999999999</v>
      </c>
      <c r="P67">
        <v>0</v>
      </c>
      <c r="Q67">
        <v>24</v>
      </c>
      <c r="R67">
        <v>24</v>
      </c>
      <c r="S67">
        <v>756</v>
      </c>
    </row>
    <row r="68" spans="2:19" hidden="1" x14ac:dyDescent="0.25">
      <c r="B68" s="19" t="s">
        <v>44</v>
      </c>
      <c r="C68">
        <v>18</v>
      </c>
      <c r="D68" s="25">
        <v>44319</v>
      </c>
      <c r="E68">
        <v>1</v>
      </c>
      <c r="F68">
        <v>81</v>
      </c>
      <c r="G68">
        <v>154</v>
      </c>
      <c r="H68">
        <v>250</v>
      </c>
      <c r="I68">
        <v>149856</v>
      </c>
      <c r="J68">
        <v>29971</v>
      </c>
      <c r="K68">
        <v>5</v>
      </c>
      <c r="L68">
        <v>32.200000000000003</v>
      </c>
      <c r="M68">
        <v>0.55000000000000004</v>
      </c>
      <c r="N68">
        <v>8.8000000000000007</v>
      </c>
      <c r="O68">
        <v>39</v>
      </c>
      <c r="P68">
        <v>7</v>
      </c>
      <c r="Q68">
        <v>31</v>
      </c>
      <c r="R68">
        <v>40</v>
      </c>
      <c r="S68">
        <v>3230</v>
      </c>
    </row>
    <row r="69" spans="2:19" hidden="1" x14ac:dyDescent="0.25">
      <c r="B69" s="19" t="s">
        <v>44</v>
      </c>
      <c r="C69">
        <v>18</v>
      </c>
      <c r="D69" s="25">
        <v>44319</v>
      </c>
      <c r="E69">
        <v>2</v>
      </c>
      <c r="F69">
        <v>105</v>
      </c>
      <c r="G69">
        <v>156</v>
      </c>
      <c r="H69">
        <v>250</v>
      </c>
      <c r="I69">
        <v>243965</v>
      </c>
      <c r="J69">
        <v>60991</v>
      </c>
      <c r="K69">
        <v>4</v>
      </c>
      <c r="L69">
        <v>42.1</v>
      </c>
      <c r="M69">
        <v>0.4</v>
      </c>
      <c r="N69">
        <v>4.0999999999999996</v>
      </c>
      <c r="O69">
        <v>28.6</v>
      </c>
      <c r="P69">
        <v>1</v>
      </c>
      <c r="Q69">
        <v>39</v>
      </c>
      <c r="R69">
        <v>40</v>
      </c>
      <c r="S69">
        <v>6507</v>
      </c>
    </row>
    <row r="70" spans="2:19" hidden="1" x14ac:dyDescent="0.25">
      <c r="B70" s="19" t="s">
        <v>44</v>
      </c>
      <c r="C70">
        <v>18</v>
      </c>
      <c r="D70" s="25">
        <v>44319</v>
      </c>
      <c r="E70">
        <v>3</v>
      </c>
      <c r="F70">
        <v>95</v>
      </c>
      <c r="G70">
        <v>163</v>
      </c>
      <c r="H70">
        <v>250</v>
      </c>
      <c r="I70">
        <v>228280</v>
      </c>
      <c r="J70">
        <v>45656</v>
      </c>
      <c r="K70">
        <v>5</v>
      </c>
      <c r="L70">
        <v>38</v>
      </c>
      <c r="M70">
        <v>1.49</v>
      </c>
      <c r="N70">
        <v>18.7</v>
      </c>
      <c r="O70">
        <v>23.9</v>
      </c>
      <c r="P70">
        <v>0</v>
      </c>
      <c r="Q70">
        <v>40</v>
      </c>
      <c r="R70">
        <v>40</v>
      </c>
      <c r="S70">
        <v>3593</v>
      </c>
    </row>
    <row r="71" spans="2:19" hidden="1" x14ac:dyDescent="0.25">
      <c r="B71" s="19" t="s">
        <v>44</v>
      </c>
      <c r="C71">
        <v>19</v>
      </c>
      <c r="D71" s="25">
        <v>44326</v>
      </c>
      <c r="E71">
        <v>1</v>
      </c>
      <c r="F71">
        <v>45</v>
      </c>
      <c r="G71">
        <v>113</v>
      </c>
      <c r="H71">
        <v>250</v>
      </c>
      <c r="I71">
        <v>59374</v>
      </c>
      <c r="J71">
        <v>29687</v>
      </c>
      <c r="K71">
        <v>2</v>
      </c>
      <c r="L71">
        <v>17.899999999999999</v>
      </c>
      <c r="M71">
        <v>4.75</v>
      </c>
      <c r="N71">
        <v>43.1</v>
      </c>
      <c r="O71">
        <v>18.8</v>
      </c>
      <c r="P71">
        <v>2</v>
      </c>
      <c r="Q71">
        <v>22</v>
      </c>
      <c r="R71">
        <v>24</v>
      </c>
      <c r="S71">
        <v>829</v>
      </c>
    </row>
    <row r="72" spans="2:19" hidden="1" x14ac:dyDescent="0.25">
      <c r="B72" s="19" t="s">
        <v>44</v>
      </c>
      <c r="C72">
        <v>19</v>
      </c>
      <c r="D72" s="25">
        <v>44326</v>
      </c>
      <c r="E72">
        <v>2</v>
      </c>
      <c r="F72">
        <v>70</v>
      </c>
      <c r="G72">
        <v>147</v>
      </c>
      <c r="H72">
        <v>250</v>
      </c>
      <c r="I72">
        <v>92115</v>
      </c>
      <c r="J72">
        <v>30705</v>
      </c>
      <c r="K72">
        <v>3</v>
      </c>
      <c r="L72">
        <v>27.8</v>
      </c>
      <c r="M72">
        <v>0.67</v>
      </c>
      <c r="N72">
        <v>9.1999999999999993</v>
      </c>
      <c r="O72">
        <v>43.5</v>
      </c>
      <c r="P72">
        <v>2</v>
      </c>
      <c r="Q72">
        <v>22</v>
      </c>
      <c r="R72">
        <v>24</v>
      </c>
      <c r="S72">
        <v>688</v>
      </c>
    </row>
    <row r="73" spans="2:19" hidden="1" x14ac:dyDescent="0.25">
      <c r="B73" s="19" t="s">
        <v>44</v>
      </c>
      <c r="C73">
        <v>19</v>
      </c>
      <c r="D73" s="25">
        <v>44326</v>
      </c>
      <c r="E73">
        <v>3</v>
      </c>
      <c r="F73">
        <v>89</v>
      </c>
      <c r="G73">
        <v>135</v>
      </c>
      <c r="H73">
        <v>250</v>
      </c>
      <c r="I73">
        <v>123544</v>
      </c>
      <c r="J73">
        <v>41181</v>
      </c>
      <c r="K73">
        <v>3</v>
      </c>
      <c r="L73">
        <v>35.6</v>
      </c>
      <c r="M73">
        <v>1.74</v>
      </c>
      <c r="N73">
        <v>22.6</v>
      </c>
      <c r="O73">
        <v>11.3</v>
      </c>
      <c r="P73">
        <v>1</v>
      </c>
      <c r="Q73">
        <v>23</v>
      </c>
      <c r="R73">
        <v>24</v>
      </c>
      <c r="S73">
        <v>506</v>
      </c>
    </row>
    <row r="74" spans="2:19" hidden="1" x14ac:dyDescent="0.25">
      <c r="B74" s="19" t="s">
        <v>44</v>
      </c>
      <c r="C74">
        <v>20</v>
      </c>
      <c r="D74" s="25">
        <v>44333</v>
      </c>
      <c r="E74">
        <v>1</v>
      </c>
      <c r="F74">
        <v>98</v>
      </c>
      <c r="G74">
        <v>145</v>
      </c>
      <c r="H74">
        <v>250</v>
      </c>
      <c r="I74">
        <v>200505</v>
      </c>
      <c r="J74">
        <v>25063</v>
      </c>
      <c r="K74">
        <v>8</v>
      </c>
      <c r="L74">
        <v>39</v>
      </c>
      <c r="M74">
        <v>0.9</v>
      </c>
      <c r="N74">
        <v>21</v>
      </c>
      <c r="O74">
        <v>12.7</v>
      </c>
      <c r="P74">
        <v>5</v>
      </c>
      <c r="Q74">
        <v>34</v>
      </c>
      <c r="R74">
        <v>40</v>
      </c>
      <c r="S74">
        <v>1921</v>
      </c>
    </row>
    <row r="75" spans="2:19" hidden="1" x14ac:dyDescent="0.25">
      <c r="B75" s="19" t="s">
        <v>44</v>
      </c>
      <c r="C75">
        <v>20</v>
      </c>
      <c r="D75" s="25">
        <v>44333</v>
      </c>
      <c r="E75">
        <v>2</v>
      </c>
      <c r="F75">
        <v>107</v>
      </c>
      <c r="G75">
        <v>148</v>
      </c>
      <c r="H75">
        <v>250</v>
      </c>
      <c r="I75">
        <v>249813</v>
      </c>
      <c r="J75">
        <v>31227</v>
      </c>
      <c r="K75">
        <v>8</v>
      </c>
      <c r="L75">
        <v>42.8</v>
      </c>
      <c r="M75">
        <v>0.35</v>
      </c>
      <c r="N75">
        <v>7.1</v>
      </c>
      <c r="O75">
        <v>20.7</v>
      </c>
      <c r="P75">
        <v>1</v>
      </c>
      <c r="Q75">
        <v>39</v>
      </c>
      <c r="R75">
        <v>40</v>
      </c>
      <c r="S75">
        <v>3775</v>
      </c>
    </row>
    <row r="76" spans="2:19" hidden="1" x14ac:dyDescent="0.25">
      <c r="B76" s="19" t="s">
        <v>44</v>
      </c>
      <c r="C76">
        <v>20</v>
      </c>
      <c r="D76" s="25">
        <v>44333</v>
      </c>
      <c r="E76">
        <v>3</v>
      </c>
      <c r="F76">
        <v>108</v>
      </c>
      <c r="G76">
        <v>156</v>
      </c>
      <c r="H76">
        <v>250</v>
      </c>
      <c r="I76">
        <v>259514</v>
      </c>
      <c r="J76">
        <v>32439</v>
      </c>
      <c r="K76">
        <v>8</v>
      </c>
      <c r="L76">
        <v>43.3</v>
      </c>
      <c r="M76">
        <v>0.22</v>
      </c>
      <c r="N76">
        <v>4.5</v>
      </c>
      <c r="O76">
        <v>27.1</v>
      </c>
      <c r="P76">
        <v>0</v>
      </c>
      <c r="Q76">
        <v>40</v>
      </c>
      <c r="R76">
        <v>40</v>
      </c>
      <c r="S76">
        <v>2728</v>
      </c>
    </row>
    <row r="77" spans="2:19" hidden="1" x14ac:dyDescent="0.25">
      <c r="B77" s="19" t="s">
        <v>44</v>
      </c>
      <c r="C77">
        <v>21</v>
      </c>
      <c r="D77" s="25">
        <v>44341</v>
      </c>
      <c r="E77">
        <v>1</v>
      </c>
      <c r="F77">
        <v>138</v>
      </c>
      <c r="G77">
        <v>178</v>
      </c>
      <c r="H77">
        <v>250</v>
      </c>
      <c r="I77">
        <v>212088</v>
      </c>
      <c r="J77">
        <v>53022</v>
      </c>
      <c r="K77">
        <v>4</v>
      </c>
      <c r="L77">
        <v>55.4</v>
      </c>
      <c r="M77">
        <v>0.32</v>
      </c>
      <c r="N77">
        <v>4.9000000000000004</v>
      </c>
      <c r="O77">
        <v>17.600000000000001</v>
      </c>
      <c r="P77">
        <v>0</v>
      </c>
      <c r="Q77">
        <v>26</v>
      </c>
      <c r="R77">
        <v>32</v>
      </c>
      <c r="S77">
        <v>1067</v>
      </c>
    </row>
    <row r="78" spans="2:19" hidden="1" x14ac:dyDescent="0.25">
      <c r="B78" s="19" t="s">
        <v>44</v>
      </c>
      <c r="C78">
        <v>21</v>
      </c>
      <c r="D78" s="25">
        <v>44341</v>
      </c>
      <c r="E78">
        <v>2</v>
      </c>
      <c r="F78">
        <v>152</v>
      </c>
      <c r="G78">
        <v>184</v>
      </c>
      <c r="H78">
        <v>250</v>
      </c>
      <c r="I78">
        <v>235542</v>
      </c>
      <c r="J78">
        <v>78514</v>
      </c>
      <c r="K78">
        <v>3</v>
      </c>
      <c r="L78">
        <v>60.9</v>
      </c>
      <c r="M78">
        <v>0.01</v>
      </c>
      <c r="N78">
        <v>0.2</v>
      </c>
      <c r="O78">
        <v>17.2</v>
      </c>
      <c r="P78">
        <v>1</v>
      </c>
      <c r="Q78">
        <v>26</v>
      </c>
      <c r="R78">
        <v>32</v>
      </c>
      <c r="S78">
        <v>699</v>
      </c>
    </row>
    <row r="79" spans="2:19" hidden="1" x14ac:dyDescent="0.25">
      <c r="B79" s="19" t="s">
        <v>44</v>
      </c>
      <c r="C79">
        <v>21</v>
      </c>
      <c r="D79" s="25">
        <v>44341</v>
      </c>
      <c r="E79">
        <v>3</v>
      </c>
      <c r="F79">
        <v>122</v>
      </c>
      <c r="G79">
        <v>150</v>
      </c>
      <c r="H79">
        <v>250</v>
      </c>
      <c r="I79">
        <v>230627</v>
      </c>
      <c r="J79">
        <v>38438</v>
      </c>
      <c r="K79">
        <v>6</v>
      </c>
      <c r="L79">
        <v>48.6</v>
      </c>
      <c r="M79">
        <v>0.52</v>
      </c>
      <c r="N79">
        <v>9.9</v>
      </c>
      <c r="O79">
        <v>8.9</v>
      </c>
      <c r="P79">
        <v>0</v>
      </c>
      <c r="Q79">
        <v>32</v>
      </c>
      <c r="R79">
        <v>32</v>
      </c>
      <c r="S79">
        <v>1159</v>
      </c>
    </row>
    <row r="80" spans="2:19" hidden="1" x14ac:dyDescent="0.25">
      <c r="B80" s="19" t="s">
        <v>44</v>
      </c>
      <c r="C80">
        <v>22</v>
      </c>
      <c r="D80" s="25">
        <v>44347</v>
      </c>
      <c r="E80">
        <v>1</v>
      </c>
      <c r="F80">
        <v>102</v>
      </c>
      <c r="G80">
        <v>156</v>
      </c>
      <c r="H80">
        <v>250</v>
      </c>
      <c r="I80">
        <v>221160</v>
      </c>
      <c r="J80">
        <v>27645</v>
      </c>
      <c r="K80">
        <v>8</v>
      </c>
      <c r="L80">
        <v>41</v>
      </c>
      <c r="M80">
        <v>0.64</v>
      </c>
      <c r="N80">
        <v>14.2</v>
      </c>
      <c r="O80">
        <v>20.399999999999999</v>
      </c>
      <c r="P80">
        <v>4</v>
      </c>
      <c r="Q80">
        <v>36</v>
      </c>
      <c r="R80">
        <v>40</v>
      </c>
      <c r="S80">
        <v>2869</v>
      </c>
    </row>
    <row r="81" spans="2:19" hidden="1" x14ac:dyDescent="0.25">
      <c r="B81" s="19" t="s">
        <v>44</v>
      </c>
      <c r="C81">
        <v>22</v>
      </c>
      <c r="D81" s="25">
        <v>44347</v>
      </c>
      <c r="E81">
        <v>2</v>
      </c>
      <c r="F81">
        <v>109</v>
      </c>
      <c r="G81">
        <v>143</v>
      </c>
      <c r="H81">
        <v>250</v>
      </c>
      <c r="I81">
        <v>236588</v>
      </c>
      <c r="J81">
        <v>26288</v>
      </c>
      <c r="K81">
        <v>9</v>
      </c>
      <c r="L81">
        <v>43.7</v>
      </c>
      <c r="M81">
        <v>0.32</v>
      </c>
      <c r="N81">
        <v>8</v>
      </c>
      <c r="O81">
        <v>15.8</v>
      </c>
      <c r="P81">
        <v>0</v>
      </c>
      <c r="Q81">
        <v>36</v>
      </c>
      <c r="R81">
        <v>40</v>
      </c>
      <c r="S81">
        <v>1494</v>
      </c>
    </row>
    <row r="82" spans="2:19" hidden="1" x14ac:dyDescent="0.25">
      <c r="B82" s="19" t="s">
        <v>44</v>
      </c>
      <c r="C82">
        <v>22</v>
      </c>
      <c r="D82" s="25">
        <v>44347</v>
      </c>
      <c r="E82">
        <v>3</v>
      </c>
      <c r="F82">
        <v>125</v>
      </c>
      <c r="G82">
        <v>153</v>
      </c>
      <c r="H82">
        <v>250</v>
      </c>
      <c r="I82">
        <v>299631</v>
      </c>
      <c r="J82">
        <v>59926</v>
      </c>
      <c r="K82">
        <v>5</v>
      </c>
      <c r="L82">
        <v>49.9</v>
      </c>
      <c r="M82">
        <v>0</v>
      </c>
      <c r="N82">
        <v>0</v>
      </c>
      <c r="O82">
        <v>18.5</v>
      </c>
      <c r="P82">
        <v>0</v>
      </c>
      <c r="Q82">
        <v>40</v>
      </c>
      <c r="R82">
        <v>40</v>
      </c>
      <c r="S82">
        <v>1503</v>
      </c>
    </row>
    <row r="83" spans="2:19" hidden="1" x14ac:dyDescent="0.25">
      <c r="B83" s="19" t="s">
        <v>44</v>
      </c>
      <c r="C83">
        <v>23</v>
      </c>
      <c r="D83" s="25">
        <v>44354</v>
      </c>
      <c r="E83">
        <v>1</v>
      </c>
      <c r="F83">
        <v>103</v>
      </c>
      <c r="G83">
        <v>146</v>
      </c>
      <c r="H83">
        <v>250</v>
      </c>
      <c r="I83">
        <v>235723</v>
      </c>
      <c r="J83">
        <v>33675</v>
      </c>
      <c r="K83">
        <v>7</v>
      </c>
      <c r="L83">
        <v>41.3</v>
      </c>
      <c r="M83">
        <v>0.7</v>
      </c>
      <c r="N83">
        <v>12.8</v>
      </c>
      <c r="O83">
        <v>16.7</v>
      </c>
      <c r="P83">
        <v>1</v>
      </c>
      <c r="Q83">
        <v>38</v>
      </c>
      <c r="R83">
        <v>40</v>
      </c>
      <c r="S83">
        <v>2629</v>
      </c>
    </row>
    <row r="84" spans="2:19" hidden="1" x14ac:dyDescent="0.25">
      <c r="B84" s="19" t="s">
        <v>44</v>
      </c>
      <c r="C84">
        <v>23</v>
      </c>
      <c r="D84" s="25">
        <v>44354</v>
      </c>
      <c r="E84">
        <v>2</v>
      </c>
      <c r="F84">
        <v>96</v>
      </c>
      <c r="G84">
        <v>156</v>
      </c>
      <c r="H84">
        <v>250</v>
      </c>
      <c r="I84">
        <v>196738</v>
      </c>
      <c r="J84">
        <v>32790</v>
      </c>
      <c r="K84">
        <v>6</v>
      </c>
      <c r="L84">
        <v>38.299999999999997</v>
      </c>
      <c r="M84">
        <v>0.38</v>
      </c>
      <c r="N84">
        <v>6.6</v>
      </c>
      <c r="O84">
        <v>32.1</v>
      </c>
      <c r="P84">
        <v>6</v>
      </c>
      <c r="Q84">
        <v>34</v>
      </c>
      <c r="R84">
        <v>40</v>
      </c>
      <c r="S84">
        <v>2904</v>
      </c>
    </row>
    <row r="85" spans="2:19" hidden="1" x14ac:dyDescent="0.25">
      <c r="B85" s="19" t="s">
        <v>44</v>
      </c>
      <c r="C85">
        <v>23</v>
      </c>
      <c r="D85" s="25">
        <v>44354</v>
      </c>
      <c r="E85">
        <v>3</v>
      </c>
      <c r="F85">
        <v>78</v>
      </c>
      <c r="G85">
        <v>153</v>
      </c>
      <c r="H85">
        <v>250</v>
      </c>
      <c r="I85">
        <v>155565</v>
      </c>
      <c r="J85">
        <v>38891</v>
      </c>
      <c r="K85">
        <v>4</v>
      </c>
      <c r="L85">
        <v>31.3</v>
      </c>
      <c r="M85">
        <v>0.13</v>
      </c>
      <c r="N85">
        <v>1.6</v>
      </c>
      <c r="O85">
        <v>47.7</v>
      </c>
      <c r="P85">
        <v>7</v>
      </c>
      <c r="Q85">
        <v>33</v>
      </c>
      <c r="R85">
        <v>40</v>
      </c>
      <c r="S85">
        <v>2620</v>
      </c>
    </row>
    <row r="86" spans="2:19" hidden="1" x14ac:dyDescent="0.25">
      <c r="B86" s="19" t="s">
        <v>45</v>
      </c>
      <c r="C86">
        <v>17</v>
      </c>
      <c r="D86" s="25">
        <v>44314</v>
      </c>
      <c r="E86">
        <v>1</v>
      </c>
      <c r="F86">
        <v>61</v>
      </c>
      <c r="G86">
        <v>118</v>
      </c>
      <c r="H86">
        <v>180</v>
      </c>
      <c r="I86">
        <v>83153</v>
      </c>
      <c r="J86">
        <v>16631</v>
      </c>
      <c r="K86">
        <v>5</v>
      </c>
      <c r="L86">
        <v>33.700000000000003</v>
      </c>
      <c r="M86">
        <v>1.28</v>
      </c>
      <c r="N86">
        <v>28</v>
      </c>
      <c r="O86">
        <v>22.4</v>
      </c>
      <c r="P86">
        <v>1</v>
      </c>
      <c r="Q86">
        <v>23</v>
      </c>
      <c r="R86">
        <v>24</v>
      </c>
      <c r="S86">
        <v>1871</v>
      </c>
    </row>
    <row r="87" spans="2:19" hidden="1" x14ac:dyDescent="0.25">
      <c r="B87" s="19" t="s">
        <v>45</v>
      </c>
      <c r="C87">
        <v>17</v>
      </c>
      <c r="D87" s="25">
        <v>44314</v>
      </c>
      <c r="E87">
        <v>2</v>
      </c>
      <c r="F87">
        <v>43</v>
      </c>
      <c r="G87">
        <v>100</v>
      </c>
      <c r="H87">
        <v>180</v>
      </c>
      <c r="I87">
        <v>55409</v>
      </c>
      <c r="J87">
        <v>13852</v>
      </c>
      <c r="K87">
        <v>4</v>
      </c>
      <c r="L87">
        <v>23.8</v>
      </c>
      <c r="M87">
        <v>0.34</v>
      </c>
      <c r="N87">
        <v>6.4</v>
      </c>
      <c r="O87">
        <v>51.5</v>
      </c>
      <c r="P87">
        <v>2</v>
      </c>
      <c r="Q87">
        <v>22</v>
      </c>
      <c r="R87">
        <v>24</v>
      </c>
      <c r="S87">
        <v>2216</v>
      </c>
    </row>
    <row r="88" spans="2:19" hidden="1" x14ac:dyDescent="0.25">
      <c r="B88" s="19" t="s">
        <v>45</v>
      </c>
      <c r="C88">
        <v>17</v>
      </c>
      <c r="D88" s="25">
        <v>44314</v>
      </c>
      <c r="E88">
        <v>3</v>
      </c>
      <c r="F88">
        <v>49</v>
      </c>
      <c r="G88">
        <v>89</v>
      </c>
      <c r="H88">
        <v>180</v>
      </c>
      <c r="I88">
        <v>55273</v>
      </c>
      <c r="J88">
        <v>9212</v>
      </c>
      <c r="K88">
        <v>6</v>
      </c>
      <c r="L88">
        <v>27.3</v>
      </c>
      <c r="M88">
        <v>0.52</v>
      </c>
      <c r="N88">
        <v>16.7</v>
      </c>
      <c r="O88">
        <v>29.2</v>
      </c>
      <c r="P88">
        <v>0</v>
      </c>
      <c r="Q88">
        <v>19</v>
      </c>
      <c r="R88">
        <v>24</v>
      </c>
      <c r="S88">
        <v>2116</v>
      </c>
    </row>
    <row r="89" spans="2:19" hidden="1" x14ac:dyDescent="0.25">
      <c r="B89" s="19" t="s">
        <v>45</v>
      </c>
      <c r="C89">
        <v>18</v>
      </c>
      <c r="D89" s="25">
        <v>44319</v>
      </c>
      <c r="E89">
        <v>1</v>
      </c>
      <c r="F89">
        <v>23</v>
      </c>
      <c r="G89">
        <v>60</v>
      </c>
      <c r="H89">
        <v>180</v>
      </c>
      <c r="I89">
        <v>53491</v>
      </c>
      <c r="J89">
        <v>4458</v>
      </c>
      <c r="K89">
        <v>12</v>
      </c>
      <c r="L89">
        <v>12.8</v>
      </c>
      <c r="M89">
        <v>0.77</v>
      </c>
      <c r="N89">
        <v>23.7</v>
      </c>
      <c r="O89">
        <v>39.700000000000003</v>
      </c>
      <c r="P89">
        <v>1</v>
      </c>
      <c r="Q89">
        <v>39</v>
      </c>
      <c r="R89">
        <v>40</v>
      </c>
      <c r="S89">
        <v>2927</v>
      </c>
    </row>
    <row r="90" spans="2:19" hidden="1" x14ac:dyDescent="0.25">
      <c r="B90" s="19" t="s">
        <v>45</v>
      </c>
      <c r="C90">
        <v>18</v>
      </c>
      <c r="D90" s="25">
        <v>44319</v>
      </c>
      <c r="E90">
        <v>2</v>
      </c>
      <c r="F90">
        <v>45</v>
      </c>
      <c r="G90">
        <v>76</v>
      </c>
      <c r="H90">
        <v>180</v>
      </c>
      <c r="I90">
        <v>105310</v>
      </c>
      <c r="J90">
        <v>13164</v>
      </c>
      <c r="K90">
        <v>8</v>
      </c>
      <c r="L90">
        <v>25</v>
      </c>
      <c r="M90">
        <v>0.63</v>
      </c>
      <c r="N90">
        <v>12.9</v>
      </c>
      <c r="O90">
        <v>28.7</v>
      </c>
      <c r="P90">
        <v>0</v>
      </c>
      <c r="Q90">
        <v>39</v>
      </c>
      <c r="R90">
        <v>40</v>
      </c>
      <c r="S90">
        <v>4799</v>
      </c>
    </row>
    <row r="91" spans="2:19" hidden="1" x14ac:dyDescent="0.25">
      <c r="B91" s="19" t="s">
        <v>45</v>
      </c>
      <c r="C91">
        <v>18</v>
      </c>
      <c r="D91" s="25">
        <v>44319</v>
      </c>
      <c r="E91">
        <v>3</v>
      </c>
      <c r="F91">
        <v>24</v>
      </c>
      <c r="G91">
        <v>56</v>
      </c>
      <c r="H91">
        <v>180</v>
      </c>
      <c r="I91">
        <v>58013</v>
      </c>
      <c r="J91">
        <v>6446</v>
      </c>
      <c r="K91">
        <v>9</v>
      </c>
      <c r="L91">
        <v>13.6</v>
      </c>
      <c r="M91">
        <v>0.44</v>
      </c>
      <c r="N91">
        <v>10</v>
      </c>
      <c r="O91">
        <v>47.5</v>
      </c>
      <c r="P91">
        <v>0</v>
      </c>
      <c r="Q91">
        <v>40</v>
      </c>
      <c r="R91">
        <v>40</v>
      </c>
      <c r="S91">
        <v>1228</v>
      </c>
    </row>
    <row r="92" spans="2:19" hidden="1" x14ac:dyDescent="0.25">
      <c r="B92" s="19" t="s">
        <v>45</v>
      </c>
      <c r="C92">
        <v>19</v>
      </c>
      <c r="D92" s="25">
        <v>44326</v>
      </c>
      <c r="E92">
        <v>1</v>
      </c>
      <c r="F92">
        <v>34</v>
      </c>
      <c r="G92">
        <v>93</v>
      </c>
      <c r="H92">
        <v>180</v>
      </c>
      <c r="I92">
        <v>22774</v>
      </c>
      <c r="J92">
        <v>3253</v>
      </c>
      <c r="K92">
        <v>7</v>
      </c>
      <c r="L92">
        <v>18.600000000000001</v>
      </c>
      <c r="M92">
        <v>0.92</v>
      </c>
      <c r="N92">
        <v>57.2</v>
      </c>
      <c r="O92">
        <v>12.1</v>
      </c>
      <c r="P92">
        <v>0</v>
      </c>
      <c r="Q92">
        <v>11</v>
      </c>
      <c r="R92">
        <v>24</v>
      </c>
      <c r="S92">
        <v>2332</v>
      </c>
    </row>
    <row r="93" spans="2:19" hidden="1" x14ac:dyDescent="0.25">
      <c r="B93" s="19" t="s">
        <v>45</v>
      </c>
      <c r="C93">
        <v>19</v>
      </c>
      <c r="D93" s="25">
        <v>44326</v>
      </c>
      <c r="E93">
        <v>2</v>
      </c>
      <c r="F93">
        <v>51</v>
      </c>
      <c r="G93">
        <v>119</v>
      </c>
      <c r="H93">
        <v>180</v>
      </c>
      <c r="I93">
        <v>61221</v>
      </c>
      <c r="J93">
        <v>6802</v>
      </c>
      <c r="K93">
        <v>9</v>
      </c>
      <c r="L93">
        <v>28.4</v>
      </c>
      <c r="M93">
        <v>0.95</v>
      </c>
      <c r="N93">
        <v>42.8</v>
      </c>
      <c r="O93">
        <v>14.5</v>
      </c>
      <c r="P93">
        <v>0</v>
      </c>
      <c r="Q93">
        <v>20</v>
      </c>
      <c r="R93">
        <v>24</v>
      </c>
      <c r="S93">
        <v>890</v>
      </c>
    </row>
    <row r="94" spans="2:19" hidden="1" x14ac:dyDescent="0.25">
      <c r="B94" s="19" t="s">
        <v>45</v>
      </c>
      <c r="C94">
        <v>19</v>
      </c>
      <c r="D94" s="25">
        <v>44326</v>
      </c>
      <c r="E94">
        <v>3</v>
      </c>
      <c r="F94">
        <v>92</v>
      </c>
      <c r="G94">
        <v>124</v>
      </c>
      <c r="H94">
        <v>180</v>
      </c>
      <c r="I94">
        <v>85017</v>
      </c>
      <c r="J94">
        <v>21254</v>
      </c>
      <c r="K94">
        <v>4</v>
      </c>
      <c r="L94">
        <v>50.9</v>
      </c>
      <c r="M94">
        <v>0.18</v>
      </c>
      <c r="N94">
        <v>4.7</v>
      </c>
      <c r="O94">
        <v>21.5</v>
      </c>
      <c r="P94">
        <v>8</v>
      </c>
      <c r="Q94">
        <v>15</v>
      </c>
      <c r="R94">
        <v>24</v>
      </c>
      <c r="S94">
        <v>752</v>
      </c>
    </row>
    <row r="95" spans="2:19" hidden="1" x14ac:dyDescent="0.25">
      <c r="B95" s="19" t="s">
        <v>45</v>
      </c>
      <c r="C95">
        <v>20</v>
      </c>
      <c r="D95" s="25">
        <v>44333</v>
      </c>
      <c r="E95">
        <v>1</v>
      </c>
      <c r="F95">
        <v>92</v>
      </c>
      <c r="G95">
        <v>130</v>
      </c>
      <c r="H95">
        <v>180</v>
      </c>
      <c r="I95">
        <v>221382</v>
      </c>
      <c r="J95">
        <v>17029</v>
      </c>
      <c r="K95">
        <v>13</v>
      </c>
      <c r="L95">
        <v>51.2</v>
      </c>
      <c r="M95">
        <v>0.47</v>
      </c>
      <c r="N95">
        <v>14.9</v>
      </c>
      <c r="O95">
        <v>15.2</v>
      </c>
      <c r="P95">
        <v>0</v>
      </c>
      <c r="Q95">
        <v>40</v>
      </c>
      <c r="R95">
        <v>40</v>
      </c>
      <c r="S95">
        <v>2482</v>
      </c>
    </row>
    <row r="96" spans="2:19" hidden="1" x14ac:dyDescent="0.25">
      <c r="B96" s="19" t="s">
        <v>45</v>
      </c>
      <c r="C96">
        <v>20</v>
      </c>
      <c r="D96" s="25">
        <v>44333</v>
      </c>
      <c r="E96">
        <v>2</v>
      </c>
      <c r="F96">
        <v>76</v>
      </c>
      <c r="G96">
        <v>123</v>
      </c>
      <c r="H96">
        <v>180</v>
      </c>
      <c r="I96">
        <v>183449</v>
      </c>
      <c r="J96">
        <v>13104</v>
      </c>
      <c r="K96">
        <v>14</v>
      </c>
      <c r="L96">
        <v>42.5</v>
      </c>
      <c r="M96">
        <v>0.41</v>
      </c>
      <c r="N96">
        <v>14.4</v>
      </c>
      <c r="O96">
        <v>24</v>
      </c>
      <c r="P96">
        <v>0</v>
      </c>
      <c r="Q96">
        <v>40</v>
      </c>
      <c r="R96">
        <v>40</v>
      </c>
      <c r="S96">
        <v>3036</v>
      </c>
    </row>
    <row r="97" spans="2:19" hidden="1" x14ac:dyDescent="0.25">
      <c r="B97" s="19" t="s">
        <v>45</v>
      </c>
      <c r="C97">
        <v>20</v>
      </c>
      <c r="D97" s="25">
        <v>44333</v>
      </c>
      <c r="E97">
        <v>3</v>
      </c>
      <c r="F97">
        <v>61</v>
      </c>
      <c r="G97">
        <v>112</v>
      </c>
      <c r="H97">
        <v>180</v>
      </c>
      <c r="I97">
        <v>129748</v>
      </c>
      <c r="J97">
        <v>8650</v>
      </c>
      <c r="K97">
        <v>15</v>
      </c>
      <c r="L97">
        <v>33.6</v>
      </c>
      <c r="M97">
        <v>0.79</v>
      </c>
      <c r="N97">
        <v>33.200000000000003</v>
      </c>
      <c r="O97">
        <v>13.8</v>
      </c>
      <c r="P97">
        <v>0</v>
      </c>
      <c r="Q97">
        <v>36</v>
      </c>
      <c r="R97">
        <v>40</v>
      </c>
      <c r="S97">
        <v>1304</v>
      </c>
    </row>
    <row r="98" spans="2:19" hidden="1" x14ac:dyDescent="0.25">
      <c r="B98" s="19" t="s">
        <v>45</v>
      </c>
      <c r="C98">
        <v>21</v>
      </c>
      <c r="D98" s="25">
        <v>44341</v>
      </c>
      <c r="E98">
        <v>1</v>
      </c>
      <c r="F98">
        <v>30</v>
      </c>
      <c r="G98">
        <v>87</v>
      </c>
      <c r="H98">
        <v>180</v>
      </c>
      <c r="I98">
        <v>42983</v>
      </c>
      <c r="J98">
        <v>7164</v>
      </c>
      <c r="K98">
        <v>6</v>
      </c>
      <c r="L98">
        <v>16.899999999999999</v>
      </c>
      <c r="M98">
        <v>1.34</v>
      </c>
      <c r="N98">
        <v>34.200000000000003</v>
      </c>
      <c r="O98">
        <v>33.1</v>
      </c>
      <c r="P98">
        <v>8</v>
      </c>
      <c r="Q98">
        <v>24</v>
      </c>
      <c r="R98">
        <v>32</v>
      </c>
      <c r="S98">
        <v>2422</v>
      </c>
    </row>
    <row r="99" spans="2:19" hidden="1" x14ac:dyDescent="0.25">
      <c r="B99" s="19" t="s">
        <v>45</v>
      </c>
      <c r="C99">
        <v>21</v>
      </c>
      <c r="D99" s="25">
        <v>44341</v>
      </c>
      <c r="E99">
        <v>2</v>
      </c>
      <c r="F99">
        <v>47</v>
      </c>
      <c r="G99">
        <v>84</v>
      </c>
      <c r="H99">
        <v>180</v>
      </c>
      <c r="I99">
        <v>85269</v>
      </c>
      <c r="J99">
        <v>17054</v>
      </c>
      <c r="K99">
        <v>5</v>
      </c>
      <c r="L99">
        <v>26.1</v>
      </c>
      <c r="M99">
        <v>0.25</v>
      </c>
      <c r="N99">
        <v>4.0999999999999996</v>
      </c>
      <c r="O99">
        <v>40.200000000000003</v>
      </c>
      <c r="P99">
        <v>2</v>
      </c>
      <c r="Q99">
        <v>30</v>
      </c>
      <c r="R99">
        <v>32</v>
      </c>
      <c r="S99">
        <v>2846</v>
      </c>
    </row>
    <row r="100" spans="2:19" hidden="1" x14ac:dyDescent="0.25">
      <c r="B100" s="19" t="s">
        <v>45</v>
      </c>
      <c r="C100">
        <v>21</v>
      </c>
      <c r="D100" s="25">
        <v>44341</v>
      </c>
      <c r="E100">
        <v>3</v>
      </c>
      <c r="F100">
        <v>57</v>
      </c>
      <c r="G100">
        <v>98</v>
      </c>
      <c r="H100">
        <v>180</v>
      </c>
      <c r="I100">
        <v>54347</v>
      </c>
      <c r="J100">
        <v>13587</v>
      </c>
      <c r="K100">
        <v>4</v>
      </c>
      <c r="L100">
        <v>31.5</v>
      </c>
      <c r="M100">
        <v>0.36</v>
      </c>
      <c r="N100">
        <v>8.9</v>
      </c>
      <c r="O100">
        <v>33.4</v>
      </c>
      <c r="P100">
        <v>16</v>
      </c>
      <c r="Q100">
        <v>16</v>
      </c>
      <c r="R100">
        <v>32</v>
      </c>
      <c r="S100">
        <v>1296</v>
      </c>
    </row>
    <row r="101" spans="2:19" hidden="1" x14ac:dyDescent="0.25">
      <c r="B101" s="19" t="s">
        <v>45</v>
      </c>
      <c r="C101">
        <v>22</v>
      </c>
      <c r="D101" s="25">
        <v>44347</v>
      </c>
      <c r="E101">
        <v>1</v>
      </c>
      <c r="F101">
        <v>38</v>
      </c>
      <c r="G101">
        <v>102</v>
      </c>
      <c r="H101">
        <v>180</v>
      </c>
      <c r="I101">
        <v>70105</v>
      </c>
      <c r="J101">
        <v>8763</v>
      </c>
      <c r="K101">
        <v>8</v>
      </c>
      <c r="L101">
        <v>41.1</v>
      </c>
      <c r="M101">
        <v>1.19</v>
      </c>
      <c r="N101">
        <v>30.8</v>
      </c>
      <c r="O101">
        <v>33.4</v>
      </c>
      <c r="P101">
        <v>8</v>
      </c>
      <c r="Q101">
        <v>31</v>
      </c>
      <c r="R101">
        <v>40</v>
      </c>
      <c r="S101">
        <v>4302</v>
      </c>
    </row>
    <row r="102" spans="2:19" hidden="1" x14ac:dyDescent="0.25">
      <c r="B102" s="19" t="s">
        <v>45</v>
      </c>
      <c r="C102">
        <v>22</v>
      </c>
      <c r="D102" s="25">
        <v>44347</v>
      </c>
      <c r="E102">
        <v>2</v>
      </c>
      <c r="F102">
        <v>43</v>
      </c>
      <c r="G102">
        <v>93</v>
      </c>
      <c r="H102">
        <v>180</v>
      </c>
      <c r="I102">
        <v>94823</v>
      </c>
      <c r="J102">
        <v>11853</v>
      </c>
      <c r="K102">
        <v>8</v>
      </c>
      <c r="L102">
        <v>23.6</v>
      </c>
      <c r="M102">
        <v>0.64</v>
      </c>
      <c r="N102">
        <v>13.8</v>
      </c>
      <c r="O102">
        <v>41</v>
      </c>
      <c r="P102">
        <v>2</v>
      </c>
      <c r="Q102">
        <v>37</v>
      </c>
      <c r="R102">
        <v>40</v>
      </c>
      <c r="S102">
        <v>3569</v>
      </c>
    </row>
    <row r="103" spans="2:19" hidden="1" x14ac:dyDescent="0.25">
      <c r="B103" s="19" t="s">
        <v>45</v>
      </c>
      <c r="C103">
        <v>22</v>
      </c>
      <c r="D103" s="25">
        <v>44347</v>
      </c>
      <c r="E103">
        <v>3</v>
      </c>
      <c r="F103">
        <v>37</v>
      </c>
      <c r="G103">
        <v>88</v>
      </c>
      <c r="H103">
        <v>180</v>
      </c>
      <c r="I103">
        <v>70181</v>
      </c>
      <c r="J103">
        <v>17545</v>
      </c>
      <c r="K103">
        <v>4</v>
      </c>
      <c r="L103">
        <v>20.3</v>
      </c>
      <c r="M103">
        <v>1.56</v>
      </c>
      <c r="N103">
        <v>19.600000000000001</v>
      </c>
      <c r="O103">
        <v>39.200000000000003</v>
      </c>
      <c r="P103">
        <v>8</v>
      </c>
      <c r="Q103">
        <v>32</v>
      </c>
      <c r="R103">
        <v>40</v>
      </c>
      <c r="S103">
        <v>3461</v>
      </c>
    </row>
    <row r="104" spans="2:19" hidden="1" x14ac:dyDescent="0.25">
      <c r="B104" s="19" t="s">
        <v>45</v>
      </c>
      <c r="C104">
        <v>23</v>
      </c>
      <c r="D104" s="25">
        <v>44354</v>
      </c>
      <c r="E104">
        <v>1</v>
      </c>
      <c r="F104">
        <v>54</v>
      </c>
      <c r="G104">
        <v>113</v>
      </c>
      <c r="H104">
        <v>180</v>
      </c>
      <c r="I104">
        <v>97977</v>
      </c>
      <c r="J104">
        <v>16330</v>
      </c>
      <c r="K104">
        <v>6</v>
      </c>
      <c r="L104">
        <v>30.1</v>
      </c>
      <c r="M104">
        <v>1.1499999999999999</v>
      </c>
      <c r="N104">
        <v>22.8</v>
      </c>
      <c r="O104">
        <v>30.3</v>
      </c>
      <c r="P104">
        <v>1</v>
      </c>
      <c r="Q104">
        <v>30</v>
      </c>
      <c r="R104">
        <v>40</v>
      </c>
      <c r="S104">
        <v>2570</v>
      </c>
    </row>
    <row r="105" spans="2:19" hidden="1" x14ac:dyDescent="0.25">
      <c r="B105" s="19" t="s">
        <v>45</v>
      </c>
      <c r="C105">
        <v>23</v>
      </c>
      <c r="D105" s="25">
        <v>44354</v>
      </c>
      <c r="E105">
        <v>2</v>
      </c>
      <c r="F105">
        <v>37</v>
      </c>
      <c r="G105">
        <v>91</v>
      </c>
      <c r="H105">
        <v>180</v>
      </c>
      <c r="I105">
        <v>73815</v>
      </c>
      <c r="J105">
        <v>8202</v>
      </c>
      <c r="K105">
        <v>9</v>
      </c>
      <c r="L105">
        <v>20.3</v>
      </c>
      <c r="M105">
        <v>0.73</v>
      </c>
      <c r="N105">
        <v>19.399999999999999</v>
      </c>
      <c r="O105">
        <v>41.1</v>
      </c>
      <c r="P105">
        <v>0</v>
      </c>
      <c r="Q105">
        <v>34</v>
      </c>
      <c r="R105">
        <v>40</v>
      </c>
      <c r="S105">
        <v>3324</v>
      </c>
    </row>
    <row r="106" spans="2:19" hidden="1" x14ac:dyDescent="0.25">
      <c r="B106" s="19" t="s">
        <v>45</v>
      </c>
      <c r="C106">
        <v>23</v>
      </c>
      <c r="D106" s="25">
        <v>44354</v>
      </c>
      <c r="E106">
        <v>3</v>
      </c>
      <c r="F106">
        <v>57</v>
      </c>
      <c r="G106">
        <v>115</v>
      </c>
      <c r="H106">
        <v>180</v>
      </c>
      <c r="I106">
        <v>115408</v>
      </c>
      <c r="J106">
        <v>23082</v>
      </c>
      <c r="K106">
        <v>5</v>
      </c>
      <c r="L106">
        <v>31.7</v>
      </c>
      <c r="M106">
        <v>0.08</v>
      </c>
      <c r="N106">
        <v>1.1000000000000001</v>
      </c>
      <c r="O106">
        <v>49.1</v>
      </c>
      <c r="P106">
        <v>0</v>
      </c>
      <c r="Q106">
        <v>34</v>
      </c>
      <c r="R106">
        <v>40</v>
      </c>
      <c r="S106">
        <v>4278</v>
      </c>
    </row>
  </sheetData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S61"/>
  <sheetViews>
    <sheetView topLeftCell="A68" zoomScale="70" zoomScaleNormal="70" workbookViewId="0">
      <selection activeCell="E95" sqref="E95"/>
    </sheetView>
  </sheetViews>
  <sheetFormatPr baseColWidth="10" defaultColWidth="9.140625" defaultRowHeight="15" x14ac:dyDescent="0.25"/>
  <cols>
    <col min="2" max="2" width="16.7109375" style="25" customWidth="1"/>
    <col min="3" max="3" width="15.7109375" customWidth="1"/>
    <col min="4" max="4" width="27.7109375" customWidth="1"/>
    <col min="5" max="5" width="23.85546875" customWidth="1"/>
    <col min="6" max="8" width="17.7109375" customWidth="1"/>
    <col min="9" max="9" width="24.7109375" customWidth="1"/>
    <col min="10" max="10" width="16.7109375" customWidth="1"/>
    <col min="11" max="11" width="14.7109375" customWidth="1"/>
    <col min="12" max="12" width="15.140625" customWidth="1"/>
    <col min="13" max="13" width="18.5703125" customWidth="1"/>
    <col min="15" max="15" width="17" customWidth="1"/>
    <col min="16" max="16" width="15.140625" customWidth="1"/>
    <col min="17" max="17" width="14.7109375" customWidth="1"/>
    <col min="18" max="18" width="35.140625" customWidth="1"/>
  </cols>
  <sheetData>
    <row r="1" spans="1:253" s="13" customFormat="1" ht="18.75" x14ac:dyDescent="0.3">
      <c r="A1" s="13" t="s">
        <v>23</v>
      </c>
      <c r="B1" s="27" t="s">
        <v>15</v>
      </c>
      <c r="C1" s="12" t="s">
        <v>13</v>
      </c>
      <c r="D1" s="12" t="s">
        <v>0</v>
      </c>
      <c r="E1" s="12" t="s">
        <v>14</v>
      </c>
      <c r="F1" s="12" t="s">
        <v>7</v>
      </c>
      <c r="G1" s="12" t="s">
        <v>8</v>
      </c>
      <c r="H1" s="12" t="s">
        <v>9</v>
      </c>
      <c r="I1" s="12" t="s">
        <v>10</v>
      </c>
      <c r="J1" s="12" t="s">
        <v>12</v>
      </c>
      <c r="K1" s="12" t="s">
        <v>1</v>
      </c>
      <c r="L1" s="12" t="s">
        <v>2</v>
      </c>
      <c r="M1" s="12" t="s">
        <v>3</v>
      </c>
      <c r="N1" s="12" t="s">
        <v>4</v>
      </c>
      <c r="O1" s="12" t="s">
        <v>5</v>
      </c>
      <c r="P1" s="12" t="s">
        <v>6</v>
      </c>
      <c r="Q1" s="12" t="s">
        <v>11</v>
      </c>
    </row>
    <row r="2" spans="1:253" x14ac:dyDescent="0.25">
      <c r="A2">
        <v>17</v>
      </c>
      <c r="B2" s="25">
        <v>44314</v>
      </c>
      <c r="C2">
        <v>1</v>
      </c>
      <c r="D2">
        <v>108</v>
      </c>
      <c r="E2">
        <v>148</v>
      </c>
      <c r="F2">
        <v>250</v>
      </c>
      <c r="G2">
        <v>103780</v>
      </c>
      <c r="H2">
        <v>25945</v>
      </c>
      <c r="I2">
        <v>4</v>
      </c>
      <c r="J2">
        <v>43.3</v>
      </c>
      <c r="K2">
        <v>0.37</v>
      </c>
      <c r="L2">
        <v>9.3000000000000007</v>
      </c>
      <c r="M2">
        <v>18.3</v>
      </c>
      <c r="N2">
        <v>8</v>
      </c>
      <c r="O2">
        <v>16</v>
      </c>
      <c r="P2">
        <v>24</v>
      </c>
      <c r="Q2">
        <v>2379</v>
      </c>
      <c r="T2">
        <f t="shared" ref="T2:T6" si="0">E2-D2</f>
        <v>40</v>
      </c>
    </row>
    <row r="3" spans="1:253" x14ac:dyDescent="0.25">
      <c r="A3">
        <v>17</v>
      </c>
      <c r="B3" s="25">
        <v>44314</v>
      </c>
      <c r="C3">
        <v>2</v>
      </c>
      <c r="D3">
        <v>106</v>
      </c>
      <c r="E3">
        <v>150</v>
      </c>
      <c r="F3">
        <v>250</v>
      </c>
      <c r="G3">
        <v>143968</v>
      </c>
      <c r="H3">
        <v>35992</v>
      </c>
      <c r="I3">
        <v>4</v>
      </c>
      <c r="J3">
        <v>42.5</v>
      </c>
      <c r="K3">
        <v>0.16</v>
      </c>
      <c r="L3">
        <v>2.8</v>
      </c>
      <c r="M3">
        <v>26.7</v>
      </c>
      <c r="N3">
        <v>1</v>
      </c>
      <c r="O3">
        <v>23</v>
      </c>
      <c r="P3">
        <v>24</v>
      </c>
      <c r="Q3">
        <v>3247</v>
      </c>
      <c r="T3">
        <f t="shared" si="0"/>
        <v>44</v>
      </c>
    </row>
    <row r="4" spans="1:253" s="4" customFormat="1" ht="15" customHeight="1" x14ac:dyDescent="0.25">
      <c r="A4">
        <v>17</v>
      </c>
      <c r="B4" s="25">
        <v>44314</v>
      </c>
      <c r="C4">
        <v>3</v>
      </c>
      <c r="D4">
        <v>102</v>
      </c>
      <c r="E4">
        <v>141</v>
      </c>
      <c r="F4">
        <v>250</v>
      </c>
      <c r="G4">
        <v>146625</v>
      </c>
      <c r="H4">
        <v>48875</v>
      </c>
      <c r="I4">
        <v>3</v>
      </c>
      <c r="J4">
        <v>40.700000000000003</v>
      </c>
      <c r="K4">
        <v>0.67</v>
      </c>
      <c r="L4">
        <v>8.3000000000000007</v>
      </c>
      <c r="M4">
        <v>19.5</v>
      </c>
      <c r="N4">
        <v>0</v>
      </c>
      <c r="O4">
        <v>24</v>
      </c>
      <c r="P4">
        <v>24</v>
      </c>
      <c r="Q4">
        <v>3757</v>
      </c>
      <c r="R4"/>
      <c r="S4"/>
      <c r="T4">
        <f t="shared" si="0"/>
        <v>39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4" customFormat="1" x14ac:dyDescent="0.25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394373</v>
      </c>
      <c r="H5" s="3"/>
      <c r="I5" s="3">
        <f t="shared" ref="I5" si="2">SUM(I2:I4)</f>
        <v>11</v>
      </c>
      <c r="J5" s="3"/>
      <c r="K5" s="3"/>
      <c r="L5" s="3"/>
      <c r="M5" s="3"/>
      <c r="N5" s="3">
        <f t="shared" ref="N5:R5" si="3">SUM(N2:N4)</f>
        <v>9</v>
      </c>
      <c r="O5" s="3">
        <f t="shared" si="3"/>
        <v>63</v>
      </c>
      <c r="P5" s="3">
        <f t="shared" si="3"/>
        <v>72</v>
      </c>
      <c r="Q5" s="3">
        <f t="shared" si="3"/>
        <v>9383</v>
      </c>
      <c r="R5" s="3">
        <f t="shared" si="3"/>
        <v>0</v>
      </c>
      <c r="S5" s="3">
        <f t="shared" ref="S5:S6" si="4">Q5/(G5+Q5)*100</f>
        <v>2.3239283131396187</v>
      </c>
      <c r="T5">
        <f t="shared" si="0"/>
        <v>0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4" customFormat="1" x14ac:dyDescent="0.25">
      <c r="A6">
        <v>17</v>
      </c>
      <c r="B6" s="25">
        <v>44314</v>
      </c>
      <c r="C6" s="3" t="s">
        <v>25</v>
      </c>
      <c r="D6" s="3">
        <f>AVERAGE(D2:D4)</f>
        <v>105.33333333333333</v>
      </c>
      <c r="E6" s="3">
        <f t="shared" ref="E6:Q6" si="5">AVERAGE(E2:E4)</f>
        <v>146.33333333333334</v>
      </c>
      <c r="F6" s="3">
        <f t="shared" si="5"/>
        <v>250</v>
      </c>
      <c r="G6" s="3">
        <f t="shared" si="5"/>
        <v>131457.66666666666</v>
      </c>
      <c r="H6" s="3">
        <f t="shared" si="5"/>
        <v>36937.333333333336</v>
      </c>
      <c r="I6" s="3">
        <f t="shared" si="5"/>
        <v>3.6666666666666665</v>
      </c>
      <c r="J6" s="3">
        <f t="shared" si="5"/>
        <v>42.166666666666664</v>
      </c>
      <c r="K6" s="3">
        <f t="shared" si="5"/>
        <v>0.40000000000000008</v>
      </c>
      <c r="L6" s="3">
        <f t="shared" si="5"/>
        <v>6.8000000000000007</v>
      </c>
      <c r="M6" s="3">
        <f t="shared" si="5"/>
        <v>21.5</v>
      </c>
      <c r="N6" s="3">
        <f t="shared" si="5"/>
        <v>3</v>
      </c>
      <c r="O6" s="3">
        <f t="shared" si="5"/>
        <v>21</v>
      </c>
      <c r="P6" s="3">
        <f t="shared" si="5"/>
        <v>24</v>
      </c>
      <c r="Q6" s="3">
        <f t="shared" si="5"/>
        <v>3127.6666666666665</v>
      </c>
      <c r="R6" s="3">
        <f t="shared" ref="R6" si="6">M6/I6</f>
        <v>5.8636363636363642</v>
      </c>
      <c r="S6" s="3">
        <f t="shared" si="4"/>
        <v>2.3239283131396191</v>
      </c>
      <c r="T6">
        <f t="shared" si="0"/>
        <v>41.000000000000014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x14ac:dyDescent="0.25">
      <c r="A7">
        <v>18</v>
      </c>
      <c r="B7" s="25">
        <v>44319</v>
      </c>
      <c r="C7">
        <v>1</v>
      </c>
      <c r="D7">
        <v>64</v>
      </c>
      <c r="E7">
        <v>152</v>
      </c>
      <c r="F7">
        <v>250</v>
      </c>
      <c r="G7">
        <v>146941</v>
      </c>
      <c r="H7">
        <v>36735</v>
      </c>
      <c r="I7">
        <v>4</v>
      </c>
      <c r="J7">
        <v>25.55</v>
      </c>
      <c r="K7">
        <v>2.5099999999999998</v>
      </c>
      <c r="L7">
        <v>26.2</v>
      </c>
      <c r="M7">
        <v>31.8</v>
      </c>
      <c r="N7">
        <v>2</v>
      </c>
      <c r="O7">
        <v>38</v>
      </c>
      <c r="P7">
        <v>40</v>
      </c>
      <c r="Q7">
        <v>7620</v>
      </c>
    </row>
    <row r="8" spans="1:253" x14ac:dyDescent="0.25">
      <c r="A8">
        <v>18</v>
      </c>
      <c r="B8" s="25">
        <v>44319</v>
      </c>
      <c r="C8">
        <v>2</v>
      </c>
      <c r="D8">
        <v>70</v>
      </c>
      <c r="E8">
        <v>136</v>
      </c>
      <c r="F8">
        <v>250</v>
      </c>
      <c r="G8">
        <v>168458</v>
      </c>
      <c r="H8">
        <v>42115</v>
      </c>
      <c r="I8">
        <v>4</v>
      </c>
      <c r="J8">
        <v>28.1</v>
      </c>
      <c r="K8">
        <v>0.45</v>
      </c>
      <c r="L8">
        <v>4.5</v>
      </c>
      <c r="M8">
        <v>45</v>
      </c>
      <c r="N8">
        <v>0</v>
      </c>
      <c r="O8">
        <v>40</v>
      </c>
      <c r="P8">
        <v>40</v>
      </c>
      <c r="Q8">
        <v>11358</v>
      </c>
    </row>
    <row r="9" spans="1:253" x14ac:dyDescent="0.25">
      <c r="A9">
        <v>18</v>
      </c>
      <c r="B9" s="25">
        <v>44319</v>
      </c>
      <c r="C9">
        <v>3</v>
      </c>
      <c r="D9">
        <v>73</v>
      </c>
      <c r="E9">
        <v>165</v>
      </c>
      <c r="F9">
        <v>250</v>
      </c>
      <c r="G9">
        <v>166012</v>
      </c>
      <c r="H9">
        <v>55337</v>
      </c>
      <c r="I9">
        <v>3</v>
      </c>
      <c r="J9">
        <v>29.1</v>
      </c>
      <c r="K9">
        <v>1.84</v>
      </c>
      <c r="L9">
        <v>14.5</v>
      </c>
      <c r="M9">
        <v>42.1</v>
      </c>
      <c r="N9">
        <v>2</v>
      </c>
      <c r="O9">
        <v>38</v>
      </c>
      <c r="P9">
        <v>40</v>
      </c>
      <c r="Q9">
        <v>6365</v>
      </c>
    </row>
    <row r="10" spans="1:253" x14ac:dyDescent="0.25">
      <c r="A10">
        <v>18</v>
      </c>
      <c r="B10" s="25">
        <v>44319</v>
      </c>
      <c r="C10" s="3" t="s">
        <v>24</v>
      </c>
      <c r="D10" s="3"/>
      <c r="E10" s="3"/>
      <c r="F10" s="3"/>
      <c r="G10" s="3">
        <f t="shared" ref="G10:Q10" si="7">SUM(G7:G9)</f>
        <v>481411</v>
      </c>
      <c r="H10" s="3"/>
      <c r="I10" s="3">
        <f t="shared" si="7"/>
        <v>11</v>
      </c>
      <c r="J10" s="3"/>
      <c r="K10" s="3"/>
      <c r="L10" s="3"/>
      <c r="M10" s="3"/>
      <c r="N10" s="3">
        <f t="shared" si="7"/>
        <v>4</v>
      </c>
      <c r="O10" s="3">
        <f t="shared" si="7"/>
        <v>116</v>
      </c>
      <c r="P10" s="3">
        <f t="shared" si="7"/>
        <v>120</v>
      </c>
      <c r="Q10" s="3">
        <f t="shared" si="7"/>
        <v>25343</v>
      </c>
      <c r="R10" s="3"/>
      <c r="S10" s="3"/>
    </row>
    <row r="11" spans="1:253" ht="13.9" customHeight="1" x14ac:dyDescent="0.25">
      <c r="A11">
        <v>18</v>
      </c>
      <c r="B11" s="25">
        <v>44319</v>
      </c>
      <c r="C11" s="3" t="s">
        <v>25</v>
      </c>
      <c r="D11" s="3">
        <f>AVERAGE(D7:D9)</f>
        <v>69</v>
      </c>
      <c r="E11" s="3">
        <f t="shared" ref="E11:Q11" si="8">AVERAGE(E7:E9)</f>
        <v>151</v>
      </c>
      <c r="F11" s="3">
        <f t="shared" si="8"/>
        <v>250</v>
      </c>
      <c r="G11" s="3">
        <f t="shared" si="8"/>
        <v>160470.33333333334</v>
      </c>
      <c r="H11" s="3">
        <f t="shared" si="8"/>
        <v>44729</v>
      </c>
      <c r="I11" s="3">
        <f t="shared" si="8"/>
        <v>3.6666666666666665</v>
      </c>
      <c r="J11" s="3">
        <f t="shared" si="8"/>
        <v>27.583333333333332</v>
      </c>
      <c r="K11" s="3">
        <f t="shared" si="8"/>
        <v>1.5999999999999999</v>
      </c>
      <c r="L11" s="3">
        <f t="shared" si="8"/>
        <v>15.066666666666668</v>
      </c>
      <c r="M11" s="3">
        <f t="shared" si="8"/>
        <v>39.633333333333333</v>
      </c>
      <c r="N11" s="3">
        <f t="shared" si="8"/>
        <v>1.3333333333333333</v>
      </c>
      <c r="O11" s="3">
        <f t="shared" si="8"/>
        <v>38.666666666666664</v>
      </c>
      <c r="P11" s="3">
        <f t="shared" si="8"/>
        <v>40</v>
      </c>
      <c r="Q11" s="3">
        <f t="shared" si="8"/>
        <v>8447.6666666666661</v>
      </c>
      <c r="R11" s="3"/>
      <c r="S11" s="3"/>
    </row>
    <row r="12" spans="1:253" x14ac:dyDescent="0.25">
      <c r="A12">
        <v>19</v>
      </c>
      <c r="B12" s="25">
        <v>44326</v>
      </c>
      <c r="C12">
        <v>1</v>
      </c>
      <c r="D12">
        <v>45</v>
      </c>
      <c r="E12">
        <v>109</v>
      </c>
      <c r="F12">
        <v>250</v>
      </c>
      <c r="G12">
        <v>3352</v>
      </c>
      <c r="H12">
        <v>16876</v>
      </c>
      <c r="I12">
        <v>2</v>
      </c>
      <c r="J12">
        <v>17.8</v>
      </c>
      <c r="K12">
        <v>2.68</v>
      </c>
      <c r="L12">
        <v>42.5</v>
      </c>
      <c r="M12">
        <v>18</v>
      </c>
      <c r="N12">
        <v>11</v>
      </c>
      <c r="O12">
        <v>13</v>
      </c>
      <c r="P12">
        <v>24</v>
      </c>
      <c r="Q12">
        <v>2256</v>
      </c>
      <c r="T12">
        <f t="shared" ref="T12:T16" si="9">E12-D12</f>
        <v>64</v>
      </c>
    </row>
    <row r="13" spans="1:253" x14ac:dyDescent="0.25">
      <c r="A13">
        <v>19</v>
      </c>
      <c r="B13" s="25">
        <v>44326</v>
      </c>
      <c r="C13">
        <v>2</v>
      </c>
      <c r="D13">
        <v>97</v>
      </c>
      <c r="E13">
        <v>145</v>
      </c>
      <c r="F13">
        <v>250</v>
      </c>
      <c r="G13">
        <v>78600</v>
      </c>
      <c r="H13">
        <v>26200</v>
      </c>
      <c r="I13">
        <v>3</v>
      </c>
      <c r="J13">
        <v>38.700000000000003</v>
      </c>
      <c r="K13">
        <v>0.23</v>
      </c>
      <c r="L13">
        <v>5.0999999999999996</v>
      </c>
      <c r="M13">
        <v>29.2</v>
      </c>
      <c r="N13">
        <v>10</v>
      </c>
      <c r="O13">
        <v>14</v>
      </c>
      <c r="P13">
        <v>24</v>
      </c>
      <c r="Q13">
        <v>2882</v>
      </c>
      <c r="T13">
        <f t="shared" si="9"/>
        <v>48</v>
      </c>
    </row>
    <row r="14" spans="1:253" s="4" customFormat="1" ht="15" customHeight="1" x14ac:dyDescent="0.25">
      <c r="A14">
        <v>19</v>
      </c>
      <c r="B14" s="25">
        <v>44326</v>
      </c>
      <c r="C14">
        <v>3</v>
      </c>
      <c r="D14">
        <v>93</v>
      </c>
      <c r="E14">
        <v>128</v>
      </c>
      <c r="F14">
        <v>250</v>
      </c>
      <c r="G14">
        <v>96928</v>
      </c>
      <c r="H14">
        <v>32309</v>
      </c>
      <c r="I14">
        <v>3</v>
      </c>
      <c r="J14">
        <v>37.200000000000003</v>
      </c>
      <c r="K14">
        <v>0</v>
      </c>
      <c r="L14">
        <v>0</v>
      </c>
      <c r="M14">
        <v>27.1</v>
      </c>
      <c r="N14">
        <v>6</v>
      </c>
      <c r="O14">
        <v>17</v>
      </c>
      <c r="P14">
        <v>24</v>
      </c>
      <c r="Q14">
        <v>2812</v>
      </c>
      <c r="R14"/>
      <c r="S14"/>
      <c r="T14">
        <f t="shared" si="9"/>
        <v>35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25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0">SUM(G12:G14)</f>
        <v>178880</v>
      </c>
      <c r="H15" s="3"/>
      <c r="I15" s="3">
        <f t="shared" ref="I15" si="11">SUM(I12:I14)</f>
        <v>8</v>
      </c>
      <c r="J15" s="3"/>
      <c r="K15" s="3"/>
      <c r="L15" s="3"/>
      <c r="M15" s="3"/>
      <c r="N15" s="3">
        <f t="shared" ref="N15:R15" si="12">SUM(N12:N14)</f>
        <v>27</v>
      </c>
      <c r="O15" s="3">
        <f t="shared" si="12"/>
        <v>44</v>
      </c>
      <c r="P15" s="3">
        <f t="shared" si="12"/>
        <v>72</v>
      </c>
      <c r="Q15" s="3">
        <f t="shared" si="12"/>
        <v>7950</v>
      </c>
      <c r="R15" s="3">
        <f t="shared" si="12"/>
        <v>0</v>
      </c>
      <c r="S15" s="3">
        <f t="shared" ref="S15:S16" si="13">Q15/(G15+Q15)*100</f>
        <v>4.2552052668201039</v>
      </c>
      <c r="T15">
        <f t="shared" si="9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25">
      <c r="A16">
        <v>19</v>
      </c>
      <c r="B16" s="25">
        <v>44326</v>
      </c>
      <c r="C16" s="3" t="s">
        <v>25</v>
      </c>
      <c r="D16" s="3">
        <f>AVERAGE(D12:D14)</f>
        <v>78.333333333333329</v>
      </c>
      <c r="E16" s="3">
        <f t="shared" ref="E16:Q16" si="14">AVERAGE(E12:E14)</f>
        <v>127.33333333333333</v>
      </c>
      <c r="F16" s="3">
        <f t="shared" si="14"/>
        <v>250</v>
      </c>
      <c r="G16" s="3">
        <f t="shared" si="14"/>
        <v>59626.666666666664</v>
      </c>
      <c r="H16" s="3">
        <f t="shared" si="14"/>
        <v>25128.333333333332</v>
      </c>
      <c r="I16" s="3">
        <f t="shared" si="14"/>
        <v>2.6666666666666665</v>
      </c>
      <c r="J16" s="3">
        <f t="shared" si="14"/>
        <v>31.233333333333334</v>
      </c>
      <c r="K16" s="3">
        <f t="shared" si="14"/>
        <v>0.97000000000000008</v>
      </c>
      <c r="L16" s="3">
        <f t="shared" si="14"/>
        <v>15.866666666666667</v>
      </c>
      <c r="M16" s="3">
        <f t="shared" si="14"/>
        <v>24.766666666666669</v>
      </c>
      <c r="N16" s="3">
        <f t="shared" si="14"/>
        <v>9</v>
      </c>
      <c r="O16" s="3">
        <f t="shared" si="14"/>
        <v>14.666666666666666</v>
      </c>
      <c r="P16" s="3">
        <f t="shared" si="14"/>
        <v>24</v>
      </c>
      <c r="Q16" s="3">
        <f t="shared" si="14"/>
        <v>2650</v>
      </c>
      <c r="R16" s="3">
        <f t="shared" ref="R16" si="15">M16/I16</f>
        <v>9.2875000000000014</v>
      </c>
      <c r="S16" s="3">
        <f t="shared" si="13"/>
        <v>4.2552052668201039</v>
      </c>
      <c r="T16">
        <f t="shared" si="9"/>
        <v>49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56" ht="13.15" customHeight="1" x14ac:dyDescent="0.25">
      <c r="A17">
        <v>20</v>
      </c>
      <c r="B17" s="25">
        <v>44333</v>
      </c>
      <c r="C17">
        <v>1</v>
      </c>
      <c r="D17">
        <v>91</v>
      </c>
      <c r="E17">
        <v>143</v>
      </c>
      <c r="F17">
        <v>250</v>
      </c>
      <c r="G17">
        <v>143033</v>
      </c>
      <c r="H17">
        <v>23839</v>
      </c>
      <c r="I17">
        <v>6</v>
      </c>
      <c r="J17">
        <v>36.299999999999997</v>
      </c>
      <c r="K17">
        <v>0.56000000000000005</v>
      </c>
      <c r="L17">
        <v>12.9</v>
      </c>
      <c r="M17">
        <v>24.2</v>
      </c>
      <c r="N17">
        <v>7</v>
      </c>
      <c r="O17">
        <v>26</v>
      </c>
      <c r="P17">
        <v>40</v>
      </c>
      <c r="Q17">
        <v>4943</v>
      </c>
    </row>
    <row r="18" spans="1:56" x14ac:dyDescent="0.25">
      <c r="A18">
        <v>20</v>
      </c>
      <c r="B18" s="25">
        <v>44333</v>
      </c>
      <c r="C18">
        <v>2</v>
      </c>
      <c r="D18">
        <v>65</v>
      </c>
      <c r="E18">
        <v>122</v>
      </c>
      <c r="F18">
        <v>250</v>
      </c>
      <c r="G18">
        <v>126004</v>
      </c>
      <c r="H18">
        <v>15751</v>
      </c>
      <c r="I18">
        <v>8</v>
      </c>
      <c r="J18">
        <v>26.1</v>
      </c>
      <c r="K18">
        <v>0.7</v>
      </c>
      <c r="L18">
        <v>17.399999999999999</v>
      </c>
      <c r="M18">
        <v>30.8</v>
      </c>
      <c r="N18">
        <v>2</v>
      </c>
      <c r="O18">
        <v>32</v>
      </c>
      <c r="P18">
        <v>40</v>
      </c>
      <c r="Q18">
        <v>9100</v>
      </c>
    </row>
    <row r="19" spans="1:56" x14ac:dyDescent="0.25">
      <c r="A19">
        <v>20</v>
      </c>
      <c r="B19" s="25">
        <v>44333</v>
      </c>
      <c r="C19">
        <v>3</v>
      </c>
      <c r="D19">
        <v>104</v>
      </c>
      <c r="E19">
        <v>141</v>
      </c>
      <c r="F19">
        <v>250</v>
      </c>
      <c r="G19">
        <v>248858</v>
      </c>
      <c r="H19">
        <v>35551</v>
      </c>
      <c r="I19">
        <v>7</v>
      </c>
      <c r="J19">
        <v>41.6</v>
      </c>
      <c r="K19">
        <v>0.21</v>
      </c>
      <c r="L19">
        <v>3.6</v>
      </c>
      <c r="M19">
        <v>22.7</v>
      </c>
      <c r="N19">
        <v>0</v>
      </c>
      <c r="O19">
        <v>40</v>
      </c>
      <c r="P19">
        <v>40</v>
      </c>
      <c r="Q19">
        <v>6611</v>
      </c>
    </row>
    <row r="20" spans="1:56" x14ac:dyDescent="0.25">
      <c r="A20">
        <v>20</v>
      </c>
      <c r="B20" s="25">
        <v>44333</v>
      </c>
      <c r="C20" s="3" t="s">
        <v>24</v>
      </c>
      <c r="D20" s="3"/>
      <c r="E20" s="3"/>
      <c r="F20" s="3"/>
      <c r="G20" s="3">
        <f t="shared" ref="G20:Q20" si="16">SUM(G17:G19)</f>
        <v>517895</v>
      </c>
      <c r="H20" s="3"/>
      <c r="I20" s="3">
        <f t="shared" si="16"/>
        <v>21</v>
      </c>
      <c r="J20" s="3"/>
      <c r="K20" s="3"/>
      <c r="L20" s="3"/>
      <c r="M20" s="3"/>
      <c r="N20" s="3">
        <f t="shared" si="16"/>
        <v>9</v>
      </c>
      <c r="O20" s="3">
        <f t="shared" si="16"/>
        <v>98</v>
      </c>
      <c r="P20" s="3">
        <f t="shared" si="16"/>
        <v>120</v>
      </c>
      <c r="Q20" s="3">
        <f t="shared" si="16"/>
        <v>20654</v>
      </c>
      <c r="R20" s="3"/>
      <c r="S20" s="3"/>
    </row>
    <row r="21" spans="1:56" x14ac:dyDescent="0.25">
      <c r="A21">
        <v>20</v>
      </c>
      <c r="B21" s="25">
        <v>44333</v>
      </c>
      <c r="C21" s="3" t="s">
        <v>25</v>
      </c>
      <c r="D21" s="3">
        <f>AVERAGE(D17:D19)</f>
        <v>86.666666666666671</v>
      </c>
      <c r="E21" s="3">
        <f t="shared" ref="E21:Q21" si="17">AVERAGE(E17:E19)</f>
        <v>135.33333333333334</v>
      </c>
      <c r="F21" s="3">
        <f t="shared" si="17"/>
        <v>250</v>
      </c>
      <c r="G21" s="3">
        <f t="shared" si="17"/>
        <v>172631.66666666666</v>
      </c>
      <c r="H21" s="3">
        <f t="shared" si="17"/>
        <v>25047</v>
      </c>
      <c r="I21" s="3">
        <f t="shared" si="17"/>
        <v>7</v>
      </c>
      <c r="J21" s="3">
        <f t="shared" si="17"/>
        <v>34.666666666666664</v>
      </c>
      <c r="K21" s="3">
        <f t="shared" si="17"/>
        <v>0.49</v>
      </c>
      <c r="L21" s="3">
        <f t="shared" si="17"/>
        <v>11.299999999999999</v>
      </c>
      <c r="M21" s="3">
        <f t="shared" si="17"/>
        <v>25.900000000000002</v>
      </c>
      <c r="N21" s="3">
        <f t="shared" si="17"/>
        <v>3</v>
      </c>
      <c r="O21" s="3">
        <f t="shared" si="17"/>
        <v>32.666666666666664</v>
      </c>
      <c r="P21" s="3">
        <f t="shared" si="17"/>
        <v>40</v>
      </c>
      <c r="Q21" s="3">
        <f t="shared" si="17"/>
        <v>6884.666666666667</v>
      </c>
      <c r="R21" s="3"/>
      <c r="S21" s="3"/>
    </row>
    <row r="22" spans="1:56" ht="13.9" customHeight="1" x14ac:dyDescent="0.25">
      <c r="A22">
        <v>21</v>
      </c>
      <c r="B22" s="25">
        <v>44341</v>
      </c>
      <c r="C22">
        <v>1</v>
      </c>
      <c r="D22">
        <v>140</v>
      </c>
      <c r="E22">
        <v>164</v>
      </c>
      <c r="F22">
        <v>250</v>
      </c>
      <c r="G22">
        <v>134703</v>
      </c>
      <c r="H22">
        <v>67352</v>
      </c>
      <c r="I22">
        <v>2</v>
      </c>
      <c r="J22">
        <v>56.1</v>
      </c>
      <c r="K22">
        <v>0.55000000000000004</v>
      </c>
      <c r="L22">
        <v>6.9</v>
      </c>
      <c r="M22">
        <v>7.4</v>
      </c>
      <c r="N22">
        <v>10</v>
      </c>
      <c r="O22">
        <v>16</v>
      </c>
      <c r="P22">
        <v>32</v>
      </c>
      <c r="Q22">
        <v>1990</v>
      </c>
      <c r="BD22" t="s">
        <v>17</v>
      </c>
    </row>
    <row r="23" spans="1:56" ht="13.15" customHeight="1" x14ac:dyDescent="0.25">
      <c r="A23">
        <v>21</v>
      </c>
      <c r="B23" s="25">
        <v>44341</v>
      </c>
      <c r="C23">
        <v>2</v>
      </c>
      <c r="D23">
        <v>155</v>
      </c>
      <c r="E23">
        <v>175</v>
      </c>
      <c r="F23">
        <v>250</v>
      </c>
      <c r="G23">
        <v>205000</v>
      </c>
      <c r="H23">
        <v>51250</v>
      </c>
      <c r="I23">
        <v>4</v>
      </c>
      <c r="J23">
        <v>62.2</v>
      </c>
      <c r="K23">
        <v>0.04</v>
      </c>
      <c r="L23">
        <v>0.6</v>
      </c>
      <c r="M23">
        <v>10.7</v>
      </c>
      <c r="N23">
        <v>1</v>
      </c>
      <c r="O23">
        <v>22</v>
      </c>
      <c r="P23">
        <v>32</v>
      </c>
      <c r="Q23">
        <v>2825</v>
      </c>
    </row>
    <row r="24" spans="1:56" x14ac:dyDescent="0.25">
      <c r="A24">
        <v>21</v>
      </c>
      <c r="B24" s="25">
        <v>44341</v>
      </c>
      <c r="C24">
        <v>3</v>
      </c>
      <c r="D24">
        <v>129</v>
      </c>
      <c r="E24">
        <v>154</v>
      </c>
      <c r="F24">
        <v>250</v>
      </c>
      <c r="G24">
        <v>177858</v>
      </c>
      <c r="H24">
        <v>44465</v>
      </c>
      <c r="I24">
        <v>4</v>
      </c>
      <c r="J24">
        <v>51.4</v>
      </c>
      <c r="K24">
        <v>0.68</v>
      </c>
      <c r="L24">
        <v>11.9</v>
      </c>
      <c r="M24">
        <v>4.5</v>
      </c>
      <c r="N24">
        <v>6</v>
      </c>
      <c r="O24">
        <v>23</v>
      </c>
      <c r="P24">
        <v>32</v>
      </c>
      <c r="Q24">
        <v>1936</v>
      </c>
    </row>
    <row r="25" spans="1:56" x14ac:dyDescent="0.25">
      <c r="A25">
        <v>21</v>
      </c>
      <c r="B25" s="25">
        <v>44341</v>
      </c>
      <c r="C25" s="3" t="s">
        <v>24</v>
      </c>
      <c r="D25" s="3"/>
      <c r="E25" s="3"/>
      <c r="F25" s="3"/>
      <c r="G25" s="3">
        <f>SUM(G22:G24)</f>
        <v>517561</v>
      </c>
      <c r="H25" s="3"/>
      <c r="I25" s="3">
        <f>SUM(I22:I24)</f>
        <v>10</v>
      </c>
      <c r="J25" s="3"/>
      <c r="K25" s="3"/>
      <c r="L25" s="3"/>
      <c r="M25" s="3"/>
      <c r="N25" s="3">
        <f>SUM(N22:N24)</f>
        <v>17</v>
      </c>
      <c r="O25" s="3">
        <f>SUM(O22:O24)</f>
        <v>61</v>
      </c>
      <c r="P25" s="3">
        <f>SUM(P22:P24)</f>
        <v>96</v>
      </c>
      <c r="Q25" s="3">
        <f>SUM(Q22:Q24)</f>
        <v>6751</v>
      </c>
      <c r="R25" s="3"/>
      <c r="S25" s="3"/>
    </row>
    <row r="26" spans="1:56" x14ac:dyDescent="0.25">
      <c r="A26">
        <v>21</v>
      </c>
      <c r="B26" s="25">
        <v>44341</v>
      </c>
      <c r="C26" s="3" t="s">
        <v>25</v>
      </c>
      <c r="D26" s="3">
        <f t="shared" ref="D26:Q26" si="18">AVERAGE(D22:D24)</f>
        <v>141.33333333333334</v>
      </c>
      <c r="E26" s="3">
        <f t="shared" si="18"/>
        <v>164.33333333333334</v>
      </c>
      <c r="F26" s="3">
        <f t="shared" si="18"/>
        <v>250</v>
      </c>
      <c r="G26" s="3">
        <f t="shared" si="18"/>
        <v>172520.33333333334</v>
      </c>
      <c r="H26" s="3">
        <f t="shared" si="18"/>
        <v>54355.666666666664</v>
      </c>
      <c r="I26" s="3">
        <f t="shared" si="18"/>
        <v>3.3333333333333335</v>
      </c>
      <c r="J26" s="3">
        <f t="shared" si="18"/>
        <v>56.56666666666667</v>
      </c>
      <c r="K26" s="3">
        <f t="shared" si="18"/>
        <v>0.42333333333333334</v>
      </c>
      <c r="L26" s="3">
        <f t="shared" si="18"/>
        <v>6.4666666666666659</v>
      </c>
      <c r="M26" s="3">
        <f t="shared" si="18"/>
        <v>7.5333333333333341</v>
      </c>
      <c r="N26" s="3">
        <f t="shared" si="18"/>
        <v>5.666666666666667</v>
      </c>
      <c r="O26" s="3">
        <f t="shared" si="18"/>
        <v>20.333333333333332</v>
      </c>
      <c r="P26" s="3">
        <f t="shared" si="18"/>
        <v>32</v>
      </c>
      <c r="Q26" s="3">
        <f t="shared" si="18"/>
        <v>2250.3333333333335</v>
      </c>
      <c r="R26" s="3"/>
      <c r="S26" s="3"/>
    </row>
    <row r="27" spans="1:56" x14ac:dyDescent="0.25">
      <c r="A27">
        <v>22</v>
      </c>
      <c r="B27" s="25">
        <v>44347</v>
      </c>
      <c r="C27">
        <v>1</v>
      </c>
      <c r="D27">
        <v>72</v>
      </c>
      <c r="E27">
        <v>132</v>
      </c>
      <c r="F27">
        <v>250</v>
      </c>
      <c r="G27">
        <v>124647</v>
      </c>
      <c r="H27">
        <v>13850</v>
      </c>
      <c r="I27">
        <v>9</v>
      </c>
      <c r="J27">
        <v>28.9</v>
      </c>
      <c r="K27">
        <v>0.82</v>
      </c>
      <c r="L27">
        <v>25.8</v>
      </c>
      <c r="M27">
        <v>20.5</v>
      </c>
      <c r="N27">
        <v>9</v>
      </c>
      <c r="O27">
        <v>29</v>
      </c>
      <c r="P27">
        <v>40</v>
      </c>
      <c r="Q27">
        <v>4869</v>
      </c>
    </row>
    <row r="28" spans="1:56" x14ac:dyDescent="0.25">
      <c r="A28">
        <v>22</v>
      </c>
      <c r="B28" s="25">
        <v>44347</v>
      </c>
      <c r="C28">
        <v>2</v>
      </c>
      <c r="D28">
        <v>99</v>
      </c>
      <c r="E28">
        <v>146</v>
      </c>
      <c r="F28">
        <v>250</v>
      </c>
      <c r="G28">
        <v>234850</v>
      </c>
      <c r="H28">
        <v>29356</v>
      </c>
      <c r="I28">
        <v>8</v>
      </c>
      <c r="J28">
        <v>39.5</v>
      </c>
      <c r="K28">
        <v>0.43</v>
      </c>
      <c r="L28">
        <v>8.8000000000000007</v>
      </c>
      <c r="M28">
        <v>25.1</v>
      </c>
      <c r="N28">
        <v>0</v>
      </c>
      <c r="O28">
        <v>40</v>
      </c>
      <c r="P28">
        <v>40</v>
      </c>
      <c r="Q28">
        <v>6110</v>
      </c>
    </row>
    <row r="29" spans="1:56" x14ac:dyDescent="0.25">
      <c r="A29">
        <v>22</v>
      </c>
      <c r="B29" s="25">
        <v>44347</v>
      </c>
      <c r="C29">
        <v>3</v>
      </c>
      <c r="D29">
        <v>87</v>
      </c>
      <c r="E29">
        <v>138</v>
      </c>
      <c r="F29">
        <v>250</v>
      </c>
      <c r="G29">
        <v>194101</v>
      </c>
      <c r="H29">
        <v>38820</v>
      </c>
      <c r="I29">
        <v>5</v>
      </c>
      <c r="J29">
        <v>34.9</v>
      </c>
      <c r="K29" s="4">
        <v>0</v>
      </c>
      <c r="L29" s="4">
        <v>0</v>
      </c>
      <c r="M29">
        <v>36.6</v>
      </c>
      <c r="N29">
        <v>3</v>
      </c>
      <c r="O29">
        <v>37</v>
      </c>
      <c r="P29">
        <v>40</v>
      </c>
      <c r="Q29">
        <v>4937</v>
      </c>
    </row>
    <row r="30" spans="1:56" x14ac:dyDescent="0.25">
      <c r="A30">
        <v>22</v>
      </c>
      <c r="B30" s="25">
        <v>44347</v>
      </c>
      <c r="C30" s="3" t="s">
        <v>24</v>
      </c>
      <c r="D30" s="3"/>
      <c r="E30" s="3"/>
      <c r="F30" s="3"/>
      <c r="G30" s="3">
        <f t="shared" ref="G30:Q30" si="19">SUM(G27:G29)</f>
        <v>553598</v>
      </c>
      <c r="H30" s="3"/>
      <c r="I30" s="3">
        <f t="shared" si="19"/>
        <v>22</v>
      </c>
      <c r="J30" s="3"/>
      <c r="K30" s="3"/>
      <c r="L30" s="3"/>
      <c r="M30" s="3"/>
      <c r="N30" s="3">
        <f t="shared" si="19"/>
        <v>12</v>
      </c>
      <c r="O30" s="3">
        <f t="shared" si="19"/>
        <v>106</v>
      </c>
      <c r="P30" s="3">
        <f t="shared" si="19"/>
        <v>120</v>
      </c>
      <c r="Q30" s="3">
        <f t="shared" si="19"/>
        <v>15916</v>
      </c>
      <c r="R30" s="3"/>
      <c r="S30" s="3"/>
    </row>
    <row r="31" spans="1:56" x14ac:dyDescent="0.25">
      <c r="A31">
        <v>22</v>
      </c>
      <c r="B31" s="25">
        <v>44347</v>
      </c>
      <c r="C31" s="3" t="s">
        <v>25</v>
      </c>
      <c r="D31" s="3">
        <f>AVERAGE(D27:D29)</f>
        <v>86</v>
      </c>
      <c r="E31" s="3">
        <f t="shared" ref="E31:Q31" si="20">AVERAGE(E27:E29)</f>
        <v>138.66666666666666</v>
      </c>
      <c r="F31" s="3">
        <f t="shared" si="20"/>
        <v>250</v>
      </c>
      <c r="G31" s="3">
        <f t="shared" si="20"/>
        <v>184532.66666666666</v>
      </c>
      <c r="H31" s="3">
        <f t="shared" si="20"/>
        <v>27342</v>
      </c>
      <c r="I31" s="3">
        <f t="shared" si="20"/>
        <v>7.333333333333333</v>
      </c>
      <c r="J31" s="3">
        <f t="shared" si="20"/>
        <v>34.433333333333337</v>
      </c>
      <c r="K31" s="3">
        <f t="shared" si="20"/>
        <v>0.41666666666666669</v>
      </c>
      <c r="L31" s="3">
        <f t="shared" si="20"/>
        <v>11.533333333333333</v>
      </c>
      <c r="M31" s="3">
        <f t="shared" si="20"/>
        <v>27.400000000000002</v>
      </c>
      <c r="N31" s="3">
        <f t="shared" si="20"/>
        <v>4</v>
      </c>
      <c r="O31" s="3">
        <f t="shared" si="20"/>
        <v>35.333333333333336</v>
      </c>
      <c r="P31" s="3">
        <f t="shared" si="20"/>
        <v>40</v>
      </c>
      <c r="Q31" s="3">
        <f t="shared" si="20"/>
        <v>5305.333333333333</v>
      </c>
      <c r="R31" s="3"/>
      <c r="S31" s="3"/>
    </row>
    <row r="32" spans="1:56" x14ac:dyDescent="0.25">
      <c r="A32">
        <v>23</v>
      </c>
      <c r="B32" s="25">
        <v>44354</v>
      </c>
      <c r="C32">
        <v>1</v>
      </c>
      <c r="D32">
        <v>116</v>
      </c>
      <c r="E32">
        <v>143</v>
      </c>
      <c r="F32">
        <v>250</v>
      </c>
      <c r="G32">
        <v>172466</v>
      </c>
      <c r="H32">
        <v>21558</v>
      </c>
      <c r="I32">
        <v>8</v>
      </c>
      <c r="J32">
        <v>46.4</v>
      </c>
      <c r="K32">
        <v>0.16</v>
      </c>
      <c r="L32">
        <v>5.0999999999999996</v>
      </c>
      <c r="M32">
        <v>14.9</v>
      </c>
      <c r="N32">
        <v>9</v>
      </c>
      <c r="O32">
        <v>25</v>
      </c>
      <c r="P32">
        <v>40</v>
      </c>
      <c r="Q32">
        <v>4064</v>
      </c>
    </row>
    <row r="33" spans="1:19" x14ac:dyDescent="0.25">
      <c r="A33">
        <v>23</v>
      </c>
      <c r="B33" s="25">
        <v>44354</v>
      </c>
      <c r="C33">
        <v>2</v>
      </c>
      <c r="D33">
        <v>70</v>
      </c>
      <c r="E33">
        <v>128</v>
      </c>
      <c r="F33">
        <v>250</v>
      </c>
      <c r="G33">
        <v>88935</v>
      </c>
      <c r="H33">
        <v>8894</v>
      </c>
      <c r="I33">
        <v>10</v>
      </c>
      <c r="J33">
        <v>28</v>
      </c>
      <c r="K33">
        <v>0.38</v>
      </c>
      <c r="L33">
        <v>17.7</v>
      </c>
      <c r="M33">
        <v>28.2</v>
      </c>
      <c r="N33">
        <v>5</v>
      </c>
      <c r="O33">
        <v>21</v>
      </c>
      <c r="P33">
        <v>40</v>
      </c>
      <c r="Q33">
        <v>5494</v>
      </c>
    </row>
    <row r="34" spans="1:19" x14ac:dyDescent="0.25">
      <c r="A34">
        <v>23</v>
      </c>
      <c r="B34" s="25">
        <v>44354</v>
      </c>
      <c r="C34">
        <v>3</v>
      </c>
      <c r="D34">
        <v>75</v>
      </c>
      <c r="E34">
        <v>126</v>
      </c>
      <c r="F34">
        <v>250</v>
      </c>
      <c r="G34">
        <v>171395</v>
      </c>
      <c r="H34">
        <v>34279</v>
      </c>
      <c r="I34">
        <v>5</v>
      </c>
      <c r="J34">
        <v>30.2</v>
      </c>
      <c r="K34">
        <v>0.38</v>
      </c>
      <c r="L34">
        <v>5</v>
      </c>
      <c r="M34">
        <v>35.200000000000003</v>
      </c>
      <c r="N34">
        <v>0</v>
      </c>
      <c r="O34">
        <v>38</v>
      </c>
      <c r="P34">
        <v>40</v>
      </c>
      <c r="Q34">
        <v>7536</v>
      </c>
    </row>
    <row r="35" spans="1:19" x14ac:dyDescent="0.25">
      <c r="A35">
        <v>23</v>
      </c>
      <c r="B35" s="25">
        <v>44354</v>
      </c>
      <c r="C35" s="3" t="s">
        <v>24</v>
      </c>
      <c r="D35" s="3"/>
      <c r="E35" s="3"/>
      <c r="F35" s="3"/>
      <c r="G35" s="3">
        <f t="shared" ref="G35:Q35" si="21">SUM(G32:G34)</f>
        <v>432796</v>
      </c>
      <c r="H35" s="3"/>
      <c r="I35" s="3">
        <f t="shared" si="21"/>
        <v>23</v>
      </c>
      <c r="J35" s="3"/>
      <c r="K35" s="3"/>
      <c r="L35" s="3"/>
      <c r="M35" s="3"/>
      <c r="N35" s="3">
        <f t="shared" si="21"/>
        <v>14</v>
      </c>
      <c r="O35" s="3">
        <f t="shared" si="21"/>
        <v>84</v>
      </c>
      <c r="P35" s="3">
        <f t="shared" si="21"/>
        <v>120</v>
      </c>
      <c r="Q35" s="3">
        <f t="shared" si="21"/>
        <v>17094</v>
      </c>
      <c r="R35" s="3"/>
      <c r="S35" s="3"/>
    </row>
    <row r="36" spans="1:19" x14ac:dyDescent="0.25">
      <c r="A36">
        <v>23</v>
      </c>
      <c r="B36" s="25">
        <v>44354</v>
      </c>
      <c r="C36" s="3" t="s">
        <v>25</v>
      </c>
      <c r="D36" s="3">
        <f>AVERAGE(D32:D34)</f>
        <v>87</v>
      </c>
      <c r="E36" s="3">
        <f t="shared" ref="E36:Q36" si="22">AVERAGE(E32:E34)</f>
        <v>132.33333333333334</v>
      </c>
      <c r="F36" s="3">
        <f t="shared" si="22"/>
        <v>250</v>
      </c>
      <c r="G36" s="3">
        <f t="shared" si="22"/>
        <v>144265.33333333334</v>
      </c>
      <c r="H36" s="3">
        <f t="shared" si="22"/>
        <v>21577</v>
      </c>
      <c r="I36" s="3">
        <f t="shared" si="22"/>
        <v>7.666666666666667</v>
      </c>
      <c r="J36" s="3">
        <f t="shared" si="22"/>
        <v>34.866666666666667</v>
      </c>
      <c r="K36" s="3">
        <f t="shared" si="22"/>
        <v>0.3066666666666667</v>
      </c>
      <c r="L36" s="3">
        <f t="shared" si="22"/>
        <v>9.2666666666666657</v>
      </c>
      <c r="M36" s="3">
        <f t="shared" si="22"/>
        <v>26.100000000000005</v>
      </c>
      <c r="N36" s="3">
        <f t="shared" si="22"/>
        <v>4.666666666666667</v>
      </c>
      <c r="O36" s="3">
        <f t="shared" si="22"/>
        <v>28</v>
      </c>
      <c r="P36" s="3">
        <f t="shared" si="22"/>
        <v>40</v>
      </c>
      <c r="Q36" s="3">
        <f t="shared" si="22"/>
        <v>5698</v>
      </c>
      <c r="R36" s="3"/>
      <c r="S36" s="3"/>
    </row>
    <row r="37" spans="1:19" x14ac:dyDescent="0.25">
      <c r="A37">
        <v>24</v>
      </c>
    </row>
    <row r="38" spans="1:19" x14ac:dyDescent="0.25">
      <c r="A38">
        <v>24</v>
      </c>
    </row>
    <row r="39" spans="1:19" x14ac:dyDescent="0.25">
      <c r="A39">
        <v>24</v>
      </c>
    </row>
    <row r="40" spans="1:19" x14ac:dyDescent="0.25">
      <c r="A40">
        <v>24</v>
      </c>
    </row>
    <row r="41" spans="1:19" x14ac:dyDescent="0.25">
      <c r="A41">
        <v>24</v>
      </c>
    </row>
    <row r="47" spans="1:19" x14ac:dyDescent="0.25">
      <c r="F47" s="18"/>
    </row>
    <row r="48" spans="1:19" x14ac:dyDescent="0.25">
      <c r="F48" s="18"/>
    </row>
    <row r="49" spans="6:6" x14ac:dyDescent="0.25">
      <c r="F49" s="18"/>
    </row>
    <row r="50" spans="6:6" x14ac:dyDescent="0.25">
      <c r="F50" s="18"/>
    </row>
    <row r="51" spans="6:6" x14ac:dyDescent="0.25">
      <c r="F51" s="18"/>
    </row>
    <row r="52" spans="6:6" x14ac:dyDescent="0.25">
      <c r="F52" s="18"/>
    </row>
    <row r="53" spans="6:6" x14ac:dyDescent="0.25">
      <c r="F53" s="18"/>
    </row>
    <row r="54" spans="6:6" x14ac:dyDescent="0.25">
      <c r="F54" s="18"/>
    </row>
    <row r="55" spans="6:6" x14ac:dyDescent="0.25">
      <c r="F55" s="18"/>
    </row>
    <row r="56" spans="6:6" x14ac:dyDescent="0.25">
      <c r="F56" s="18"/>
    </row>
    <row r="57" spans="6:6" x14ac:dyDescent="0.25">
      <c r="F57" s="18"/>
    </row>
    <row r="58" spans="6:6" x14ac:dyDescent="0.25">
      <c r="F58" s="18"/>
    </row>
    <row r="59" spans="6:6" x14ac:dyDescent="0.25">
      <c r="F59" s="18"/>
    </row>
    <row r="60" spans="6:6" x14ac:dyDescent="0.25">
      <c r="F60" s="18"/>
    </row>
    <row r="61" spans="6:6" x14ac:dyDescent="0.25">
      <c r="F61" s="18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</sheetPr>
  <dimension ref="A1:IS66"/>
  <sheetViews>
    <sheetView zoomScale="70" zoomScaleNormal="70" workbookViewId="0">
      <selection activeCell="P60" sqref="P60"/>
    </sheetView>
  </sheetViews>
  <sheetFormatPr baseColWidth="10" defaultColWidth="9.140625" defaultRowHeight="15" x14ac:dyDescent="0.25"/>
  <cols>
    <col min="2" max="2" width="16.7109375" style="21" customWidth="1"/>
    <col min="3" max="3" width="15.7109375" customWidth="1"/>
    <col min="4" max="4" width="27.7109375" customWidth="1"/>
    <col min="5" max="5" width="23.85546875" customWidth="1"/>
    <col min="6" max="8" width="17.7109375" customWidth="1"/>
    <col min="9" max="9" width="24.7109375" customWidth="1"/>
    <col min="10" max="10" width="16.7109375" customWidth="1"/>
    <col min="11" max="11" width="14.7109375" customWidth="1"/>
    <col min="12" max="12" width="15.140625" customWidth="1"/>
    <col min="13" max="13" width="18.5703125" customWidth="1"/>
    <col min="15" max="15" width="17" customWidth="1"/>
    <col min="16" max="16" width="15.140625" customWidth="1"/>
    <col min="17" max="17" width="14.7109375" customWidth="1"/>
    <col min="18" max="18" width="35.140625" customWidth="1"/>
  </cols>
  <sheetData>
    <row r="1" spans="1:253" s="15" customFormat="1" ht="18.75" x14ac:dyDescent="0.3">
      <c r="A1" s="15" t="s">
        <v>23</v>
      </c>
      <c r="B1" s="22" t="s">
        <v>15</v>
      </c>
      <c r="C1" s="14" t="s">
        <v>13</v>
      </c>
      <c r="D1" s="14" t="s">
        <v>0</v>
      </c>
      <c r="E1" s="14" t="s">
        <v>14</v>
      </c>
      <c r="F1" s="14" t="s">
        <v>7</v>
      </c>
      <c r="G1" s="14" t="s">
        <v>8</v>
      </c>
      <c r="H1" s="14" t="s">
        <v>9</v>
      </c>
      <c r="I1" s="14" t="s">
        <v>10</v>
      </c>
      <c r="J1" s="14" t="s">
        <v>12</v>
      </c>
      <c r="K1" s="14" t="s">
        <v>1</v>
      </c>
      <c r="L1" s="14" t="s">
        <v>2</v>
      </c>
      <c r="M1" s="14" t="s">
        <v>3</v>
      </c>
      <c r="N1" s="14" t="s">
        <v>4</v>
      </c>
      <c r="O1" s="14" t="s">
        <v>5</v>
      </c>
      <c r="P1" s="14" t="s">
        <v>6</v>
      </c>
      <c r="Q1" s="14" t="s">
        <v>11</v>
      </c>
    </row>
    <row r="2" spans="1:253" x14ac:dyDescent="0.25">
      <c r="A2">
        <v>17</v>
      </c>
      <c r="B2" s="25">
        <v>44314</v>
      </c>
      <c r="C2">
        <v>1</v>
      </c>
      <c r="D2">
        <v>133</v>
      </c>
      <c r="E2">
        <v>164</v>
      </c>
      <c r="F2">
        <v>250</v>
      </c>
      <c r="G2">
        <v>180076</v>
      </c>
      <c r="H2">
        <v>36015</v>
      </c>
      <c r="I2">
        <v>5</v>
      </c>
      <c r="J2">
        <v>53.1</v>
      </c>
      <c r="K2">
        <v>0.28000000000000003</v>
      </c>
      <c r="L2">
        <v>6.2</v>
      </c>
      <c r="M2">
        <v>13.1</v>
      </c>
      <c r="N2">
        <v>1</v>
      </c>
      <c r="O2">
        <v>23</v>
      </c>
      <c r="P2">
        <v>24</v>
      </c>
      <c r="Q2">
        <v>1172</v>
      </c>
      <c r="T2">
        <f t="shared" ref="T2:T6" si="0">E2-D2</f>
        <v>31</v>
      </c>
    </row>
    <row r="3" spans="1:253" x14ac:dyDescent="0.25">
      <c r="A3">
        <v>17</v>
      </c>
      <c r="B3" s="25">
        <v>44314</v>
      </c>
      <c r="C3">
        <v>2</v>
      </c>
      <c r="D3">
        <v>131</v>
      </c>
      <c r="E3">
        <v>156</v>
      </c>
      <c r="F3">
        <v>250</v>
      </c>
      <c r="G3">
        <v>180459</v>
      </c>
      <c r="H3">
        <v>60153</v>
      </c>
      <c r="I3">
        <v>3</v>
      </c>
      <c r="J3">
        <v>52.2</v>
      </c>
      <c r="K3">
        <v>0.05</v>
      </c>
      <c r="L3">
        <v>0.6</v>
      </c>
      <c r="M3">
        <v>16</v>
      </c>
      <c r="N3">
        <v>1</v>
      </c>
      <c r="O3">
        <v>23</v>
      </c>
      <c r="P3">
        <v>24</v>
      </c>
      <c r="Q3">
        <v>1231</v>
      </c>
      <c r="T3">
        <f t="shared" si="0"/>
        <v>25</v>
      </c>
    </row>
    <row r="4" spans="1:253" s="4" customFormat="1" ht="15" customHeight="1" x14ac:dyDescent="0.25">
      <c r="A4">
        <v>17</v>
      </c>
      <c r="B4" s="25">
        <v>44314</v>
      </c>
      <c r="C4">
        <v>3</v>
      </c>
      <c r="D4">
        <v>112</v>
      </c>
      <c r="E4">
        <v>153</v>
      </c>
      <c r="F4">
        <v>250</v>
      </c>
      <c r="G4">
        <v>161500</v>
      </c>
      <c r="H4">
        <v>40375</v>
      </c>
      <c r="I4">
        <v>4</v>
      </c>
      <c r="J4">
        <v>44.9</v>
      </c>
      <c r="K4">
        <v>0.67</v>
      </c>
      <c r="L4">
        <v>11.2</v>
      </c>
      <c r="M4">
        <v>16.899999999999999</v>
      </c>
      <c r="N4">
        <v>0</v>
      </c>
      <c r="O4">
        <v>24</v>
      </c>
      <c r="P4">
        <v>24</v>
      </c>
      <c r="Q4">
        <v>756</v>
      </c>
      <c r="R4"/>
      <c r="S4"/>
      <c r="T4">
        <f t="shared" si="0"/>
        <v>41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4" customFormat="1" x14ac:dyDescent="0.25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522035</v>
      </c>
      <c r="H5" s="3"/>
      <c r="I5" s="3">
        <f t="shared" ref="I5" si="2">SUM(I2:I4)</f>
        <v>12</v>
      </c>
      <c r="J5" s="3"/>
      <c r="K5" s="3"/>
      <c r="L5" s="3"/>
      <c r="M5" s="3"/>
      <c r="N5" s="3">
        <f t="shared" ref="N5:R5" si="3">SUM(N2:N4)</f>
        <v>2</v>
      </c>
      <c r="O5" s="3">
        <f t="shared" si="3"/>
        <v>70</v>
      </c>
      <c r="P5" s="3">
        <f t="shared" si="3"/>
        <v>72</v>
      </c>
      <c r="Q5" s="3">
        <f t="shared" si="3"/>
        <v>3159</v>
      </c>
      <c r="R5" s="3">
        <f t="shared" si="3"/>
        <v>0</v>
      </c>
      <c r="S5" s="3">
        <f t="shared" ref="S5:S6" si="4">Q5/(G5+Q5)*100</f>
        <v>0.60149202009162328</v>
      </c>
      <c r="T5">
        <f t="shared" si="0"/>
        <v>0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4" customFormat="1" x14ac:dyDescent="0.25">
      <c r="A6">
        <v>17</v>
      </c>
      <c r="B6" s="25">
        <v>44314</v>
      </c>
      <c r="C6" s="3" t="s">
        <v>25</v>
      </c>
      <c r="D6" s="3">
        <f>AVERAGE(D2:D4)</f>
        <v>125.33333333333333</v>
      </c>
      <c r="E6" s="3">
        <f t="shared" ref="E6:Q6" si="5">AVERAGE(E2:E4)</f>
        <v>157.66666666666666</v>
      </c>
      <c r="F6" s="3">
        <f t="shared" si="5"/>
        <v>250</v>
      </c>
      <c r="G6" s="3">
        <f t="shared" si="5"/>
        <v>174011.66666666666</v>
      </c>
      <c r="H6" s="3">
        <f t="shared" si="5"/>
        <v>45514.333333333336</v>
      </c>
      <c r="I6" s="3">
        <f t="shared" si="5"/>
        <v>4</v>
      </c>
      <c r="J6" s="3">
        <f t="shared" si="5"/>
        <v>50.06666666666667</v>
      </c>
      <c r="K6" s="3">
        <f t="shared" si="5"/>
        <v>0.33333333333333331</v>
      </c>
      <c r="L6" s="3">
        <f t="shared" si="5"/>
        <v>6</v>
      </c>
      <c r="M6" s="3">
        <f t="shared" si="5"/>
        <v>15.333333333333334</v>
      </c>
      <c r="N6" s="3">
        <f t="shared" si="5"/>
        <v>0.66666666666666663</v>
      </c>
      <c r="O6" s="3">
        <f t="shared" si="5"/>
        <v>23.333333333333332</v>
      </c>
      <c r="P6" s="3">
        <f t="shared" si="5"/>
        <v>24</v>
      </c>
      <c r="Q6" s="3">
        <f t="shared" si="5"/>
        <v>1053</v>
      </c>
      <c r="R6" s="3">
        <f t="shared" ref="R6" si="6">M6/I6</f>
        <v>3.8333333333333335</v>
      </c>
      <c r="S6" s="3">
        <f t="shared" si="4"/>
        <v>0.60149202009162328</v>
      </c>
      <c r="T6">
        <f t="shared" si="0"/>
        <v>32.333333333333329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x14ac:dyDescent="0.25">
      <c r="A7">
        <v>18</v>
      </c>
      <c r="B7" s="21">
        <v>44319</v>
      </c>
      <c r="C7">
        <v>1</v>
      </c>
      <c r="D7">
        <v>81</v>
      </c>
      <c r="E7">
        <v>154</v>
      </c>
      <c r="F7">
        <v>250</v>
      </c>
      <c r="G7">
        <v>149856</v>
      </c>
      <c r="H7">
        <v>29971</v>
      </c>
      <c r="I7">
        <v>5</v>
      </c>
      <c r="J7">
        <v>32.200000000000003</v>
      </c>
      <c r="K7">
        <v>0.55000000000000004</v>
      </c>
      <c r="L7">
        <v>8.8000000000000007</v>
      </c>
      <c r="M7">
        <v>39</v>
      </c>
      <c r="N7">
        <v>7</v>
      </c>
      <c r="O7">
        <v>31</v>
      </c>
      <c r="P7">
        <v>40</v>
      </c>
      <c r="Q7">
        <v>3230</v>
      </c>
    </row>
    <row r="8" spans="1:253" x14ac:dyDescent="0.25">
      <c r="A8">
        <v>18</v>
      </c>
      <c r="B8" s="21">
        <v>44319</v>
      </c>
      <c r="C8">
        <v>2</v>
      </c>
      <c r="D8">
        <v>105</v>
      </c>
      <c r="E8">
        <v>156</v>
      </c>
      <c r="F8">
        <v>250</v>
      </c>
      <c r="G8">
        <v>243965</v>
      </c>
      <c r="H8">
        <v>60991</v>
      </c>
      <c r="I8">
        <v>4</v>
      </c>
      <c r="J8">
        <v>42.1</v>
      </c>
      <c r="K8">
        <v>0.4</v>
      </c>
      <c r="L8">
        <v>4.0999999999999996</v>
      </c>
      <c r="M8">
        <v>28.6</v>
      </c>
      <c r="N8">
        <v>1</v>
      </c>
      <c r="O8">
        <v>39</v>
      </c>
      <c r="P8">
        <v>40</v>
      </c>
      <c r="Q8">
        <v>6507</v>
      </c>
    </row>
    <row r="9" spans="1:253" x14ac:dyDescent="0.25">
      <c r="A9">
        <v>18</v>
      </c>
      <c r="B9" s="21">
        <v>44319</v>
      </c>
      <c r="C9">
        <v>3</v>
      </c>
      <c r="D9">
        <v>95</v>
      </c>
      <c r="E9">
        <v>163</v>
      </c>
      <c r="F9">
        <v>250</v>
      </c>
      <c r="G9">
        <v>228280</v>
      </c>
      <c r="H9">
        <v>45656</v>
      </c>
      <c r="I9">
        <v>5</v>
      </c>
      <c r="J9">
        <v>38</v>
      </c>
      <c r="K9">
        <v>1.49</v>
      </c>
      <c r="L9">
        <v>18.7</v>
      </c>
      <c r="M9">
        <v>23.9</v>
      </c>
      <c r="N9">
        <v>0</v>
      </c>
      <c r="O9">
        <v>40</v>
      </c>
      <c r="P9">
        <v>40</v>
      </c>
      <c r="Q9">
        <v>3593</v>
      </c>
    </row>
    <row r="10" spans="1:253" x14ac:dyDescent="0.25">
      <c r="A10">
        <v>18</v>
      </c>
      <c r="B10" s="21">
        <v>44319</v>
      </c>
      <c r="C10" s="3" t="s">
        <v>24</v>
      </c>
      <c r="D10" s="3"/>
      <c r="E10" s="3"/>
      <c r="F10" s="3"/>
      <c r="G10" s="3">
        <f t="shared" ref="G10:Q10" si="7">SUM(G7:G9)</f>
        <v>622101</v>
      </c>
      <c r="H10" s="3"/>
      <c r="I10" s="3">
        <f t="shared" si="7"/>
        <v>14</v>
      </c>
      <c r="J10" s="3"/>
      <c r="K10" s="3"/>
      <c r="L10" s="3"/>
      <c r="M10" s="3"/>
      <c r="N10" s="3">
        <f t="shared" si="7"/>
        <v>8</v>
      </c>
      <c r="O10" s="3">
        <f t="shared" si="7"/>
        <v>110</v>
      </c>
      <c r="P10" s="3">
        <f t="shared" si="7"/>
        <v>120</v>
      </c>
      <c r="Q10" s="3">
        <f t="shared" si="7"/>
        <v>13330</v>
      </c>
      <c r="R10" s="3"/>
      <c r="S10" s="3"/>
    </row>
    <row r="11" spans="1:253" ht="13.15" customHeight="1" x14ac:dyDescent="0.25">
      <c r="A11">
        <v>18</v>
      </c>
      <c r="B11" s="21">
        <v>44319</v>
      </c>
      <c r="C11" s="3" t="s">
        <v>25</v>
      </c>
      <c r="D11" s="3">
        <f>AVERAGE(D7:D9)</f>
        <v>93.666666666666671</v>
      </c>
      <c r="E11" s="3">
        <f t="shared" ref="E11:Q11" si="8">AVERAGE(E7:E9)</f>
        <v>157.66666666666666</v>
      </c>
      <c r="F11" s="3">
        <f t="shared" si="8"/>
        <v>250</v>
      </c>
      <c r="G11" s="3">
        <f t="shared" si="8"/>
        <v>207367</v>
      </c>
      <c r="H11" s="3">
        <f t="shared" si="8"/>
        <v>45539.333333333336</v>
      </c>
      <c r="I11" s="3">
        <f t="shared" si="8"/>
        <v>4.666666666666667</v>
      </c>
      <c r="J11" s="3">
        <f t="shared" si="8"/>
        <v>37.433333333333337</v>
      </c>
      <c r="K11" s="3">
        <f t="shared" si="8"/>
        <v>0.81333333333333335</v>
      </c>
      <c r="L11" s="3">
        <f t="shared" si="8"/>
        <v>10.533333333333333</v>
      </c>
      <c r="M11" s="3">
        <f t="shared" si="8"/>
        <v>30.5</v>
      </c>
      <c r="N11" s="3">
        <f t="shared" si="8"/>
        <v>2.6666666666666665</v>
      </c>
      <c r="O11" s="3">
        <f t="shared" si="8"/>
        <v>36.666666666666664</v>
      </c>
      <c r="P11" s="3">
        <f t="shared" si="8"/>
        <v>40</v>
      </c>
      <c r="Q11" s="3">
        <f t="shared" si="8"/>
        <v>4443.333333333333</v>
      </c>
      <c r="R11" s="3"/>
      <c r="S11" s="3"/>
    </row>
    <row r="12" spans="1:253" x14ac:dyDescent="0.25">
      <c r="A12">
        <v>19</v>
      </c>
      <c r="B12" s="25">
        <v>44326</v>
      </c>
      <c r="C12">
        <v>1</v>
      </c>
      <c r="D12">
        <v>45</v>
      </c>
      <c r="E12">
        <v>113</v>
      </c>
      <c r="F12">
        <v>250</v>
      </c>
      <c r="G12">
        <v>59374</v>
      </c>
      <c r="H12">
        <v>29687</v>
      </c>
      <c r="I12">
        <v>2</v>
      </c>
      <c r="J12">
        <v>17.899999999999999</v>
      </c>
      <c r="K12">
        <v>4.75</v>
      </c>
      <c r="L12">
        <v>43.1</v>
      </c>
      <c r="M12">
        <v>18.8</v>
      </c>
      <c r="N12">
        <v>2</v>
      </c>
      <c r="O12">
        <v>22</v>
      </c>
      <c r="P12">
        <v>24</v>
      </c>
      <c r="Q12">
        <v>829</v>
      </c>
      <c r="T12">
        <f t="shared" ref="T12:T16" si="9">E12-D12</f>
        <v>68</v>
      </c>
    </row>
    <row r="13" spans="1:253" x14ac:dyDescent="0.25">
      <c r="A13">
        <v>19</v>
      </c>
      <c r="B13" s="25">
        <v>44326</v>
      </c>
      <c r="C13">
        <v>2</v>
      </c>
      <c r="D13">
        <v>70</v>
      </c>
      <c r="E13">
        <v>147</v>
      </c>
      <c r="F13">
        <v>250</v>
      </c>
      <c r="G13">
        <v>92115</v>
      </c>
      <c r="H13">
        <v>30705</v>
      </c>
      <c r="I13">
        <v>3</v>
      </c>
      <c r="J13">
        <v>27.8</v>
      </c>
      <c r="K13">
        <v>0.67</v>
      </c>
      <c r="L13">
        <v>9.1999999999999993</v>
      </c>
      <c r="M13">
        <v>43.5</v>
      </c>
      <c r="N13">
        <v>2</v>
      </c>
      <c r="O13">
        <v>22</v>
      </c>
      <c r="P13">
        <v>24</v>
      </c>
      <c r="Q13">
        <v>688</v>
      </c>
      <c r="T13">
        <f t="shared" si="9"/>
        <v>77</v>
      </c>
    </row>
    <row r="14" spans="1:253" s="4" customFormat="1" ht="15" customHeight="1" x14ac:dyDescent="0.25">
      <c r="A14">
        <v>19</v>
      </c>
      <c r="B14" s="25">
        <v>44326</v>
      </c>
      <c r="C14">
        <v>3</v>
      </c>
      <c r="D14">
        <v>89</v>
      </c>
      <c r="E14">
        <v>135</v>
      </c>
      <c r="F14">
        <v>250</v>
      </c>
      <c r="G14">
        <v>123544</v>
      </c>
      <c r="H14">
        <v>41181</v>
      </c>
      <c r="I14">
        <v>3</v>
      </c>
      <c r="J14">
        <v>35.6</v>
      </c>
      <c r="K14">
        <v>1.74</v>
      </c>
      <c r="L14">
        <v>22.6</v>
      </c>
      <c r="M14">
        <v>11.3</v>
      </c>
      <c r="N14">
        <v>1</v>
      </c>
      <c r="O14">
        <v>23</v>
      </c>
      <c r="P14">
        <v>24</v>
      </c>
      <c r="Q14">
        <v>506</v>
      </c>
      <c r="R14"/>
      <c r="S14"/>
      <c r="T14">
        <f t="shared" si="9"/>
        <v>46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25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0">SUM(G12:G14)</f>
        <v>275033</v>
      </c>
      <c r="H15" s="3"/>
      <c r="I15" s="3">
        <f t="shared" ref="I15" si="11">SUM(I12:I14)</f>
        <v>8</v>
      </c>
      <c r="J15" s="3"/>
      <c r="K15" s="3"/>
      <c r="L15" s="3"/>
      <c r="M15" s="3"/>
      <c r="N15" s="3">
        <f t="shared" ref="N15:R15" si="12">SUM(N12:N14)</f>
        <v>5</v>
      </c>
      <c r="O15" s="3">
        <f t="shared" si="12"/>
        <v>67</v>
      </c>
      <c r="P15" s="3">
        <f t="shared" si="12"/>
        <v>72</v>
      </c>
      <c r="Q15" s="3">
        <f t="shared" si="12"/>
        <v>2023</v>
      </c>
      <c r="R15" s="3">
        <f t="shared" si="12"/>
        <v>0</v>
      </c>
      <c r="S15" s="3">
        <f t="shared" ref="S15:S16" si="13">Q15/(G15+Q15)*100</f>
        <v>0.73017729267729259</v>
      </c>
      <c r="T15">
        <f t="shared" si="9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25">
      <c r="A16">
        <v>19</v>
      </c>
      <c r="B16" s="25">
        <v>44326</v>
      </c>
      <c r="C16" s="3" t="s">
        <v>25</v>
      </c>
      <c r="D16" s="3">
        <f>AVERAGE(D12:D14)</f>
        <v>68</v>
      </c>
      <c r="E16" s="3">
        <f t="shared" ref="E16:Q16" si="14">AVERAGE(E12:E14)</f>
        <v>131.66666666666666</v>
      </c>
      <c r="F16" s="3">
        <f t="shared" si="14"/>
        <v>250</v>
      </c>
      <c r="G16" s="3">
        <f t="shared" si="14"/>
        <v>91677.666666666672</v>
      </c>
      <c r="H16" s="3">
        <f t="shared" si="14"/>
        <v>33857.666666666664</v>
      </c>
      <c r="I16" s="3">
        <f t="shared" si="14"/>
        <v>2.6666666666666665</v>
      </c>
      <c r="J16" s="3">
        <f t="shared" si="14"/>
        <v>27.100000000000005</v>
      </c>
      <c r="K16" s="3">
        <f t="shared" si="14"/>
        <v>2.3866666666666667</v>
      </c>
      <c r="L16" s="3">
        <f t="shared" si="14"/>
        <v>24.966666666666669</v>
      </c>
      <c r="M16" s="3">
        <f t="shared" si="14"/>
        <v>24.533333333333331</v>
      </c>
      <c r="N16" s="3">
        <f t="shared" si="14"/>
        <v>1.6666666666666667</v>
      </c>
      <c r="O16" s="3">
        <f t="shared" si="14"/>
        <v>22.333333333333332</v>
      </c>
      <c r="P16" s="3">
        <f t="shared" si="14"/>
        <v>24</v>
      </c>
      <c r="Q16" s="3">
        <f t="shared" si="14"/>
        <v>674.33333333333337</v>
      </c>
      <c r="R16" s="3">
        <f t="shared" ref="R16" si="15">M16/I16</f>
        <v>9.1999999999999993</v>
      </c>
      <c r="S16" s="3">
        <f t="shared" si="13"/>
        <v>0.7301772926772927</v>
      </c>
      <c r="T16">
        <f t="shared" si="9"/>
        <v>63.666666666666657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19" x14ac:dyDescent="0.25">
      <c r="A17">
        <v>20</v>
      </c>
      <c r="B17" s="21">
        <v>44333</v>
      </c>
      <c r="C17">
        <v>1</v>
      </c>
      <c r="D17">
        <v>98</v>
      </c>
      <c r="E17">
        <v>145</v>
      </c>
      <c r="F17">
        <v>250</v>
      </c>
      <c r="G17">
        <v>200505</v>
      </c>
      <c r="H17">
        <v>25063</v>
      </c>
      <c r="I17">
        <v>8</v>
      </c>
      <c r="J17">
        <v>39</v>
      </c>
      <c r="K17">
        <v>0.9</v>
      </c>
      <c r="L17">
        <v>21</v>
      </c>
      <c r="M17">
        <v>12.7</v>
      </c>
      <c r="N17">
        <v>5</v>
      </c>
      <c r="O17">
        <v>34</v>
      </c>
      <c r="P17">
        <v>40</v>
      </c>
      <c r="Q17">
        <v>1921</v>
      </c>
    </row>
    <row r="18" spans="1:19" x14ac:dyDescent="0.25">
      <c r="A18">
        <v>20</v>
      </c>
      <c r="B18" s="21">
        <v>44333</v>
      </c>
      <c r="C18">
        <v>2</v>
      </c>
      <c r="D18">
        <v>107</v>
      </c>
      <c r="E18">
        <v>148</v>
      </c>
      <c r="F18">
        <v>250</v>
      </c>
      <c r="G18">
        <v>249813</v>
      </c>
      <c r="H18">
        <v>31227</v>
      </c>
      <c r="I18">
        <v>8</v>
      </c>
      <c r="J18">
        <v>42.8</v>
      </c>
      <c r="K18">
        <v>0.35</v>
      </c>
      <c r="L18">
        <v>7.1</v>
      </c>
      <c r="M18">
        <v>20.7</v>
      </c>
      <c r="N18">
        <v>1</v>
      </c>
      <c r="O18">
        <v>39</v>
      </c>
      <c r="P18">
        <v>40</v>
      </c>
      <c r="Q18">
        <v>3775</v>
      </c>
    </row>
    <row r="19" spans="1:19" x14ac:dyDescent="0.25">
      <c r="A19">
        <v>20</v>
      </c>
      <c r="B19" s="21">
        <v>44333</v>
      </c>
      <c r="C19">
        <v>3</v>
      </c>
      <c r="D19">
        <v>108</v>
      </c>
      <c r="E19">
        <v>156</v>
      </c>
      <c r="F19">
        <v>250</v>
      </c>
      <c r="G19">
        <v>259514</v>
      </c>
      <c r="H19">
        <v>32439</v>
      </c>
      <c r="I19">
        <v>8</v>
      </c>
      <c r="J19">
        <v>43.3</v>
      </c>
      <c r="K19">
        <v>0.22</v>
      </c>
      <c r="L19">
        <v>4.5</v>
      </c>
      <c r="M19">
        <v>27.1</v>
      </c>
      <c r="N19">
        <v>0</v>
      </c>
      <c r="O19">
        <v>40</v>
      </c>
      <c r="P19">
        <v>40</v>
      </c>
      <c r="Q19">
        <v>2728</v>
      </c>
    </row>
    <row r="20" spans="1:19" x14ac:dyDescent="0.25">
      <c r="A20">
        <v>20</v>
      </c>
      <c r="B20" s="21">
        <v>44333</v>
      </c>
      <c r="C20" s="3" t="s">
        <v>24</v>
      </c>
      <c r="D20" s="3"/>
      <c r="E20" s="3"/>
      <c r="F20" s="3"/>
      <c r="G20" s="3">
        <f t="shared" ref="G20:Q20" si="16">SUM(G17:G19)</f>
        <v>709832</v>
      </c>
      <c r="H20" s="3"/>
      <c r="I20" s="3">
        <f t="shared" si="16"/>
        <v>24</v>
      </c>
      <c r="J20" s="3"/>
      <c r="K20" s="3"/>
      <c r="L20" s="3"/>
      <c r="M20" s="3"/>
      <c r="N20" s="3">
        <f t="shared" si="16"/>
        <v>6</v>
      </c>
      <c r="O20" s="3">
        <f t="shared" si="16"/>
        <v>113</v>
      </c>
      <c r="P20" s="3">
        <f t="shared" si="16"/>
        <v>120</v>
      </c>
      <c r="Q20" s="3">
        <f t="shared" si="16"/>
        <v>8424</v>
      </c>
      <c r="R20" s="3"/>
      <c r="S20" s="3"/>
    </row>
    <row r="21" spans="1:19" x14ac:dyDescent="0.25">
      <c r="A21">
        <v>20</v>
      </c>
      <c r="B21" s="21">
        <v>44333</v>
      </c>
      <c r="C21" s="3" t="s">
        <v>25</v>
      </c>
      <c r="D21" s="3">
        <f>AVERAGE(D17:D19)</f>
        <v>104.33333333333333</v>
      </c>
      <c r="E21" s="3">
        <f t="shared" ref="E21:Q21" si="17">AVERAGE(E17:E19)</f>
        <v>149.66666666666666</v>
      </c>
      <c r="F21" s="3">
        <f t="shared" si="17"/>
        <v>250</v>
      </c>
      <c r="G21" s="3">
        <f t="shared" si="17"/>
        <v>236610.66666666666</v>
      </c>
      <c r="H21" s="3">
        <f t="shared" si="17"/>
        <v>29576.333333333332</v>
      </c>
      <c r="I21" s="3">
        <f t="shared" si="17"/>
        <v>8</v>
      </c>
      <c r="J21" s="3">
        <f t="shared" si="17"/>
        <v>41.699999999999996</v>
      </c>
      <c r="K21" s="3">
        <f t="shared" si="17"/>
        <v>0.49</v>
      </c>
      <c r="L21" s="3">
        <f t="shared" si="17"/>
        <v>10.866666666666667</v>
      </c>
      <c r="M21" s="3">
        <f t="shared" si="17"/>
        <v>20.166666666666668</v>
      </c>
      <c r="N21" s="3">
        <f t="shared" si="17"/>
        <v>2</v>
      </c>
      <c r="O21" s="3">
        <f t="shared" si="17"/>
        <v>37.666666666666664</v>
      </c>
      <c r="P21" s="3">
        <f t="shared" si="17"/>
        <v>40</v>
      </c>
      <c r="Q21" s="3">
        <f t="shared" si="17"/>
        <v>2808</v>
      </c>
      <c r="R21" s="3"/>
      <c r="S21" s="3"/>
    </row>
    <row r="22" spans="1:19" x14ac:dyDescent="0.25">
      <c r="A22">
        <v>21</v>
      </c>
      <c r="B22" s="21">
        <v>44341</v>
      </c>
      <c r="C22">
        <v>1</v>
      </c>
      <c r="D22">
        <v>138</v>
      </c>
      <c r="E22">
        <v>178</v>
      </c>
      <c r="F22">
        <v>250</v>
      </c>
      <c r="G22">
        <v>212088</v>
      </c>
      <c r="H22">
        <v>53022</v>
      </c>
      <c r="I22">
        <v>4</v>
      </c>
      <c r="J22">
        <v>55.4</v>
      </c>
      <c r="K22">
        <v>0.32</v>
      </c>
      <c r="L22">
        <v>4.9000000000000004</v>
      </c>
      <c r="M22">
        <v>17.600000000000001</v>
      </c>
      <c r="N22">
        <v>0</v>
      </c>
      <c r="O22">
        <v>26</v>
      </c>
      <c r="P22">
        <v>32</v>
      </c>
      <c r="Q22">
        <v>1067</v>
      </c>
    </row>
    <row r="23" spans="1:19" ht="13.15" customHeight="1" x14ac:dyDescent="0.25">
      <c r="A23">
        <v>21</v>
      </c>
      <c r="B23" s="21">
        <v>44341</v>
      </c>
      <c r="C23">
        <v>2</v>
      </c>
      <c r="D23">
        <v>152</v>
      </c>
      <c r="E23">
        <v>184</v>
      </c>
      <c r="F23">
        <v>250</v>
      </c>
      <c r="G23">
        <v>235542</v>
      </c>
      <c r="H23">
        <v>78514</v>
      </c>
      <c r="I23">
        <v>3</v>
      </c>
      <c r="J23">
        <v>60.9</v>
      </c>
      <c r="K23">
        <v>0.01</v>
      </c>
      <c r="L23">
        <v>0.2</v>
      </c>
      <c r="M23">
        <v>17.2</v>
      </c>
      <c r="N23">
        <v>1</v>
      </c>
      <c r="O23">
        <v>26</v>
      </c>
      <c r="P23">
        <v>32</v>
      </c>
      <c r="Q23">
        <v>699</v>
      </c>
    </row>
    <row r="24" spans="1:19" x14ac:dyDescent="0.25">
      <c r="A24">
        <v>21</v>
      </c>
      <c r="B24" s="21">
        <v>44341</v>
      </c>
      <c r="C24">
        <v>3</v>
      </c>
      <c r="D24">
        <v>122</v>
      </c>
      <c r="E24">
        <v>150</v>
      </c>
      <c r="F24">
        <v>250</v>
      </c>
      <c r="G24">
        <v>230627</v>
      </c>
      <c r="H24">
        <v>38438</v>
      </c>
      <c r="I24">
        <v>6</v>
      </c>
      <c r="J24">
        <v>48.6</v>
      </c>
      <c r="K24">
        <v>0.52</v>
      </c>
      <c r="L24">
        <v>9.9</v>
      </c>
      <c r="M24">
        <v>8.9</v>
      </c>
      <c r="N24">
        <v>0</v>
      </c>
      <c r="O24">
        <v>32</v>
      </c>
      <c r="P24">
        <v>32</v>
      </c>
      <c r="Q24">
        <v>1159</v>
      </c>
    </row>
    <row r="25" spans="1:19" x14ac:dyDescent="0.25">
      <c r="A25">
        <v>21</v>
      </c>
      <c r="B25" s="21">
        <v>44341</v>
      </c>
      <c r="C25" s="3" t="s">
        <v>24</v>
      </c>
      <c r="D25" s="3"/>
      <c r="E25" s="3"/>
      <c r="F25" s="3"/>
      <c r="G25" s="3">
        <f>SUM(G22:G24)</f>
        <v>678257</v>
      </c>
      <c r="H25" s="3"/>
      <c r="I25" s="3">
        <f>SUM(I22:I22)</f>
        <v>4</v>
      </c>
      <c r="J25" s="3"/>
      <c r="K25" s="3"/>
      <c r="L25" s="3"/>
      <c r="M25" s="3"/>
      <c r="N25" s="3">
        <f>SUM(N22:N22)</f>
        <v>0</v>
      </c>
      <c r="O25" s="3">
        <f>SUM(O22:O22)</f>
        <v>26</v>
      </c>
      <c r="P25" s="3">
        <f>SUM(P22:P22)</f>
        <v>32</v>
      </c>
      <c r="Q25" s="3">
        <f>SUM(Q22:Q22)</f>
        <v>1067</v>
      </c>
      <c r="R25" s="3"/>
      <c r="S25" s="3"/>
    </row>
    <row r="26" spans="1:19" x14ac:dyDescent="0.25">
      <c r="A26">
        <v>21</v>
      </c>
      <c r="B26" s="21">
        <v>44341</v>
      </c>
      <c r="C26" s="3" t="s">
        <v>25</v>
      </c>
      <c r="D26" s="3">
        <f t="shared" ref="D26:Q26" si="18">AVERAGE(D22:D22)</f>
        <v>138</v>
      </c>
      <c r="E26" s="3">
        <f t="shared" si="18"/>
        <v>178</v>
      </c>
      <c r="F26" s="3">
        <f t="shared" si="18"/>
        <v>250</v>
      </c>
      <c r="G26" s="3">
        <f t="shared" si="18"/>
        <v>212088</v>
      </c>
      <c r="H26" s="3">
        <f t="shared" si="18"/>
        <v>53022</v>
      </c>
      <c r="I26" s="3">
        <f t="shared" si="18"/>
        <v>4</v>
      </c>
      <c r="J26" s="3">
        <f t="shared" si="18"/>
        <v>55.4</v>
      </c>
      <c r="K26" s="3">
        <f t="shared" si="18"/>
        <v>0.32</v>
      </c>
      <c r="L26" s="3">
        <f t="shared" si="18"/>
        <v>4.9000000000000004</v>
      </c>
      <c r="M26" s="3">
        <f t="shared" si="18"/>
        <v>17.600000000000001</v>
      </c>
      <c r="N26" s="3">
        <f t="shared" si="18"/>
        <v>0</v>
      </c>
      <c r="O26" s="3">
        <f t="shared" si="18"/>
        <v>26</v>
      </c>
      <c r="P26" s="3">
        <f t="shared" si="18"/>
        <v>32</v>
      </c>
      <c r="Q26" s="3">
        <f t="shared" si="18"/>
        <v>1067</v>
      </c>
      <c r="R26" s="3"/>
      <c r="S26" s="3"/>
    </row>
    <row r="27" spans="1:19" x14ac:dyDescent="0.25">
      <c r="A27">
        <v>22</v>
      </c>
      <c r="B27" s="21">
        <v>44347</v>
      </c>
      <c r="C27">
        <v>1</v>
      </c>
      <c r="D27">
        <v>102</v>
      </c>
      <c r="E27">
        <v>156</v>
      </c>
      <c r="F27">
        <v>250</v>
      </c>
      <c r="G27">
        <v>221160</v>
      </c>
      <c r="H27">
        <v>27645</v>
      </c>
      <c r="I27">
        <v>8</v>
      </c>
      <c r="J27">
        <v>41</v>
      </c>
      <c r="K27">
        <v>0.64</v>
      </c>
      <c r="L27">
        <v>14.2</v>
      </c>
      <c r="M27">
        <v>20.399999999999999</v>
      </c>
      <c r="N27">
        <v>4</v>
      </c>
      <c r="O27">
        <v>36</v>
      </c>
      <c r="P27">
        <v>40</v>
      </c>
      <c r="Q27">
        <v>2869</v>
      </c>
    </row>
    <row r="28" spans="1:19" x14ac:dyDescent="0.25">
      <c r="A28">
        <v>22</v>
      </c>
      <c r="B28" s="21">
        <v>44347</v>
      </c>
      <c r="C28">
        <v>2</v>
      </c>
      <c r="D28">
        <v>109</v>
      </c>
      <c r="E28">
        <v>143</v>
      </c>
      <c r="F28">
        <v>250</v>
      </c>
      <c r="G28">
        <v>236588</v>
      </c>
      <c r="H28">
        <v>26288</v>
      </c>
      <c r="I28">
        <v>9</v>
      </c>
      <c r="J28">
        <v>43.7</v>
      </c>
      <c r="K28">
        <v>0.32</v>
      </c>
      <c r="L28">
        <v>8</v>
      </c>
      <c r="M28">
        <v>15.8</v>
      </c>
      <c r="N28">
        <v>0</v>
      </c>
      <c r="O28">
        <v>36</v>
      </c>
      <c r="P28">
        <v>40</v>
      </c>
      <c r="Q28">
        <v>1494</v>
      </c>
    </row>
    <row r="29" spans="1:19" x14ac:dyDescent="0.25">
      <c r="A29">
        <v>22</v>
      </c>
      <c r="B29" s="21">
        <v>44347</v>
      </c>
      <c r="C29">
        <v>3</v>
      </c>
      <c r="D29">
        <v>125</v>
      </c>
      <c r="E29">
        <v>153</v>
      </c>
      <c r="F29">
        <v>250</v>
      </c>
      <c r="G29">
        <v>299631</v>
      </c>
      <c r="H29">
        <v>59926</v>
      </c>
      <c r="I29">
        <v>5</v>
      </c>
      <c r="J29">
        <v>49.9</v>
      </c>
      <c r="K29" s="4">
        <v>0</v>
      </c>
      <c r="L29" s="4">
        <v>0</v>
      </c>
      <c r="M29">
        <v>18.5</v>
      </c>
      <c r="N29">
        <v>0</v>
      </c>
      <c r="O29">
        <v>40</v>
      </c>
      <c r="P29">
        <v>40</v>
      </c>
      <c r="Q29">
        <v>1503</v>
      </c>
    </row>
    <row r="30" spans="1:19" x14ac:dyDescent="0.25">
      <c r="A30">
        <v>22</v>
      </c>
      <c r="B30" s="21">
        <v>44347</v>
      </c>
      <c r="C30" s="3" t="s">
        <v>24</v>
      </c>
      <c r="D30" s="3"/>
      <c r="E30" s="3"/>
      <c r="F30" s="3"/>
      <c r="G30" s="3">
        <f>SUM(G27:G29)</f>
        <v>757379</v>
      </c>
      <c r="H30" s="3"/>
      <c r="I30" s="3">
        <f>SUM(I27:I29)</f>
        <v>22</v>
      </c>
      <c r="J30" s="3"/>
      <c r="K30" s="3"/>
      <c r="L30" s="3"/>
      <c r="M30" s="3"/>
      <c r="N30" s="3">
        <f>SUM(N27:N29)</f>
        <v>4</v>
      </c>
      <c r="O30" s="3">
        <f>SUM(O27:O29)</f>
        <v>112</v>
      </c>
      <c r="P30" s="3">
        <f>SUM(P27:P29)</f>
        <v>120</v>
      </c>
      <c r="Q30" s="3">
        <f>SUM(Q27:Q29)</f>
        <v>5866</v>
      </c>
      <c r="R30" s="3"/>
      <c r="S30" s="3"/>
    </row>
    <row r="31" spans="1:19" x14ac:dyDescent="0.25">
      <c r="A31">
        <v>22</v>
      </c>
      <c r="B31" s="21">
        <v>44347</v>
      </c>
      <c r="C31" s="3" t="s">
        <v>25</v>
      </c>
      <c r="D31" s="3">
        <f t="shared" ref="D31:Q31" si="19">AVERAGE(D27:D29)</f>
        <v>112</v>
      </c>
      <c r="E31" s="3">
        <f t="shared" si="19"/>
        <v>150.66666666666666</v>
      </c>
      <c r="F31" s="3">
        <f t="shared" si="19"/>
        <v>250</v>
      </c>
      <c r="G31" s="3">
        <f t="shared" si="19"/>
        <v>252459.66666666666</v>
      </c>
      <c r="H31" s="3">
        <f t="shared" si="19"/>
        <v>37953</v>
      </c>
      <c r="I31" s="3">
        <f t="shared" si="19"/>
        <v>7.333333333333333</v>
      </c>
      <c r="J31" s="3">
        <f t="shared" si="19"/>
        <v>44.866666666666667</v>
      </c>
      <c r="K31" s="3">
        <f t="shared" si="19"/>
        <v>0.32</v>
      </c>
      <c r="L31" s="3">
        <f t="shared" si="19"/>
        <v>7.3999999999999995</v>
      </c>
      <c r="M31" s="3">
        <f t="shared" si="19"/>
        <v>18.233333333333334</v>
      </c>
      <c r="N31" s="3">
        <f t="shared" si="19"/>
        <v>1.3333333333333333</v>
      </c>
      <c r="O31" s="3">
        <f t="shared" si="19"/>
        <v>37.333333333333336</v>
      </c>
      <c r="P31" s="3">
        <f t="shared" si="19"/>
        <v>40</v>
      </c>
      <c r="Q31" s="3">
        <f t="shared" si="19"/>
        <v>1955.3333333333333</v>
      </c>
      <c r="R31" s="3"/>
      <c r="S31" s="3"/>
    </row>
    <row r="32" spans="1:19" x14ac:dyDescent="0.25">
      <c r="A32">
        <v>23</v>
      </c>
      <c r="B32" s="21">
        <v>44354</v>
      </c>
      <c r="C32">
        <v>1</v>
      </c>
      <c r="D32">
        <v>103</v>
      </c>
      <c r="E32">
        <v>146</v>
      </c>
      <c r="F32">
        <v>250</v>
      </c>
      <c r="G32">
        <v>235723</v>
      </c>
      <c r="H32">
        <v>33675</v>
      </c>
      <c r="I32">
        <v>7</v>
      </c>
      <c r="J32">
        <v>41.3</v>
      </c>
      <c r="K32">
        <v>0.7</v>
      </c>
      <c r="L32">
        <v>12.8</v>
      </c>
      <c r="M32">
        <v>16.7</v>
      </c>
      <c r="N32">
        <v>1</v>
      </c>
      <c r="O32">
        <v>38</v>
      </c>
      <c r="P32">
        <v>40</v>
      </c>
      <c r="Q32">
        <v>2629</v>
      </c>
    </row>
    <row r="33" spans="1:54" x14ac:dyDescent="0.25">
      <c r="A33">
        <v>23</v>
      </c>
      <c r="B33" s="21">
        <v>44354</v>
      </c>
      <c r="C33">
        <v>2</v>
      </c>
      <c r="D33">
        <v>96</v>
      </c>
      <c r="E33">
        <v>156</v>
      </c>
      <c r="F33">
        <v>250</v>
      </c>
      <c r="G33">
        <v>196738</v>
      </c>
      <c r="H33">
        <v>32790</v>
      </c>
      <c r="I33">
        <v>6</v>
      </c>
      <c r="J33">
        <v>38.299999999999997</v>
      </c>
      <c r="K33">
        <v>0.38</v>
      </c>
      <c r="L33">
        <v>6.6</v>
      </c>
      <c r="M33">
        <v>32.1</v>
      </c>
      <c r="N33">
        <v>6</v>
      </c>
      <c r="O33">
        <v>34</v>
      </c>
      <c r="P33">
        <v>40</v>
      </c>
      <c r="Q33">
        <v>2904</v>
      </c>
    </row>
    <row r="34" spans="1:54" x14ac:dyDescent="0.25">
      <c r="A34">
        <v>23</v>
      </c>
      <c r="B34" s="21">
        <v>44354</v>
      </c>
      <c r="C34">
        <v>3</v>
      </c>
      <c r="D34">
        <v>78</v>
      </c>
      <c r="E34">
        <v>153</v>
      </c>
      <c r="F34">
        <v>250</v>
      </c>
      <c r="G34">
        <v>155565</v>
      </c>
      <c r="H34">
        <v>38891</v>
      </c>
      <c r="I34">
        <v>4</v>
      </c>
      <c r="J34">
        <v>31.3</v>
      </c>
      <c r="K34">
        <v>0.13</v>
      </c>
      <c r="L34">
        <v>1.6</v>
      </c>
      <c r="M34">
        <v>47.7</v>
      </c>
      <c r="N34">
        <v>7</v>
      </c>
      <c r="O34">
        <v>33</v>
      </c>
      <c r="P34">
        <v>40</v>
      </c>
      <c r="Q34">
        <v>2620</v>
      </c>
    </row>
    <row r="35" spans="1:54" x14ac:dyDescent="0.25">
      <c r="A35">
        <v>23</v>
      </c>
      <c r="B35" s="21">
        <v>44354</v>
      </c>
      <c r="C35" s="3" t="s">
        <v>24</v>
      </c>
      <c r="D35" s="3"/>
      <c r="E35" s="3"/>
      <c r="F35" s="3"/>
      <c r="G35" s="3">
        <f t="shared" ref="G35:Q35" si="20">SUM(G32:G34)</f>
        <v>588026</v>
      </c>
      <c r="H35" s="3"/>
      <c r="I35" s="3">
        <f t="shared" si="20"/>
        <v>17</v>
      </c>
      <c r="J35" s="3"/>
      <c r="K35" s="3"/>
      <c r="L35" s="3"/>
      <c r="M35" s="3"/>
      <c r="N35" s="3">
        <f t="shared" si="20"/>
        <v>14</v>
      </c>
      <c r="O35" s="3">
        <f t="shared" si="20"/>
        <v>105</v>
      </c>
      <c r="P35" s="3">
        <f t="shared" si="20"/>
        <v>120</v>
      </c>
      <c r="Q35" s="3">
        <f t="shared" si="20"/>
        <v>8153</v>
      </c>
      <c r="R35" s="3"/>
      <c r="S35" s="3"/>
    </row>
    <row r="36" spans="1:54" x14ac:dyDescent="0.25">
      <c r="A36">
        <v>23</v>
      </c>
      <c r="B36" s="21">
        <v>44354</v>
      </c>
      <c r="C36" s="3" t="s">
        <v>25</v>
      </c>
      <c r="D36" s="3">
        <f>AVERAGE(D32:D34)</f>
        <v>92.333333333333329</v>
      </c>
      <c r="E36" s="3">
        <f t="shared" ref="E36:Q36" si="21">AVERAGE(E32:E34)</f>
        <v>151.66666666666666</v>
      </c>
      <c r="F36" s="3">
        <f t="shared" si="21"/>
        <v>250</v>
      </c>
      <c r="G36" s="3">
        <f t="shared" si="21"/>
        <v>196008.66666666666</v>
      </c>
      <c r="H36" s="3">
        <f t="shared" si="21"/>
        <v>35118.666666666664</v>
      </c>
      <c r="I36" s="3">
        <f t="shared" si="21"/>
        <v>5.666666666666667</v>
      </c>
      <c r="J36" s="3">
        <f t="shared" si="21"/>
        <v>36.966666666666661</v>
      </c>
      <c r="K36" s="3">
        <f t="shared" si="21"/>
        <v>0.40333333333333332</v>
      </c>
      <c r="L36" s="3">
        <f t="shared" si="21"/>
        <v>7</v>
      </c>
      <c r="M36" s="3">
        <f t="shared" si="21"/>
        <v>32.166666666666664</v>
      </c>
      <c r="N36" s="3">
        <f t="shared" si="21"/>
        <v>4.666666666666667</v>
      </c>
      <c r="O36" s="3">
        <f t="shared" si="21"/>
        <v>35</v>
      </c>
      <c r="P36" s="3">
        <f t="shared" si="21"/>
        <v>40</v>
      </c>
      <c r="Q36" s="3">
        <f t="shared" si="21"/>
        <v>2717.6666666666665</v>
      </c>
      <c r="R36" s="3"/>
      <c r="S36" s="3"/>
    </row>
    <row r="37" spans="1:54" x14ac:dyDescent="0.25">
      <c r="A37">
        <v>24</v>
      </c>
    </row>
    <row r="38" spans="1:54" x14ac:dyDescent="0.25">
      <c r="A38">
        <v>24</v>
      </c>
    </row>
    <row r="39" spans="1:54" x14ac:dyDescent="0.25">
      <c r="A39">
        <v>24</v>
      </c>
    </row>
    <row r="40" spans="1:54" x14ac:dyDescent="0.25">
      <c r="A40">
        <v>24</v>
      </c>
    </row>
    <row r="41" spans="1:54" x14ac:dyDescent="0.25">
      <c r="A41">
        <v>24</v>
      </c>
    </row>
    <row r="42" spans="1:54" x14ac:dyDescent="0.25">
      <c r="BB42" t="s">
        <v>18</v>
      </c>
    </row>
    <row r="52" spans="8:8" x14ac:dyDescent="0.25">
      <c r="H52" s="18"/>
    </row>
    <row r="53" spans="8:8" x14ac:dyDescent="0.25">
      <c r="H53" s="18"/>
    </row>
    <row r="54" spans="8:8" x14ac:dyDescent="0.25">
      <c r="H54" s="18"/>
    </row>
    <row r="55" spans="8:8" x14ac:dyDescent="0.25">
      <c r="H55" s="18"/>
    </row>
    <row r="56" spans="8:8" x14ac:dyDescent="0.25">
      <c r="H56" s="18"/>
    </row>
    <row r="57" spans="8:8" x14ac:dyDescent="0.25">
      <c r="H57" s="18"/>
    </row>
    <row r="58" spans="8:8" x14ac:dyDescent="0.25">
      <c r="H58" s="18"/>
    </row>
    <row r="59" spans="8:8" x14ac:dyDescent="0.25">
      <c r="H59" s="18"/>
    </row>
    <row r="60" spans="8:8" x14ac:dyDescent="0.25">
      <c r="H60" s="18"/>
    </row>
    <row r="61" spans="8:8" x14ac:dyDescent="0.25">
      <c r="H61" s="18"/>
    </row>
    <row r="62" spans="8:8" x14ac:dyDescent="0.25">
      <c r="H62" s="18"/>
    </row>
    <row r="63" spans="8:8" x14ac:dyDescent="0.25">
      <c r="H63" s="18"/>
    </row>
    <row r="64" spans="8:8" x14ac:dyDescent="0.25">
      <c r="H64" s="18"/>
    </row>
    <row r="65" spans="8:8" x14ac:dyDescent="0.25">
      <c r="H65" s="18"/>
    </row>
    <row r="66" spans="8:8" x14ac:dyDescent="0.25">
      <c r="H66" s="18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/>
  </sheetPr>
  <dimension ref="A1:IS142"/>
  <sheetViews>
    <sheetView zoomScale="85" zoomScaleNormal="85" workbookViewId="0">
      <selection activeCell="A2" sqref="A2"/>
    </sheetView>
  </sheetViews>
  <sheetFormatPr baseColWidth="10" defaultColWidth="9.140625" defaultRowHeight="15" x14ac:dyDescent="0.25"/>
  <cols>
    <col min="2" max="2" width="16.7109375" style="21" customWidth="1"/>
    <col min="3" max="3" width="15.7109375" customWidth="1"/>
    <col min="4" max="4" width="27.7109375" customWidth="1"/>
    <col min="5" max="5" width="23.85546875" customWidth="1"/>
    <col min="6" max="8" width="17.7109375" customWidth="1"/>
    <col min="9" max="9" width="24.7109375" customWidth="1"/>
    <col min="10" max="10" width="16.7109375" customWidth="1"/>
    <col min="11" max="11" width="14.7109375" customWidth="1"/>
    <col min="12" max="12" width="15.140625" customWidth="1"/>
    <col min="13" max="13" width="18.5703125" customWidth="1"/>
    <col min="15" max="15" width="17" customWidth="1"/>
    <col min="16" max="16" width="15.140625" customWidth="1"/>
    <col min="17" max="17" width="14.7109375" customWidth="1"/>
    <col min="18" max="18" width="35.140625" customWidth="1"/>
    <col min="19" max="19" width="16.5703125" customWidth="1"/>
    <col min="20" max="25" width="14.7109375" customWidth="1"/>
    <col min="69" max="69" width="12.28515625" bestFit="1" customWidth="1"/>
  </cols>
  <sheetData>
    <row r="1" spans="1:253" s="1" customFormat="1" ht="18.75" x14ac:dyDescent="0.3">
      <c r="A1" s="1" t="s">
        <v>23</v>
      </c>
      <c r="B1" s="23" t="s">
        <v>15</v>
      </c>
      <c r="C1" s="2" t="s">
        <v>13</v>
      </c>
      <c r="D1" s="2" t="s">
        <v>0</v>
      </c>
      <c r="E1" s="2" t="s">
        <v>14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12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11</v>
      </c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</row>
    <row r="2" spans="1:253" x14ac:dyDescent="0.25">
      <c r="A2">
        <v>17</v>
      </c>
      <c r="B2" s="25">
        <v>44314</v>
      </c>
      <c r="C2">
        <v>1</v>
      </c>
      <c r="D2">
        <v>61</v>
      </c>
      <c r="E2">
        <v>118</v>
      </c>
      <c r="F2">
        <v>180</v>
      </c>
      <c r="G2">
        <v>83153</v>
      </c>
      <c r="H2">
        <v>16631</v>
      </c>
      <c r="I2">
        <v>5</v>
      </c>
      <c r="J2">
        <v>33.700000000000003</v>
      </c>
      <c r="K2">
        <v>1.28</v>
      </c>
      <c r="L2">
        <v>28</v>
      </c>
      <c r="M2">
        <v>22.4</v>
      </c>
      <c r="N2">
        <v>1</v>
      </c>
      <c r="O2">
        <v>23</v>
      </c>
      <c r="P2">
        <v>24</v>
      </c>
      <c r="Q2">
        <v>1871</v>
      </c>
      <c r="T2">
        <f t="shared" ref="T2:T6" si="0">E2-D2</f>
        <v>57</v>
      </c>
    </row>
    <row r="3" spans="1:253" x14ac:dyDescent="0.25">
      <c r="A3">
        <v>17</v>
      </c>
      <c r="B3" s="25">
        <v>44314</v>
      </c>
      <c r="C3">
        <v>2</v>
      </c>
      <c r="D3">
        <v>43</v>
      </c>
      <c r="E3">
        <v>100</v>
      </c>
      <c r="F3">
        <v>180</v>
      </c>
      <c r="G3">
        <v>55409</v>
      </c>
      <c r="H3">
        <v>13852</v>
      </c>
      <c r="I3">
        <v>4</v>
      </c>
      <c r="J3">
        <v>23.8</v>
      </c>
      <c r="K3">
        <v>0.34</v>
      </c>
      <c r="L3">
        <v>6.4</v>
      </c>
      <c r="M3">
        <v>51.5</v>
      </c>
      <c r="N3">
        <v>2</v>
      </c>
      <c r="O3">
        <v>22</v>
      </c>
      <c r="P3">
        <v>24</v>
      </c>
      <c r="Q3">
        <v>2216</v>
      </c>
      <c r="T3">
        <f t="shared" si="0"/>
        <v>57</v>
      </c>
    </row>
    <row r="4" spans="1:253" s="4" customFormat="1" ht="15" customHeight="1" x14ac:dyDescent="0.25">
      <c r="A4">
        <v>17</v>
      </c>
      <c r="B4" s="25">
        <v>44314</v>
      </c>
      <c r="C4">
        <v>3</v>
      </c>
      <c r="D4">
        <v>49</v>
      </c>
      <c r="E4">
        <v>89</v>
      </c>
      <c r="F4">
        <v>180</v>
      </c>
      <c r="G4">
        <v>55273</v>
      </c>
      <c r="H4">
        <v>9212</v>
      </c>
      <c r="I4">
        <v>6</v>
      </c>
      <c r="J4">
        <v>27.3</v>
      </c>
      <c r="K4">
        <v>0.52</v>
      </c>
      <c r="L4">
        <v>16.7</v>
      </c>
      <c r="M4">
        <v>29.2</v>
      </c>
      <c r="N4">
        <v>0</v>
      </c>
      <c r="O4">
        <v>19</v>
      </c>
      <c r="P4">
        <v>24</v>
      </c>
      <c r="Q4">
        <v>2116</v>
      </c>
      <c r="R4"/>
      <c r="S4"/>
      <c r="T4">
        <f t="shared" si="0"/>
        <v>40</v>
      </c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4" customFormat="1" x14ac:dyDescent="0.25">
      <c r="A5">
        <v>17</v>
      </c>
      <c r="B5" s="25">
        <v>44314</v>
      </c>
      <c r="C5" s="3" t="s">
        <v>24</v>
      </c>
      <c r="D5" s="3"/>
      <c r="E5" s="3"/>
      <c r="F5" s="3"/>
      <c r="G5" s="3">
        <f t="shared" ref="G5" si="1">SUM(G2:G4)</f>
        <v>193835</v>
      </c>
      <c r="H5" s="3"/>
      <c r="I5" s="3">
        <f t="shared" ref="I5" si="2">SUM(I2:I4)</f>
        <v>15</v>
      </c>
      <c r="J5" s="3"/>
      <c r="K5" s="3"/>
      <c r="L5" s="3"/>
      <c r="M5" s="3"/>
      <c r="N5" s="3">
        <f t="shared" ref="N5:R5" si="3">SUM(N2:N4)</f>
        <v>3</v>
      </c>
      <c r="O5" s="3">
        <f t="shared" si="3"/>
        <v>64</v>
      </c>
      <c r="P5" s="3">
        <f t="shared" si="3"/>
        <v>72</v>
      </c>
      <c r="Q5" s="3">
        <f t="shared" si="3"/>
        <v>6203</v>
      </c>
      <c r="R5" s="3">
        <f t="shared" si="3"/>
        <v>0</v>
      </c>
      <c r="S5" s="3">
        <f t="shared" ref="S5:S6" si="4">Q5/(G5+Q5)*100</f>
        <v>3.1009108269428811</v>
      </c>
      <c r="T5">
        <f t="shared" si="0"/>
        <v>0</v>
      </c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4" customFormat="1" x14ac:dyDescent="0.25">
      <c r="A6">
        <v>17</v>
      </c>
      <c r="B6" s="25">
        <v>44314</v>
      </c>
      <c r="C6" s="3" t="s">
        <v>25</v>
      </c>
      <c r="D6" s="3">
        <f>AVERAGE(D2:D4)</f>
        <v>51</v>
      </c>
      <c r="E6" s="3">
        <f t="shared" ref="E6:Q6" si="5">AVERAGE(E2:E4)</f>
        <v>102.33333333333333</v>
      </c>
      <c r="F6" s="3">
        <f t="shared" si="5"/>
        <v>180</v>
      </c>
      <c r="G6" s="3">
        <f t="shared" si="5"/>
        <v>64611.666666666664</v>
      </c>
      <c r="H6" s="3">
        <f t="shared" si="5"/>
        <v>13231.666666666666</v>
      </c>
      <c r="I6" s="3">
        <f t="shared" si="5"/>
        <v>5</v>
      </c>
      <c r="J6" s="3">
        <f t="shared" si="5"/>
        <v>28.266666666666666</v>
      </c>
      <c r="K6" s="3">
        <f t="shared" si="5"/>
        <v>0.71333333333333337</v>
      </c>
      <c r="L6" s="3">
        <f t="shared" si="5"/>
        <v>17.033333333333331</v>
      </c>
      <c r="M6" s="3">
        <f t="shared" si="5"/>
        <v>34.366666666666667</v>
      </c>
      <c r="N6" s="3">
        <f t="shared" si="5"/>
        <v>1</v>
      </c>
      <c r="O6" s="3">
        <f t="shared" si="5"/>
        <v>21.333333333333332</v>
      </c>
      <c r="P6" s="3">
        <f t="shared" si="5"/>
        <v>24</v>
      </c>
      <c r="Q6" s="3">
        <f t="shared" si="5"/>
        <v>2067.6666666666665</v>
      </c>
      <c r="R6" s="3">
        <f t="shared" ref="R6" si="6">M6/I6</f>
        <v>6.8733333333333331</v>
      </c>
      <c r="S6" s="3">
        <f t="shared" si="4"/>
        <v>3.1009108269428811</v>
      </c>
      <c r="T6">
        <f t="shared" si="0"/>
        <v>51.333333333333329</v>
      </c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x14ac:dyDescent="0.25">
      <c r="A7">
        <v>18</v>
      </c>
      <c r="B7" s="21">
        <v>44319</v>
      </c>
      <c r="C7">
        <v>1</v>
      </c>
      <c r="D7">
        <v>23</v>
      </c>
      <c r="E7">
        <v>60</v>
      </c>
      <c r="F7">
        <v>180</v>
      </c>
      <c r="G7">
        <v>53491</v>
      </c>
      <c r="H7">
        <v>4458</v>
      </c>
      <c r="I7">
        <v>12</v>
      </c>
      <c r="J7">
        <v>12.8</v>
      </c>
      <c r="K7">
        <v>0.77</v>
      </c>
      <c r="L7">
        <v>23.7</v>
      </c>
      <c r="M7">
        <v>39.700000000000003</v>
      </c>
      <c r="N7">
        <v>1</v>
      </c>
      <c r="O7">
        <v>39</v>
      </c>
      <c r="P7">
        <v>40</v>
      </c>
      <c r="Q7">
        <v>2927</v>
      </c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</row>
    <row r="8" spans="1:253" x14ac:dyDescent="0.25">
      <c r="A8">
        <v>18</v>
      </c>
      <c r="B8" s="21">
        <v>44319</v>
      </c>
      <c r="C8">
        <v>2</v>
      </c>
      <c r="D8">
        <v>45</v>
      </c>
      <c r="E8">
        <v>76</v>
      </c>
      <c r="F8">
        <v>180</v>
      </c>
      <c r="G8" s="19">
        <v>105310</v>
      </c>
      <c r="H8">
        <v>13164</v>
      </c>
      <c r="I8">
        <v>8</v>
      </c>
      <c r="J8">
        <v>25</v>
      </c>
      <c r="K8">
        <v>0.63</v>
      </c>
      <c r="L8">
        <v>12.9</v>
      </c>
      <c r="M8">
        <v>28.7</v>
      </c>
      <c r="N8">
        <v>0</v>
      </c>
      <c r="O8">
        <v>39</v>
      </c>
      <c r="P8">
        <v>40</v>
      </c>
      <c r="Q8">
        <v>4799</v>
      </c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</row>
    <row r="9" spans="1:253" x14ac:dyDescent="0.25">
      <c r="A9">
        <v>18</v>
      </c>
      <c r="B9" s="21">
        <v>44319</v>
      </c>
      <c r="C9">
        <v>3</v>
      </c>
      <c r="D9">
        <v>24</v>
      </c>
      <c r="E9">
        <v>56</v>
      </c>
      <c r="F9">
        <v>180</v>
      </c>
      <c r="G9" s="19">
        <v>58013</v>
      </c>
      <c r="H9">
        <v>6446</v>
      </c>
      <c r="I9">
        <v>9</v>
      </c>
      <c r="J9">
        <v>13.6</v>
      </c>
      <c r="K9">
        <v>0.44</v>
      </c>
      <c r="L9">
        <v>10</v>
      </c>
      <c r="M9">
        <v>47.5</v>
      </c>
      <c r="N9">
        <v>0</v>
      </c>
      <c r="O9">
        <v>40</v>
      </c>
      <c r="P9">
        <v>40</v>
      </c>
      <c r="Q9">
        <v>1228</v>
      </c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</row>
    <row r="10" spans="1:253" x14ac:dyDescent="0.25">
      <c r="A10">
        <v>18</v>
      </c>
      <c r="B10" s="21">
        <v>44319</v>
      </c>
      <c r="C10" s="3" t="s">
        <v>24</v>
      </c>
      <c r="D10" s="3"/>
      <c r="E10" s="3"/>
      <c r="F10" s="3"/>
      <c r="G10" s="20">
        <f t="shared" ref="G10:Q10" si="7">SUM(G7:G9)</f>
        <v>216814</v>
      </c>
      <c r="H10" s="3"/>
      <c r="I10" s="3">
        <f t="shared" si="7"/>
        <v>29</v>
      </c>
      <c r="J10" s="3"/>
      <c r="K10" s="3"/>
      <c r="L10" s="3"/>
      <c r="M10" s="3"/>
      <c r="N10" s="3">
        <f t="shared" si="7"/>
        <v>1</v>
      </c>
      <c r="O10" s="3">
        <f t="shared" si="7"/>
        <v>118</v>
      </c>
      <c r="P10" s="3">
        <f t="shared" si="7"/>
        <v>120</v>
      </c>
      <c r="Q10" s="3">
        <f t="shared" si="7"/>
        <v>8954</v>
      </c>
      <c r="R10" s="3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</row>
    <row r="11" spans="1:253" x14ac:dyDescent="0.25">
      <c r="A11">
        <v>18</v>
      </c>
      <c r="B11" s="21">
        <v>44319</v>
      </c>
      <c r="C11" s="3" t="s">
        <v>25</v>
      </c>
      <c r="D11" s="3">
        <f>AVERAGE(D7:D9)</f>
        <v>30.666666666666668</v>
      </c>
      <c r="E11" s="3">
        <f t="shared" ref="E11:Q11" si="8">AVERAGE(E7:E9)</f>
        <v>64</v>
      </c>
      <c r="F11" s="3">
        <f t="shared" si="8"/>
        <v>180</v>
      </c>
      <c r="G11" s="20">
        <f t="shared" si="8"/>
        <v>72271.333333333328</v>
      </c>
      <c r="H11" s="3">
        <f t="shared" si="8"/>
        <v>8022.666666666667</v>
      </c>
      <c r="I11" s="3">
        <f t="shared" si="8"/>
        <v>9.6666666666666661</v>
      </c>
      <c r="J11" s="3">
        <f t="shared" si="8"/>
        <v>17.133333333333333</v>
      </c>
      <c r="K11" s="3">
        <f t="shared" si="8"/>
        <v>0.61333333333333329</v>
      </c>
      <c r="L11" s="3">
        <f t="shared" si="8"/>
        <v>15.533333333333333</v>
      </c>
      <c r="M11" s="3">
        <f t="shared" si="8"/>
        <v>38.633333333333333</v>
      </c>
      <c r="N11" s="3">
        <f t="shared" si="8"/>
        <v>0.33333333333333331</v>
      </c>
      <c r="O11" s="3">
        <f t="shared" si="8"/>
        <v>39.333333333333336</v>
      </c>
      <c r="P11" s="3">
        <f t="shared" si="8"/>
        <v>40</v>
      </c>
      <c r="Q11" s="3">
        <f t="shared" si="8"/>
        <v>2984.6666666666665</v>
      </c>
      <c r="R11" s="3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</row>
    <row r="12" spans="1:253" x14ac:dyDescent="0.25">
      <c r="A12">
        <v>19</v>
      </c>
      <c r="B12" s="25">
        <v>44326</v>
      </c>
      <c r="C12">
        <v>1</v>
      </c>
      <c r="D12">
        <v>34</v>
      </c>
      <c r="E12">
        <v>93</v>
      </c>
      <c r="F12">
        <v>180</v>
      </c>
      <c r="G12">
        <v>22774</v>
      </c>
      <c r="H12">
        <v>3253</v>
      </c>
      <c r="I12">
        <v>7</v>
      </c>
      <c r="J12">
        <v>18.600000000000001</v>
      </c>
      <c r="K12">
        <v>0.92</v>
      </c>
      <c r="L12">
        <v>57.2</v>
      </c>
      <c r="M12">
        <v>12.1</v>
      </c>
      <c r="N12">
        <v>0</v>
      </c>
      <c r="O12">
        <v>11</v>
      </c>
      <c r="P12">
        <v>24</v>
      </c>
      <c r="Q12">
        <v>2332</v>
      </c>
      <c r="T12">
        <f t="shared" ref="T12:T16" si="9">E12-D12</f>
        <v>59</v>
      </c>
    </row>
    <row r="13" spans="1:253" x14ac:dyDescent="0.25">
      <c r="A13">
        <v>19</v>
      </c>
      <c r="B13" s="25">
        <v>44326</v>
      </c>
      <c r="C13">
        <v>2</v>
      </c>
      <c r="D13">
        <v>51</v>
      </c>
      <c r="E13">
        <v>119</v>
      </c>
      <c r="F13">
        <v>180</v>
      </c>
      <c r="G13">
        <v>61221</v>
      </c>
      <c r="H13">
        <v>6802</v>
      </c>
      <c r="I13">
        <v>9</v>
      </c>
      <c r="J13">
        <v>28.4</v>
      </c>
      <c r="K13">
        <v>0.95</v>
      </c>
      <c r="L13">
        <v>42.8</v>
      </c>
      <c r="M13">
        <v>14.5</v>
      </c>
      <c r="N13">
        <v>0</v>
      </c>
      <c r="O13">
        <v>20</v>
      </c>
      <c r="P13">
        <v>24</v>
      </c>
      <c r="Q13">
        <v>890</v>
      </c>
      <c r="T13">
        <f t="shared" si="9"/>
        <v>68</v>
      </c>
    </row>
    <row r="14" spans="1:253" s="4" customFormat="1" ht="15" customHeight="1" x14ac:dyDescent="0.25">
      <c r="A14">
        <v>19</v>
      </c>
      <c r="B14" s="25">
        <v>44326</v>
      </c>
      <c r="C14">
        <v>3</v>
      </c>
      <c r="D14">
        <v>92</v>
      </c>
      <c r="E14">
        <v>124</v>
      </c>
      <c r="F14">
        <v>180</v>
      </c>
      <c r="G14">
        <v>85017</v>
      </c>
      <c r="H14">
        <v>21254</v>
      </c>
      <c r="I14">
        <v>4</v>
      </c>
      <c r="J14">
        <v>50.9</v>
      </c>
      <c r="K14">
        <v>0.18</v>
      </c>
      <c r="L14">
        <v>4.7</v>
      </c>
      <c r="M14">
        <v>21.5</v>
      </c>
      <c r="N14">
        <v>8</v>
      </c>
      <c r="O14">
        <v>15</v>
      </c>
      <c r="P14">
        <v>24</v>
      </c>
      <c r="Q14">
        <v>752</v>
      </c>
      <c r="R14"/>
      <c r="S14"/>
      <c r="T14">
        <f t="shared" si="9"/>
        <v>32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</row>
    <row r="15" spans="1:253" s="4" customFormat="1" x14ac:dyDescent="0.25">
      <c r="A15">
        <v>19</v>
      </c>
      <c r="B15" s="25">
        <v>44326</v>
      </c>
      <c r="C15" s="3" t="s">
        <v>24</v>
      </c>
      <c r="D15" s="3"/>
      <c r="E15" s="3"/>
      <c r="F15" s="3"/>
      <c r="G15" s="3">
        <f t="shared" ref="G15" si="10">SUM(G12:G14)</f>
        <v>169012</v>
      </c>
      <c r="H15" s="3"/>
      <c r="I15" s="3">
        <f t="shared" ref="I15" si="11">SUM(I12:I14)</f>
        <v>20</v>
      </c>
      <c r="J15" s="3"/>
      <c r="K15" s="3"/>
      <c r="L15" s="3"/>
      <c r="M15" s="3"/>
      <c r="N15" s="3">
        <f t="shared" ref="N15:R15" si="12">SUM(N12:N14)</f>
        <v>8</v>
      </c>
      <c r="O15" s="3">
        <f t="shared" si="12"/>
        <v>46</v>
      </c>
      <c r="P15" s="3">
        <f t="shared" si="12"/>
        <v>72</v>
      </c>
      <c r="Q15" s="3">
        <f t="shared" si="12"/>
        <v>3974</v>
      </c>
      <c r="R15" s="3">
        <f t="shared" si="12"/>
        <v>0</v>
      </c>
      <c r="S15" s="3">
        <f t="shared" ref="S15:S16" si="13">Q15/(G15+Q15)*100</f>
        <v>2.2972957349149641</v>
      </c>
      <c r="T15">
        <f t="shared" si="9"/>
        <v>0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</row>
    <row r="16" spans="1:253" s="4" customFormat="1" x14ac:dyDescent="0.25">
      <c r="A16">
        <v>19</v>
      </c>
      <c r="B16" s="25">
        <v>44326</v>
      </c>
      <c r="C16" s="3" t="s">
        <v>25</v>
      </c>
      <c r="D16" s="3">
        <f>AVERAGE(D12:D14)</f>
        <v>59</v>
      </c>
      <c r="E16" s="3">
        <f t="shared" ref="E16:Q16" si="14">AVERAGE(E12:E14)</f>
        <v>112</v>
      </c>
      <c r="F16" s="3">
        <f t="shared" si="14"/>
        <v>180</v>
      </c>
      <c r="G16" s="3">
        <f t="shared" si="14"/>
        <v>56337.333333333336</v>
      </c>
      <c r="H16" s="3">
        <f t="shared" si="14"/>
        <v>10436.333333333334</v>
      </c>
      <c r="I16" s="3">
        <f t="shared" si="14"/>
        <v>6.666666666666667</v>
      </c>
      <c r="J16" s="3">
        <f t="shared" si="14"/>
        <v>32.633333333333333</v>
      </c>
      <c r="K16" s="3">
        <f t="shared" si="14"/>
        <v>0.68333333333333346</v>
      </c>
      <c r="L16" s="3">
        <f t="shared" si="14"/>
        <v>34.9</v>
      </c>
      <c r="M16" s="3">
        <f t="shared" si="14"/>
        <v>16.033333333333335</v>
      </c>
      <c r="N16" s="3">
        <f t="shared" si="14"/>
        <v>2.6666666666666665</v>
      </c>
      <c r="O16" s="3">
        <f t="shared" si="14"/>
        <v>15.333333333333334</v>
      </c>
      <c r="P16" s="3">
        <f t="shared" si="14"/>
        <v>24</v>
      </c>
      <c r="Q16" s="3">
        <f t="shared" si="14"/>
        <v>1324.6666666666667</v>
      </c>
      <c r="R16" s="3">
        <f t="shared" ref="R16" si="15">M16/I16</f>
        <v>2.4050000000000002</v>
      </c>
      <c r="S16" s="3">
        <f t="shared" si="13"/>
        <v>2.2972957349149641</v>
      </c>
      <c r="T16">
        <f t="shared" si="9"/>
        <v>53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</row>
    <row r="17" spans="1:56" ht="13.15" customHeight="1" x14ac:dyDescent="0.25">
      <c r="A17">
        <v>20</v>
      </c>
      <c r="B17" s="21">
        <v>44333</v>
      </c>
      <c r="C17">
        <v>1</v>
      </c>
      <c r="D17">
        <v>92</v>
      </c>
      <c r="E17">
        <v>130</v>
      </c>
      <c r="F17">
        <v>180</v>
      </c>
      <c r="G17" s="19">
        <v>221382</v>
      </c>
      <c r="H17">
        <v>17029</v>
      </c>
      <c r="I17">
        <v>13</v>
      </c>
      <c r="J17">
        <v>51.2</v>
      </c>
      <c r="K17">
        <v>0.47</v>
      </c>
      <c r="L17">
        <v>14.9</v>
      </c>
      <c r="M17">
        <v>15.2</v>
      </c>
      <c r="N17">
        <v>0</v>
      </c>
      <c r="O17">
        <v>40</v>
      </c>
      <c r="P17">
        <v>40</v>
      </c>
      <c r="Q17">
        <v>2482</v>
      </c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</row>
    <row r="18" spans="1:56" x14ac:dyDescent="0.25">
      <c r="A18">
        <v>20</v>
      </c>
      <c r="B18" s="21">
        <v>44333</v>
      </c>
      <c r="C18">
        <v>2</v>
      </c>
      <c r="D18">
        <v>76</v>
      </c>
      <c r="E18">
        <v>123</v>
      </c>
      <c r="F18">
        <v>180</v>
      </c>
      <c r="G18" s="19">
        <v>183449</v>
      </c>
      <c r="H18">
        <v>13104</v>
      </c>
      <c r="I18">
        <v>14</v>
      </c>
      <c r="J18">
        <v>42.5</v>
      </c>
      <c r="K18">
        <v>0.41</v>
      </c>
      <c r="L18">
        <v>14.4</v>
      </c>
      <c r="M18">
        <v>24</v>
      </c>
      <c r="N18">
        <v>0</v>
      </c>
      <c r="O18">
        <v>40</v>
      </c>
      <c r="P18">
        <v>40</v>
      </c>
      <c r="Q18">
        <v>3036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</row>
    <row r="19" spans="1:56" x14ac:dyDescent="0.25">
      <c r="A19">
        <v>20</v>
      </c>
      <c r="B19" s="21">
        <v>44333</v>
      </c>
      <c r="C19">
        <v>3</v>
      </c>
      <c r="D19">
        <v>61</v>
      </c>
      <c r="E19">
        <v>112</v>
      </c>
      <c r="F19">
        <v>180</v>
      </c>
      <c r="G19" s="19">
        <v>129748</v>
      </c>
      <c r="H19">
        <v>8650</v>
      </c>
      <c r="I19">
        <v>15</v>
      </c>
      <c r="J19">
        <v>33.6</v>
      </c>
      <c r="K19">
        <v>0.79</v>
      </c>
      <c r="L19">
        <v>33.200000000000003</v>
      </c>
      <c r="M19">
        <v>13.8</v>
      </c>
      <c r="N19">
        <v>0</v>
      </c>
      <c r="O19">
        <v>36</v>
      </c>
      <c r="P19">
        <v>40</v>
      </c>
      <c r="Q19">
        <v>1304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</row>
    <row r="20" spans="1:56" x14ac:dyDescent="0.25">
      <c r="A20">
        <v>20</v>
      </c>
      <c r="B20" s="21">
        <v>44333</v>
      </c>
      <c r="C20" s="3" t="s">
        <v>24</v>
      </c>
      <c r="D20" s="3"/>
      <c r="E20" s="3"/>
      <c r="F20" s="3"/>
      <c r="G20" s="20">
        <f t="shared" ref="G20:Q20" si="16">SUM(G17:G19)</f>
        <v>534579</v>
      </c>
      <c r="H20" s="3"/>
      <c r="I20" s="3">
        <f t="shared" si="16"/>
        <v>42</v>
      </c>
      <c r="J20" s="3"/>
      <c r="K20" s="3"/>
      <c r="L20" s="3"/>
      <c r="M20" s="3"/>
      <c r="N20" s="3">
        <f t="shared" si="16"/>
        <v>0</v>
      </c>
      <c r="O20" s="3">
        <f t="shared" si="16"/>
        <v>116</v>
      </c>
      <c r="P20" s="3">
        <f t="shared" si="16"/>
        <v>120</v>
      </c>
      <c r="Q20" s="3">
        <f t="shared" si="16"/>
        <v>6822</v>
      </c>
      <c r="R20" s="3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</row>
    <row r="21" spans="1:56" x14ac:dyDescent="0.25">
      <c r="A21">
        <v>20</v>
      </c>
      <c r="B21" s="21">
        <v>44333</v>
      </c>
      <c r="C21" s="3" t="s">
        <v>25</v>
      </c>
      <c r="D21" s="3">
        <f>AVERAGE(D17:D19)</f>
        <v>76.333333333333329</v>
      </c>
      <c r="E21" s="3">
        <f t="shared" ref="E21:Q21" si="17">AVERAGE(E17:E19)</f>
        <v>121.66666666666667</v>
      </c>
      <c r="F21" s="3">
        <f t="shared" si="17"/>
        <v>180</v>
      </c>
      <c r="G21" s="20">
        <f t="shared" si="17"/>
        <v>178193</v>
      </c>
      <c r="H21" s="3">
        <f t="shared" si="17"/>
        <v>12927.666666666666</v>
      </c>
      <c r="I21" s="3">
        <f t="shared" si="17"/>
        <v>14</v>
      </c>
      <c r="J21" s="3">
        <f t="shared" si="17"/>
        <v>42.433333333333337</v>
      </c>
      <c r="K21" s="3">
        <f t="shared" si="17"/>
        <v>0.55666666666666664</v>
      </c>
      <c r="L21" s="3">
        <f t="shared" si="17"/>
        <v>20.833333333333332</v>
      </c>
      <c r="M21" s="3">
        <f t="shared" si="17"/>
        <v>17.666666666666668</v>
      </c>
      <c r="N21" s="3">
        <f t="shared" si="17"/>
        <v>0</v>
      </c>
      <c r="O21" s="3">
        <f t="shared" si="17"/>
        <v>38.666666666666664</v>
      </c>
      <c r="P21" s="3">
        <f t="shared" si="17"/>
        <v>40</v>
      </c>
      <c r="Q21" s="3">
        <f t="shared" si="17"/>
        <v>2274</v>
      </c>
      <c r="R21" s="3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</row>
    <row r="22" spans="1:56" s="4" customFormat="1" x14ac:dyDescent="0.25">
      <c r="A22">
        <v>21</v>
      </c>
      <c r="B22" s="21">
        <v>44341</v>
      </c>
      <c r="C22">
        <v>1</v>
      </c>
      <c r="D22">
        <v>30</v>
      </c>
      <c r="E22">
        <v>87</v>
      </c>
      <c r="F22">
        <v>180</v>
      </c>
      <c r="G22" s="19">
        <v>42983</v>
      </c>
      <c r="H22">
        <v>7164</v>
      </c>
      <c r="I22">
        <v>6</v>
      </c>
      <c r="J22">
        <v>16.899999999999999</v>
      </c>
      <c r="K22">
        <v>1.34</v>
      </c>
      <c r="L22">
        <v>34.200000000000003</v>
      </c>
      <c r="M22">
        <v>33.1</v>
      </c>
      <c r="N22">
        <v>8</v>
      </c>
      <c r="O22">
        <v>24</v>
      </c>
      <c r="P22">
        <v>32</v>
      </c>
      <c r="Q22">
        <v>2422</v>
      </c>
      <c r="R22"/>
      <c r="S22"/>
      <c r="T22"/>
      <c r="U22"/>
      <c r="V22"/>
      <c r="W22"/>
      <c r="X22"/>
      <c r="Y22"/>
      <c r="Z22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</row>
    <row r="23" spans="1:56" ht="13.15" customHeight="1" x14ac:dyDescent="0.25">
      <c r="A23">
        <v>21</v>
      </c>
      <c r="B23" s="21">
        <v>44341</v>
      </c>
      <c r="C23">
        <v>2</v>
      </c>
      <c r="D23">
        <v>47</v>
      </c>
      <c r="E23">
        <v>84</v>
      </c>
      <c r="F23">
        <v>180</v>
      </c>
      <c r="G23" s="19">
        <v>85269</v>
      </c>
      <c r="H23">
        <v>17054</v>
      </c>
      <c r="I23">
        <v>5</v>
      </c>
      <c r="J23">
        <v>26.1</v>
      </c>
      <c r="K23">
        <v>0.25</v>
      </c>
      <c r="L23">
        <v>4.0999999999999996</v>
      </c>
      <c r="M23">
        <v>40.200000000000003</v>
      </c>
      <c r="N23">
        <v>2</v>
      </c>
      <c r="O23">
        <v>30</v>
      </c>
      <c r="P23">
        <v>32</v>
      </c>
      <c r="Q23">
        <v>2846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</row>
    <row r="24" spans="1:56" x14ac:dyDescent="0.25">
      <c r="A24">
        <v>21</v>
      </c>
      <c r="B24" s="21">
        <v>44341</v>
      </c>
      <c r="C24">
        <v>3</v>
      </c>
      <c r="D24">
        <v>57</v>
      </c>
      <c r="E24">
        <v>98</v>
      </c>
      <c r="F24">
        <v>180</v>
      </c>
      <c r="G24" s="19">
        <v>54347</v>
      </c>
      <c r="H24">
        <v>13587</v>
      </c>
      <c r="I24">
        <v>4</v>
      </c>
      <c r="J24">
        <v>31.5</v>
      </c>
      <c r="K24">
        <v>0.36</v>
      </c>
      <c r="L24">
        <v>8.9</v>
      </c>
      <c r="M24">
        <v>33.4</v>
      </c>
      <c r="N24">
        <v>16</v>
      </c>
      <c r="O24">
        <v>16</v>
      </c>
      <c r="P24">
        <v>32</v>
      </c>
      <c r="Q24">
        <v>1296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</row>
    <row r="25" spans="1:56" x14ac:dyDescent="0.25">
      <c r="A25">
        <v>21</v>
      </c>
      <c r="B25" s="21">
        <v>44341</v>
      </c>
      <c r="C25" s="3" t="s">
        <v>24</v>
      </c>
      <c r="D25" s="3"/>
      <c r="E25" s="3"/>
      <c r="F25" s="3"/>
      <c r="G25" s="20">
        <f>SUM(G22:G24)</f>
        <v>182599</v>
      </c>
      <c r="H25" s="3"/>
      <c r="I25" s="3">
        <f>SUM(I22:I24)</f>
        <v>15</v>
      </c>
      <c r="J25" s="3"/>
      <c r="K25" s="3"/>
      <c r="L25" s="3"/>
      <c r="M25" s="3"/>
      <c r="N25" s="3">
        <f>SUM(N22:N24)</f>
        <v>26</v>
      </c>
      <c r="O25" s="3">
        <f>SUM(O22:O24)</f>
        <v>70</v>
      </c>
      <c r="P25" s="3">
        <f>SUM(P22:P24)</f>
        <v>96</v>
      </c>
      <c r="Q25" s="3">
        <f>SUM(Q22:Q24)</f>
        <v>6564</v>
      </c>
      <c r="R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</row>
    <row r="26" spans="1:56" x14ac:dyDescent="0.25">
      <c r="A26">
        <v>21</v>
      </c>
      <c r="B26" s="21">
        <v>44341</v>
      </c>
      <c r="C26" s="3" t="s">
        <v>25</v>
      </c>
      <c r="D26" s="3">
        <f t="shared" ref="D26:Q26" si="18">AVERAGE(D22:D24)</f>
        <v>44.666666666666664</v>
      </c>
      <c r="E26" s="3">
        <f t="shared" si="18"/>
        <v>89.666666666666671</v>
      </c>
      <c r="F26" s="3">
        <f t="shared" si="18"/>
        <v>180</v>
      </c>
      <c r="G26" s="20">
        <f t="shared" si="18"/>
        <v>60866.333333333336</v>
      </c>
      <c r="H26" s="3">
        <f t="shared" si="18"/>
        <v>12601.666666666666</v>
      </c>
      <c r="I26" s="3">
        <f t="shared" si="18"/>
        <v>5</v>
      </c>
      <c r="J26" s="3">
        <f t="shared" si="18"/>
        <v>24.833333333333332</v>
      </c>
      <c r="K26" s="3">
        <f t="shared" si="18"/>
        <v>0.65</v>
      </c>
      <c r="L26" s="3">
        <f t="shared" si="18"/>
        <v>15.733333333333334</v>
      </c>
      <c r="M26" s="3">
        <f t="shared" si="18"/>
        <v>35.56666666666667</v>
      </c>
      <c r="N26" s="3">
        <f t="shared" si="18"/>
        <v>8.6666666666666661</v>
      </c>
      <c r="O26" s="3">
        <f t="shared" si="18"/>
        <v>23.333333333333332</v>
      </c>
      <c r="P26" s="3">
        <f t="shared" si="18"/>
        <v>32</v>
      </c>
      <c r="Q26" s="3">
        <f t="shared" si="18"/>
        <v>2188</v>
      </c>
      <c r="R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</row>
    <row r="27" spans="1:56" x14ac:dyDescent="0.25">
      <c r="A27">
        <v>22</v>
      </c>
      <c r="B27" s="21">
        <v>44347</v>
      </c>
      <c r="C27">
        <v>1</v>
      </c>
      <c r="D27">
        <v>38</v>
      </c>
      <c r="E27">
        <v>102</v>
      </c>
      <c r="F27">
        <v>180</v>
      </c>
      <c r="G27" s="19">
        <v>70105</v>
      </c>
      <c r="H27">
        <v>8763</v>
      </c>
      <c r="I27">
        <v>8</v>
      </c>
      <c r="J27">
        <v>41.1</v>
      </c>
      <c r="K27">
        <v>1.19</v>
      </c>
      <c r="L27">
        <v>30.8</v>
      </c>
      <c r="M27">
        <v>33.4</v>
      </c>
      <c r="N27">
        <v>8</v>
      </c>
      <c r="O27">
        <v>31</v>
      </c>
      <c r="P27">
        <v>40</v>
      </c>
      <c r="Q27">
        <v>4302</v>
      </c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</row>
    <row r="28" spans="1:56" x14ac:dyDescent="0.25">
      <c r="A28">
        <v>22</v>
      </c>
      <c r="B28" s="21">
        <v>44347</v>
      </c>
      <c r="C28">
        <v>2</v>
      </c>
      <c r="D28">
        <v>43</v>
      </c>
      <c r="E28">
        <v>93</v>
      </c>
      <c r="F28">
        <v>180</v>
      </c>
      <c r="G28" s="19">
        <v>94823</v>
      </c>
      <c r="H28">
        <v>11853</v>
      </c>
      <c r="I28">
        <v>8</v>
      </c>
      <c r="J28">
        <v>23.6</v>
      </c>
      <c r="K28">
        <v>0.64</v>
      </c>
      <c r="L28">
        <v>13.8</v>
      </c>
      <c r="M28">
        <v>41</v>
      </c>
      <c r="N28">
        <v>2</v>
      </c>
      <c r="O28">
        <v>37</v>
      </c>
      <c r="P28">
        <v>40</v>
      </c>
      <c r="Q28">
        <v>3569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</row>
    <row r="29" spans="1:56" x14ac:dyDescent="0.25">
      <c r="A29">
        <v>22</v>
      </c>
      <c r="B29" s="21">
        <v>44347</v>
      </c>
      <c r="C29">
        <v>3</v>
      </c>
      <c r="D29">
        <v>37</v>
      </c>
      <c r="E29">
        <v>88</v>
      </c>
      <c r="F29">
        <v>180</v>
      </c>
      <c r="G29" s="19">
        <v>70181</v>
      </c>
      <c r="H29">
        <v>17545</v>
      </c>
      <c r="I29">
        <v>4</v>
      </c>
      <c r="J29">
        <v>20.3</v>
      </c>
      <c r="K29">
        <v>1.56</v>
      </c>
      <c r="L29">
        <v>19.600000000000001</v>
      </c>
      <c r="M29">
        <v>39.200000000000003</v>
      </c>
      <c r="N29">
        <v>8</v>
      </c>
      <c r="O29">
        <v>32</v>
      </c>
      <c r="P29">
        <v>40</v>
      </c>
      <c r="Q29">
        <v>3461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</row>
    <row r="30" spans="1:56" x14ac:dyDescent="0.25">
      <c r="A30">
        <v>22</v>
      </c>
      <c r="B30" s="21">
        <v>44347</v>
      </c>
      <c r="C30" s="3" t="s">
        <v>24</v>
      </c>
      <c r="D30" s="3"/>
      <c r="E30" s="3"/>
      <c r="F30" s="3"/>
      <c r="G30" s="20">
        <f t="shared" ref="G30:Q30" si="19">SUM(G27:G29)</f>
        <v>235109</v>
      </c>
      <c r="H30" s="3"/>
      <c r="I30" s="3">
        <f t="shared" si="19"/>
        <v>20</v>
      </c>
      <c r="J30" s="3"/>
      <c r="K30" s="3"/>
      <c r="L30" s="3"/>
      <c r="M30" s="3"/>
      <c r="N30" s="3">
        <f t="shared" si="19"/>
        <v>18</v>
      </c>
      <c r="O30" s="3">
        <f t="shared" si="19"/>
        <v>100</v>
      </c>
      <c r="P30" s="3">
        <f t="shared" si="19"/>
        <v>120</v>
      </c>
      <c r="Q30" s="3">
        <f t="shared" si="19"/>
        <v>11332</v>
      </c>
      <c r="R30" s="3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</row>
    <row r="31" spans="1:56" x14ac:dyDescent="0.25">
      <c r="A31">
        <v>22</v>
      </c>
      <c r="B31" s="21">
        <v>44347</v>
      </c>
      <c r="C31" s="3" t="s">
        <v>25</v>
      </c>
      <c r="D31" s="3">
        <f>AVERAGE(D27:D29)</f>
        <v>39.333333333333336</v>
      </c>
      <c r="E31" s="3">
        <f t="shared" ref="E31:Q31" si="20">AVERAGE(E27:E29)</f>
        <v>94.333333333333329</v>
      </c>
      <c r="F31" s="3">
        <f t="shared" si="20"/>
        <v>180</v>
      </c>
      <c r="G31" s="20">
        <f t="shared" si="20"/>
        <v>78369.666666666672</v>
      </c>
      <c r="H31" s="3">
        <f t="shared" si="20"/>
        <v>12720.333333333334</v>
      </c>
      <c r="I31" s="3">
        <f t="shared" si="20"/>
        <v>6.666666666666667</v>
      </c>
      <c r="J31" s="3">
        <f t="shared" si="20"/>
        <v>28.333333333333332</v>
      </c>
      <c r="K31" s="3">
        <f t="shared" si="20"/>
        <v>1.1300000000000001</v>
      </c>
      <c r="L31" s="3">
        <f t="shared" si="20"/>
        <v>21.400000000000002</v>
      </c>
      <c r="M31" s="3">
        <f t="shared" si="20"/>
        <v>37.866666666666667</v>
      </c>
      <c r="N31" s="3">
        <f t="shared" si="20"/>
        <v>6</v>
      </c>
      <c r="O31" s="3">
        <f t="shared" si="20"/>
        <v>33.333333333333336</v>
      </c>
      <c r="P31" s="3">
        <f t="shared" si="20"/>
        <v>40</v>
      </c>
      <c r="Q31" s="3">
        <f t="shared" si="20"/>
        <v>3777.3333333333335</v>
      </c>
      <c r="R31" s="3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</row>
    <row r="32" spans="1:56" x14ac:dyDescent="0.25">
      <c r="A32">
        <v>23</v>
      </c>
      <c r="B32" s="21">
        <v>44354</v>
      </c>
      <c r="C32">
        <v>1</v>
      </c>
      <c r="D32">
        <v>54</v>
      </c>
      <c r="E32">
        <v>113</v>
      </c>
      <c r="F32">
        <v>180</v>
      </c>
      <c r="G32" s="19">
        <v>97977</v>
      </c>
      <c r="H32">
        <v>16330</v>
      </c>
      <c r="I32">
        <v>6</v>
      </c>
      <c r="J32">
        <v>30.1</v>
      </c>
      <c r="K32">
        <v>1.1499999999999999</v>
      </c>
      <c r="L32">
        <v>22.8</v>
      </c>
      <c r="M32">
        <v>30.3</v>
      </c>
      <c r="N32">
        <v>1</v>
      </c>
      <c r="O32">
        <v>30</v>
      </c>
      <c r="P32">
        <v>40</v>
      </c>
      <c r="Q32">
        <v>2570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</row>
    <row r="33" spans="1:56" x14ac:dyDescent="0.25">
      <c r="A33">
        <v>23</v>
      </c>
      <c r="B33" s="21">
        <v>44354</v>
      </c>
      <c r="C33">
        <v>2</v>
      </c>
      <c r="D33">
        <v>37</v>
      </c>
      <c r="E33">
        <v>91</v>
      </c>
      <c r="F33">
        <v>180</v>
      </c>
      <c r="G33" s="19">
        <v>73815</v>
      </c>
      <c r="H33">
        <v>8202</v>
      </c>
      <c r="I33">
        <v>9</v>
      </c>
      <c r="J33">
        <v>20.3</v>
      </c>
      <c r="K33">
        <v>0.73</v>
      </c>
      <c r="L33">
        <v>19.399999999999999</v>
      </c>
      <c r="M33">
        <v>41.1</v>
      </c>
      <c r="N33">
        <v>0</v>
      </c>
      <c r="O33">
        <v>34</v>
      </c>
      <c r="P33">
        <v>40</v>
      </c>
      <c r="Q33">
        <v>3324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</row>
    <row r="34" spans="1:56" x14ac:dyDescent="0.25">
      <c r="A34">
        <v>23</v>
      </c>
      <c r="B34" s="21">
        <v>44354</v>
      </c>
      <c r="C34">
        <v>3</v>
      </c>
      <c r="D34">
        <v>57</v>
      </c>
      <c r="E34">
        <v>115</v>
      </c>
      <c r="F34">
        <v>180</v>
      </c>
      <c r="G34" s="19">
        <v>115408</v>
      </c>
      <c r="H34">
        <v>23082</v>
      </c>
      <c r="I34">
        <v>5</v>
      </c>
      <c r="J34">
        <v>31.7</v>
      </c>
      <c r="K34">
        <v>0.08</v>
      </c>
      <c r="L34">
        <v>1.1000000000000001</v>
      </c>
      <c r="M34">
        <v>49.1</v>
      </c>
      <c r="N34">
        <v>0</v>
      </c>
      <c r="O34">
        <v>34</v>
      </c>
      <c r="P34">
        <v>40</v>
      </c>
      <c r="Q34">
        <v>4278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</row>
    <row r="35" spans="1:56" x14ac:dyDescent="0.25">
      <c r="A35">
        <v>23</v>
      </c>
      <c r="B35" s="21">
        <v>44354</v>
      </c>
      <c r="C35" s="3" t="s">
        <v>24</v>
      </c>
      <c r="D35" s="3"/>
      <c r="E35" s="3"/>
      <c r="F35" s="3"/>
      <c r="G35" s="20">
        <f t="shared" ref="G35:Q35" si="21">SUM(G32:G34)</f>
        <v>287200</v>
      </c>
      <c r="H35" s="3"/>
      <c r="I35" s="3">
        <f t="shared" si="21"/>
        <v>20</v>
      </c>
      <c r="J35" s="3"/>
      <c r="K35" s="3"/>
      <c r="L35" s="3"/>
      <c r="M35" s="3"/>
      <c r="N35" s="3">
        <f t="shared" si="21"/>
        <v>1</v>
      </c>
      <c r="O35" s="3">
        <f t="shared" si="21"/>
        <v>98</v>
      </c>
      <c r="P35" s="3">
        <f t="shared" si="21"/>
        <v>120</v>
      </c>
      <c r="Q35" s="3">
        <f t="shared" si="21"/>
        <v>10172</v>
      </c>
      <c r="R35" s="3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</row>
    <row r="36" spans="1:56" x14ac:dyDescent="0.25">
      <c r="A36">
        <v>23</v>
      </c>
      <c r="B36" s="21">
        <v>44354</v>
      </c>
      <c r="C36" s="3" t="s">
        <v>25</v>
      </c>
      <c r="D36" s="3">
        <f>AVERAGE(D32:D34)</f>
        <v>49.333333333333336</v>
      </c>
      <c r="E36" s="3">
        <f t="shared" ref="E36:Q36" si="22">AVERAGE(E32:E34)</f>
        <v>106.33333333333333</v>
      </c>
      <c r="F36" s="3">
        <f t="shared" si="22"/>
        <v>180</v>
      </c>
      <c r="G36" s="20">
        <f t="shared" si="22"/>
        <v>95733.333333333328</v>
      </c>
      <c r="H36" s="3">
        <f t="shared" si="22"/>
        <v>15871.333333333334</v>
      </c>
      <c r="I36" s="3">
        <f t="shared" si="22"/>
        <v>6.666666666666667</v>
      </c>
      <c r="J36" s="3">
        <f t="shared" si="22"/>
        <v>27.366666666666671</v>
      </c>
      <c r="K36" s="3">
        <f t="shared" si="22"/>
        <v>0.65333333333333332</v>
      </c>
      <c r="L36" s="3">
        <f t="shared" si="22"/>
        <v>14.433333333333335</v>
      </c>
      <c r="M36" s="3">
        <f t="shared" si="22"/>
        <v>40.166666666666664</v>
      </c>
      <c r="N36" s="3">
        <f t="shared" si="22"/>
        <v>0.33333333333333331</v>
      </c>
      <c r="O36" s="3">
        <f t="shared" si="22"/>
        <v>32.666666666666664</v>
      </c>
      <c r="P36" s="3">
        <f t="shared" si="22"/>
        <v>40</v>
      </c>
      <c r="Q36" s="3">
        <f t="shared" si="22"/>
        <v>3390.6666666666665</v>
      </c>
      <c r="R36" s="3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</row>
    <row r="37" spans="1:56" x14ac:dyDescent="0.25">
      <c r="A37">
        <v>24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</row>
    <row r="38" spans="1:56" x14ac:dyDescent="0.25">
      <c r="A38">
        <v>24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</row>
    <row r="39" spans="1:56" x14ac:dyDescent="0.25">
      <c r="A39">
        <v>24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</row>
    <row r="40" spans="1:56" x14ac:dyDescent="0.25">
      <c r="A40">
        <v>24</v>
      </c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</row>
    <row r="41" spans="1:56" x14ac:dyDescent="0.25">
      <c r="A41">
        <v>24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</row>
    <row r="42" spans="1:56" x14ac:dyDescent="0.25"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</row>
    <row r="43" spans="1:56" x14ac:dyDescent="0.25"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</row>
    <row r="44" spans="1:56" x14ac:dyDescent="0.25"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</row>
    <row r="45" spans="1:56" x14ac:dyDescent="0.25"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</row>
    <row r="46" spans="1:56" x14ac:dyDescent="0.25"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</row>
    <row r="47" spans="1:56" x14ac:dyDescent="0.25"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</row>
    <row r="48" spans="1:56" x14ac:dyDescent="0.25"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</row>
    <row r="49" spans="27:69" x14ac:dyDescent="0.25"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</row>
    <row r="50" spans="27:69" x14ac:dyDescent="0.25"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</row>
    <row r="51" spans="27:69" x14ac:dyDescent="0.25"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</row>
    <row r="52" spans="27:69" x14ac:dyDescent="0.25"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</row>
    <row r="53" spans="27:69" x14ac:dyDescent="0.25"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</row>
    <row r="54" spans="27:69" x14ac:dyDescent="0.25"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</row>
    <row r="55" spans="27:69" x14ac:dyDescent="0.25"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</row>
    <row r="56" spans="27:69" x14ac:dyDescent="0.25"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</row>
    <row r="57" spans="27:69" x14ac:dyDescent="0.25"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</row>
    <row r="58" spans="27:69" x14ac:dyDescent="0.25"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Q58">
        <v>1111111111</v>
      </c>
    </row>
    <row r="59" spans="27:69" x14ac:dyDescent="0.25"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</row>
    <row r="60" spans="27:69" x14ac:dyDescent="0.25"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</row>
    <row r="61" spans="27:69" x14ac:dyDescent="0.25"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</row>
    <row r="62" spans="27:69" x14ac:dyDescent="0.25"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</row>
    <row r="63" spans="27:69" x14ac:dyDescent="0.25"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</row>
    <row r="64" spans="27:69" x14ac:dyDescent="0.25"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</row>
    <row r="65" spans="27:56" x14ac:dyDescent="0.25"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</row>
    <row r="66" spans="27:56" x14ac:dyDescent="0.25"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</row>
    <row r="67" spans="27:56" x14ac:dyDescent="0.25"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</row>
    <row r="68" spans="27:56" x14ac:dyDescent="0.25"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</row>
    <row r="69" spans="27:56" x14ac:dyDescent="0.25"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</row>
    <row r="70" spans="27:56" x14ac:dyDescent="0.25"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</row>
    <row r="71" spans="27:56" x14ac:dyDescent="0.25"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</row>
    <row r="72" spans="27:56" x14ac:dyDescent="0.25"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</row>
    <row r="73" spans="27:56" x14ac:dyDescent="0.25"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</row>
    <row r="74" spans="27:56" x14ac:dyDescent="0.25"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</row>
    <row r="75" spans="27:56" x14ac:dyDescent="0.25"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</row>
    <row r="76" spans="27:56" x14ac:dyDescent="0.25"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</row>
    <row r="77" spans="27:56" x14ac:dyDescent="0.25"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</row>
    <row r="78" spans="27:56" x14ac:dyDescent="0.25"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</row>
    <row r="79" spans="27:56" x14ac:dyDescent="0.25"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</row>
    <row r="80" spans="27:56" x14ac:dyDescent="0.25"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</row>
    <row r="81" spans="27:56" x14ac:dyDescent="0.25"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</row>
    <row r="82" spans="27:56" x14ac:dyDescent="0.25"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</row>
    <row r="83" spans="27:56" x14ac:dyDescent="0.25"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</row>
    <row r="84" spans="27:56" x14ac:dyDescent="0.25"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</row>
    <row r="85" spans="27:56" x14ac:dyDescent="0.25"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</row>
    <row r="86" spans="27:56" x14ac:dyDescent="0.25"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</row>
    <row r="87" spans="27:56" x14ac:dyDescent="0.25"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</row>
    <row r="88" spans="27:56" x14ac:dyDescent="0.25"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</row>
    <row r="89" spans="27:56" x14ac:dyDescent="0.25"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</row>
    <row r="90" spans="27:56" x14ac:dyDescent="0.25"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</row>
    <row r="91" spans="27:56" x14ac:dyDescent="0.25"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</row>
    <row r="92" spans="27:56" x14ac:dyDescent="0.25"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</row>
    <row r="93" spans="27:56" x14ac:dyDescent="0.25"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</row>
    <row r="94" spans="27:56" x14ac:dyDescent="0.25"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</row>
    <row r="95" spans="27:56" x14ac:dyDescent="0.25"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</row>
    <row r="96" spans="27:56" x14ac:dyDescent="0.25"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</row>
    <row r="97" spans="27:91" x14ac:dyDescent="0.25"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</row>
    <row r="98" spans="27:91" x14ac:dyDescent="0.25"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</row>
    <row r="99" spans="27:91" x14ac:dyDescent="0.25"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</row>
    <row r="100" spans="27:91" x14ac:dyDescent="0.25"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</row>
    <row r="101" spans="27:91" x14ac:dyDescent="0.25"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</row>
    <row r="102" spans="27:91" x14ac:dyDescent="0.25"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CM102">
        <v>0</v>
      </c>
    </row>
    <row r="103" spans="27:91" x14ac:dyDescent="0.25"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</row>
    <row r="104" spans="27:91" x14ac:dyDescent="0.25"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</row>
    <row r="105" spans="27:91" x14ac:dyDescent="0.25"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</row>
    <row r="106" spans="27:91" x14ac:dyDescent="0.25"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</row>
    <row r="107" spans="27:91" x14ac:dyDescent="0.25"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</row>
    <row r="108" spans="27:91" x14ac:dyDescent="0.25"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</row>
    <row r="109" spans="27:91" x14ac:dyDescent="0.25"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</row>
    <row r="110" spans="27:91" x14ac:dyDescent="0.25"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</row>
    <row r="111" spans="27:91" x14ac:dyDescent="0.25"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</row>
    <row r="112" spans="27:91" x14ac:dyDescent="0.25"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</row>
    <row r="113" spans="27:56" x14ac:dyDescent="0.25"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</row>
    <row r="114" spans="27:56" x14ac:dyDescent="0.25"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</row>
    <row r="115" spans="27:56" x14ac:dyDescent="0.25"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</row>
    <row r="116" spans="27:56" x14ac:dyDescent="0.25"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</row>
    <row r="117" spans="27:56" x14ac:dyDescent="0.25"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</row>
    <row r="118" spans="27:56" x14ac:dyDescent="0.25"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</row>
    <row r="119" spans="27:56" x14ac:dyDescent="0.25"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</row>
    <row r="120" spans="27:56" x14ac:dyDescent="0.25"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</row>
    <row r="121" spans="27:56" x14ac:dyDescent="0.25"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</row>
    <row r="122" spans="27:56" x14ac:dyDescent="0.25"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</row>
    <row r="123" spans="27:56" x14ac:dyDescent="0.25"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</row>
    <row r="124" spans="27:56" x14ac:dyDescent="0.25"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</row>
    <row r="125" spans="27:56" x14ac:dyDescent="0.25"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</row>
    <row r="126" spans="27:56" x14ac:dyDescent="0.25"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</row>
    <row r="127" spans="27:56" x14ac:dyDescent="0.25"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</row>
    <row r="128" spans="27:56" x14ac:dyDescent="0.25"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</row>
    <row r="129" spans="27:56" x14ac:dyDescent="0.25"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</row>
    <row r="130" spans="27:56" x14ac:dyDescent="0.25"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</row>
    <row r="131" spans="27:56" x14ac:dyDescent="0.25"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</row>
    <row r="132" spans="27:56" x14ac:dyDescent="0.25"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</row>
    <row r="133" spans="27:56" x14ac:dyDescent="0.25"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</row>
    <row r="134" spans="27:56" x14ac:dyDescent="0.25"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</row>
    <row r="135" spans="27:56" x14ac:dyDescent="0.25"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</row>
    <row r="136" spans="27:56" x14ac:dyDescent="0.25"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</row>
    <row r="137" spans="27:56" x14ac:dyDescent="0.25"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</row>
    <row r="138" spans="27:56" x14ac:dyDescent="0.25"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</row>
    <row r="139" spans="27:56" x14ac:dyDescent="0.25"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</row>
    <row r="140" spans="27:56" x14ac:dyDescent="0.25"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</row>
    <row r="141" spans="27:56" x14ac:dyDescent="0.25"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</row>
    <row r="142" spans="27:56" x14ac:dyDescent="0.25"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BD125"/>
  <sheetViews>
    <sheetView zoomScale="70" zoomScaleNormal="70" workbookViewId="0">
      <selection activeCell="I2" sqref="I2"/>
    </sheetView>
  </sheetViews>
  <sheetFormatPr baseColWidth="10" defaultColWidth="9.140625" defaultRowHeight="15" x14ac:dyDescent="0.25"/>
  <cols>
    <col min="1" max="1" width="8.85546875" style="19"/>
    <col min="2" max="2" width="8.85546875" style="21"/>
    <col min="3" max="3" width="15.7109375" customWidth="1"/>
    <col min="4" max="4" width="16.28515625" customWidth="1"/>
    <col min="5" max="5" width="13" customWidth="1"/>
    <col min="6" max="6" width="25.7109375" customWidth="1"/>
    <col min="7" max="7" width="20.85546875" customWidth="1"/>
    <col min="8" max="8" width="36.42578125" customWidth="1"/>
    <col min="9" max="16" width="43.42578125" customWidth="1"/>
  </cols>
  <sheetData>
    <row r="1" spans="1:14" s="17" customFormat="1" ht="21" x14ac:dyDescent="0.35">
      <c r="A1" s="36" t="s">
        <v>15</v>
      </c>
      <c r="B1" s="16" t="s">
        <v>28</v>
      </c>
      <c r="C1" s="16" t="s">
        <v>21</v>
      </c>
      <c r="D1" s="16" t="s">
        <v>8</v>
      </c>
      <c r="E1" s="16" t="s">
        <v>24</v>
      </c>
      <c r="F1" s="16" t="s">
        <v>12</v>
      </c>
      <c r="G1" s="16" t="s">
        <v>25</v>
      </c>
      <c r="H1" s="16" t="s">
        <v>22</v>
      </c>
      <c r="I1" s="29" t="s">
        <v>29</v>
      </c>
      <c r="J1" s="29" t="s">
        <v>30</v>
      </c>
      <c r="K1" s="29" t="s">
        <v>31</v>
      </c>
      <c r="L1" s="29" t="s">
        <v>37</v>
      </c>
      <c r="M1" s="29" t="s">
        <v>39</v>
      </c>
      <c r="N1" s="29" t="s">
        <v>38</v>
      </c>
    </row>
    <row r="2" spans="1:14" x14ac:dyDescent="0.25">
      <c r="A2" s="35">
        <v>17</v>
      </c>
      <c r="B2" s="30">
        <v>1</v>
      </c>
      <c r="C2" s="30" t="s">
        <v>32</v>
      </c>
      <c r="D2" s="30">
        <v>128471</v>
      </c>
      <c r="E2" s="30"/>
      <c r="F2" s="31">
        <v>51.6</v>
      </c>
      <c r="G2" s="30"/>
      <c r="H2" s="30">
        <v>93</v>
      </c>
      <c r="I2" s="33">
        <f>SUM(D2,D5,D8,D11,D14)</f>
        <v>637276</v>
      </c>
      <c r="J2" s="33">
        <f>SUM(D3,D6,D9,D12,D15)</f>
        <v>621470</v>
      </c>
      <c r="K2" s="33">
        <f>SUM(D4,D7,D10,D13,D16)</f>
        <v>556052</v>
      </c>
      <c r="L2" s="34">
        <f>AVERAGE(F2,F5,F8,F11,F14)</f>
        <v>47.260000000000005</v>
      </c>
      <c r="M2" s="33">
        <f>AVERAGE(F3,F6,F9,F12,F15)</f>
        <v>41.820000000000007</v>
      </c>
      <c r="N2" s="33">
        <f>AVERAGE(F4,F7,F10,F13,F16)</f>
        <v>43.68</v>
      </c>
    </row>
    <row r="3" spans="1:14" x14ac:dyDescent="0.25">
      <c r="A3" s="35">
        <v>17</v>
      </c>
      <c r="B3" s="30">
        <v>2</v>
      </c>
      <c r="C3" s="30"/>
      <c r="D3" s="30">
        <v>100170</v>
      </c>
      <c r="E3" s="30"/>
      <c r="F3" s="30">
        <v>40.4</v>
      </c>
      <c r="G3" s="30"/>
      <c r="H3" s="30">
        <v>73</v>
      </c>
      <c r="I3" s="30"/>
      <c r="J3" s="30"/>
      <c r="K3" s="30"/>
      <c r="L3" s="30"/>
      <c r="M3" s="30"/>
      <c r="N3" s="30"/>
    </row>
    <row r="4" spans="1:14" x14ac:dyDescent="0.25">
      <c r="A4" s="35">
        <v>17</v>
      </c>
      <c r="B4" s="30">
        <v>3</v>
      </c>
      <c r="C4" s="30"/>
      <c r="D4" s="30">
        <v>97268</v>
      </c>
      <c r="E4" s="30">
        <f>SUM(D2:D4)</f>
        <v>325909</v>
      </c>
      <c r="F4" s="30">
        <v>56.3</v>
      </c>
      <c r="G4" s="38">
        <f>AVERAGE(F2:F4)</f>
        <v>49.433333333333337</v>
      </c>
      <c r="H4" s="30">
        <v>101</v>
      </c>
      <c r="I4" s="30"/>
      <c r="J4" s="30"/>
      <c r="K4" s="30"/>
      <c r="L4" s="30"/>
      <c r="M4" s="30"/>
      <c r="N4" s="30"/>
    </row>
    <row r="5" spans="1:14" x14ac:dyDescent="0.25">
      <c r="A5" s="35">
        <v>17</v>
      </c>
      <c r="B5" s="30">
        <v>1</v>
      </c>
      <c r="C5" s="30" t="s">
        <v>33</v>
      </c>
      <c r="D5" s="30">
        <v>141796</v>
      </c>
      <c r="E5" s="30"/>
      <c r="F5" s="30">
        <v>54.6</v>
      </c>
      <c r="G5" s="30"/>
      <c r="H5" s="30">
        <v>98</v>
      </c>
      <c r="I5" s="30"/>
      <c r="J5" s="30"/>
      <c r="K5" s="30"/>
      <c r="L5" s="30"/>
      <c r="M5" s="30"/>
      <c r="N5" s="30"/>
    </row>
    <row r="6" spans="1:14" x14ac:dyDescent="0.25">
      <c r="A6" s="35">
        <v>17</v>
      </c>
      <c r="B6" s="30">
        <v>2</v>
      </c>
      <c r="C6" s="30"/>
      <c r="D6" s="30">
        <v>141464</v>
      </c>
      <c r="E6" s="30"/>
      <c r="F6" s="30">
        <v>50.2</v>
      </c>
      <c r="G6" s="30"/>
      <c r="H6" s="30">
        <v>90</v>
      </c>
      <c r="I6" s="30"/>
      <c r="J6" s="30"/>
      <c r="K6" s="30"/>
      <c r="L6" s="30"/>
      <c r="M6" s="30"/>
      <c r="N6" s="30"/>
    </row>
    <row r="7" spans="1:14" x14ac:dyDescent="0.25">
      <c r="A7" s="35">
        <v>17</v>
      </c>
      <c r="B7" s="30">
        <v>3</v>
      </c>
      <c r="C7" s="30"/>
      <c r="D7" s="30">
        <v>95386</v>
      </c>
      <c r="E7" s="30">
        <f>SUM(D5:D7)</f>
        <v>378646</v>
      </c>
      <c r="F7" s="30">
        <v>49.2</v>
      </c>
      <c r="G7" s="38">
        <f>AVERAGE(F5:F7)</f>
        <v>51.333333333333336</v>
      </c>
      <c r="H7" s="30">
        <v>90</v>
      </c>
      <c r="I7" s="30"/>
      <c r="J7" s="30"/>
      <c r="K7" s="30"/>
      <c r="L7" s="30"/>
      <c r="M7" s="30"/>
      <c r="N7" s="30"/>
    </row>
    <row r="8" spans="1:14" x14ac:dyDescent="0.25">
      <c r="A8" s="35">
        <v>17</v>
      </c>
      <c r="B8" s="30">
        <v>1</v>
      </c>
      <c r="C8" s="30" t="s">
        <v>34</v>
      </c>
      <c r="D8" s="30">
        <v>103780</v>
      </c>
      <c r="E8" s="30"/>
      <c r="F8" s="30">
        <v>43.3</v>
      </c>
      <c r="G8" s="30"/>
      <c r="H8" s="30">
        <v>108</v>
      </c>
      <c r="I8" s="30"/>
      <c r="J8" s="30"/>
      <c r="K8" s="30"/>
      <c r="L8" s="30"/>
      <c r="M8" s="30"/>
      <c r="N8" s="30"/>
    </row>
    <row r="9" spans="1:14" x14ac:dyDescent="0.25">
      <c r="A9" s="35">
        <v>17</v>
      </c>
      <c r="B9" s="30">
        <v>2</v>
      </c>
      <c r="C9" s="30"/>
      <c r="D9" s="30">
        <v>143968</v>
      </c>
      <c r="E9" s="30"/>
      <c r="F9" s="30">
        <v>42.5</v>
      </c>
      <c r="G9" s="30"/>
      <c r="H9" s="30">
        <v>106</v>
      </c>
      <c r="I9" s="30"/>
      <c r="J9" s="30"/>
      <c r="K9" s="30"/>
      <c r="L9" s="30"/>
      <c r="M9" s="30"/>
      <c r="N9" s="30"/>
    </row>
    <row r="10" spans="1:14" x14ac:dyDescent="0.25">
      <c r="A10" s="35">
        <v>17</v>
      </c>
      <c r="B10" s="30">
        <v>3</v>
      </c>
      <c r="C10" s="30"/>
      <c r="D10" s="30">
        <v>146625</v>
      </c>
      <c r="E10" s="30">
        <f>SUM(D8:D10)</f>
        <v>394373</v>
      </c>
      <c r="F10" s="30">
        <v>40.700000000000003</v>
      </c>
      <c r="G10" s="38">
        <f>AVERAGE(F8:F10)</f>
        <v>42.166666666666664</v>
      </c>
      <c r="H10" s="30">
        <v>102</v>
      </c>
      <c r="I10" s="30"/>
      <c r="J10" s="30"/>
      <c r="K10" s="30"/>
      <c r="L10" s="30"/>
      <c r="M10" s="30"/>
      <c r="N10" s="30"/>
    </row>
    <row r="11" spans="1:14" x14ac:dyDescent="0.25">
      <c r="A11" s="35">
        <v>17</v>
      </c>
      <c r="B11" s="30">
        <v>1</v>
      </c>
      <c r="C11" s="30" t="s">
        <v>35</v>
      </c>
      <c r="D11" s="30">
        <v>180076</v>
      </c>
      <c r="E11" s="30"/>
      <c r="F11" s="30">
        <v>53.1</v>
      </c>
      <c r="G11" s="30"/>
      <c r="H11" s="30">
        <v>133</v>
      </c>
      <c r="I11" s="30"/>
      <c r="J11" s="30"/>
      <c r="K11" s="30"/>
      <c r="L11" s="30"/>
      <c r="M11" s="30"/>
      <c r="N11" s="30"/>
    </row>
    <row r="12" spans="1:14" x14ac:dyDescent="0.25">
      <c r="A12" s="35">
        <v>17</v>
      </c>
      <c r="B12" s="30">
        <v>2</v>
      </c>
      <c r="C12" s="30"/>
      <c r="D12" s="30">
        <v>180459</v>
      </c>
      <c r="E12" s="30"/>
      <c r="F12" s="30">
        <v>52.2</v>
      </c>
      <c r="G12" s="30"/>
      <c r="H12" s="30">
        <v>131</v>
      </c>
      <c r="I12" s="30"/>
      <c r="J12" s="30"/>
      <c r="K12" s="30"/>
      <c r="L12" s="30"/>
      <c r="M12" s="30"/>
      <c r="N12" s="30"/>
    </row>
    <row r="13" spans="1:14" x14ac:dyDescent="0.25">
      <c r="A13" s="35">
        <v>17</v>
      </c>
      <c r="B13" s="30">
        <v>3</v>
      </c>
      <c r="C13" s="30"/>
      <c r="D13" s="30">
        <v>161500</v>
      </c>
      <c r="E13" s="30">
        <f>SUM(D11:D13)</f>
        <v>522035</v>
      </c>
      <c r="F13" s="30">
        <v>44.9</v>
      </c>
      <c r="G13" s="38">
        <f>AVERAGE(F11:F13)</f>
        <v>50.06666666666667</v>
      </c>
      <c r="H13" s="30">
        <v>112</v>
      </c>
      <c r="I13" s="30"/>
      <c r="J13" s="30"/>
      <c r="K13" s="30"/>
      <c r="L13" s="30"/>
      <c r="M13" s="30"/>
      <c r="N13" s="30"/>
    </row>
    <row r="14" spans="1:14" x14ac:dyDescent="0.25">
      <c r="A14" s="35">
        <v>17</v>
      </c>
      <c r="B14" s="30">
        <v>1</v>
      </c>
      <c r="C14" s="30" t="s">
        <v>36</v>
      </c>
      <c r="D14" s="30">
        <v>83153</v>
      </c>
      <c r="E14" s="30"/>
      <c r="F14" s="30">
        <v>33.700000000000003</v>
      </c>
      <c r="G14" s="30"/>
      <c r="H14" s="30">
        <v>61</v>
      </c>
      <c r="I14" s="30"/>
      <c r="J14" s="30"/>
      <c r="K14" s="30"/>
      <c r="L14" s="30"/>
      <c r="M14" s="30"/>
      <c r="N14" s="30"/>
    </row>
    <row r="15" spans="1:14" x14ac:dyDescent="0.25">
      <c r="A15" s="35">
        <v>17</v>
      </c>
      <c r="B15" s="30">
        <v>2</v>
      </c>
      <c r="C15" s="30"/>
      <c r="D15" s="30">
        <v>55409</v>
      </c>
      <c r="E15" s="30"/>
      <c r="F15" s="30">
        <v>23.8</v>
      </c>
      <c r="G15" s="30"/>
      <c r="H15" s="30">
        <v>43</v>
      </c>
      <c r="I15" s="30"/>
      <c r="J15" s="30"/>
      <c r="K15" s="30"/>
      <c r="L15" s="30"/>
      <c r="M15" s="30"/>
      <c r="N15" s="30"/>
    </row>
    <row r="16" spans="1:14" ht="15.75" thickBot="1" x14ac:dyDescent="0.3">
      <c r="A16" s="35">
        <v>17</v>
      </c>
      <c r="B16" s="30">
        <v>3</v>
      </c>
      <c r="C16" s="30"/>
      <c r="D16" s="30">
        <v>55273</v>
      </c>
      <c r="E16" s="30">
        <f>SUM(D14:D16)</f>
        <v>193835</v>
      </c>
      <c r="F16" s="30">
        <v>27.3</v>
      </c>
      <c r="G16" s="38">
        <f>AVERAGE(F14:F16)</f>
        <v>28.266666666666666</v>
      </c>
      <c r="H16" s="30">
        <v>49</v>
      </c>
      <c r="I16" s="30"/>
      <c r="J16" s="30"/>
      <c r="K16" s="30"/>
      <c r="L16" s="30"/>
      <c r="M16" s="30"/>
      <c r="N16" s="30"/>
    </row>
    <row r="17" spans="1:14" ht="16.5" thickTop="1" thickBot="1" x14ac:dyDescent="0.3">
      <c r="A17" s="37">
        <v>18</v>
      </c>
      <c r="B17" s="32">
        <v>1</v>
      </c>
      <c r="C17" s="32" t="s">
        <v>32</v>
      </c>
      <c r="D17" s="32">
        <v>166547</v>
      </c>
      <c r="E17" s="32"/>
      <c r="F17" s="32">
        <v>42.5</v>
      </c>
      <c r="G17" s="32"/>
      <c r="H17" s="32">
        <v>77</v>
      </c>
      <c r="I17" s="33">
        <f>SUM(D17,D20,D23,D26,D29)</f>
        <v>644839</v>
      </c>
      <c r="J17" s="33">
        <f>SUM(D18,D21,D24,D27,D30)</f>
        <v>832861</v>
      </c>
      <c r="K17" s="33">
        <f>SUM(D19,D22,D25,D28,D31)</f>
        <v>932341</v>
      </c>
      <c r="L17" s="34">
        <f>AVERAGE(F17,F20,F23,F26,F29)</f>
        <v>29.330000000000002</v>
      </c>
      <c r="M17" s="33">
        <f>AVERAGE(F18,F21,F24,F27,F30)</f>
        <v>33.76</v>
      </c>
      <c r="N17" s="33">
        <f>AVERAGE(F19,F22,F25,F28,F31)</f>
        <v>38.68</v>
      </c>
    </row>
    <row r="18" spans="1:14" ht="15.75" thickTop="1" x14ac:dyDescent="0.25">
      <c r="A18" s="35">
        <v>18</v>
      </c>
      <c r="B18" s="30">
        <v>2</v>
      </c>
      <c r="C18" s="30"/>
      <c r="D18" s="30">
        <v>182527</v>
      </c>
      <c r="E18" s="30"/>
      <c r="F18" s="30">
        <v>42.3</v>
      </c>
      <c r="G18" s="30"/>
      <c r="H18" s="30">
        <v>76</v>
      </c>
      <c r="I18" s="30"/>
      <c r="J18" s="30"/>
      <c r="K18" s="30"/>
      <c r="L18" s="30"/>
      <c r="M18" s="30"/>
      <c r="N18" s="30"/>
    </row>
    <row r="19" spans="1:14" x14ac:dyDescent="0.25">
      <c r="A19" s="35">
        <v>18</v>
      </c>
      <c r="B19" s="30">
        <v>3</v>
      </c>
      <c r="C19" s="30"/>
      <c r="D19" s="30">
        <v>270526</v>
      </c>
      <c r="E19" s="30">
        <f>SUM(D17:D19)</f>
        <v>619600</v>
      </c>
      <c r="F19" s="30">
        <v>63.5</v>
      </c>
      <c r="G19" s="38">
        <f>AVERAGE(F17:F19)</f>
        <v>49.433333333333337</v>
      </c>
      <c r="H19" s="30">
        <v>114</v>
      </c>
      <c r="I19" s="30"/>
      <c r="J19" s="30"/>
      <c r="K19" s="30"/>
      <c r="L19" s="30"/>
      <c r="M19" s="30"/>
      <c r="N19" s="30"/>
    </row>
    <row r="20" spans="1:14" x14ac:dyDescent="0.25">
      <c r="A20" s="35">
        <v>18</v>
      </c>
      <c r="B20" s="30">
        <v>1</v>
      </c>
      <c r="C20" s="30" t="s">
        <v>33</v>
      </c>
      <c r="D20" s="30">
        <v>128004</v>
      </c>
      <c r="E20" s="30"/>
      <c r="F20" s="30">
        <v>33.6</v>
      </c>
      <c r="G20" s="30"/>
      <c r="H20" s="30">
        <v>60</v>
      </c>
      <c r="I20" s="30"/>
      <c r="J20" s="30"/>
      <c r="K20" s="30"/>
      <c r="L20" s="30"/>
      <c r="M20" s="30"/>
      <c r="N20" s="30"/>
    </row>
    <row r="21" spans="1:14" x14ac:dyDescent="0.25">
      <c r="A21" s="35">
        <v>18</v>
      </c>
      <c r="B21" s="30">
        <v>2</v>
      </c>
      <c r="C21" s="30"/>
      <c r="D21" s="30">
        <v>132601</v>
      </c>
      <c r="E21" s="30"/>
      <c r="F21" s="30">
        <v>31.3</v>
      </c>
      <c r="G21" s="30"/>
      <c r="H21" s="30">
        <v>56</v>
      </c>
      <c r="I21" s="30"/>
      <c r="J21" s="30"/>
      <c r="K21" s="30"/>
      <c r="L21" s="30"/>
      <c r="M21" s="30"/>
      <c r="N21" s="30"/>
    </row>
    <row r="22" spans="1:14" x14ac:dyDescent="0.25">
      <c r="A22" s="35">
        <v>18</v>
      </c>
      <c r="B22" s="30">
        <v>3</v>
      </c>
      <c r="C22" s="30"/>
      <c r="D22" s="30">
        <v>209510</v>
      </c>
      <c r="E22" s="30">
        <f>SUM(D20:D22)</f>
        <v>470115</v>
      </c>
      <c r="F22" s="30">
        <v>49.2</v>
      </c>
      <c r="G22" s="38">
        <f>AVERAGE(F20:F22)</f>
        <v>38.033333333333339</v>
      </c>
      <c r="H22" s="30">
        <v>89</v>
      </c>
      <c r="I22" s="30"/>
      <c r="J22" s="30"/>
      <c r="K22" s="30"/>
      <c r="L22" s="30"/>
      <c r="M22" s="30"/>
      <c r="N22" s="30"/>
    </row>
    <row r="23" spans="1:14" x14ac:dyDescent="0.25">
      <c r="A23" s="35">
        <v>18</v>
      </c>
      <c r="B23" s="30">
        <v>1</v>
      </c>
      <c r="C23" s="30" t="s">
        <v>34</v>
      </c>
      <c r="D23" s="30">
        <v>146941</v>
      </c>
      <c r="E23" s="30"/>
      <c r="F23" s="30">
        <v>25.55</v>
      </c>
      <c r="G23" s="30"/>
      <c r="H23" s="30">
        <v>64</v>
      </c>
      <c r="I23" s="30"/>
      <c r="J23" s="30"/>
      <c r="K23" s="30"/>
      <c r="L23" s="30"/>
      <c r="M23" s="30"/>
      <c r="N23" s="30"/>
    </row>
    <row r="24" spans="1:14" x14ac:dyDescent="0.25">
      <c r="A24" s="35">
        <v>18</v>
      </c>
      <c r="B24" s="30">
        <v>2</v>
      </c>
      <c r="C24" s="30"/>
      <c r="D24" s="30">
        <v>168458</v>
      </c>
      <c r="E24" s="30"/>
      <c r="F24" s="30">
        <v>28.1</v>
      </c>
      <c r="G24" s="30"/>
      <c r="H24" s="30">
        <v>70</v>
      </c>
      <c r="I24" s="30"/>
      <c r="J24" s="30"/>
      <c r="K24" s="30"/>
      <c r="L24" s="30"/>
      <c r="M24" s="30"/>
      <c r="N24" s="30"/>
    </row>
    <row r="25" spans="1:14" x14ac:dyDescent="0.25">
      <c r="A25" s="35">
        <v>18</v>
      </c>
      <c r="B25" s="30">
        <v>3</v>
      </c>
      <c r="C25" s="30"/>
      <c r="D25" s="30">
        <v>166012</v>
      </c>
      <c r="E25" s="30">
        <f>SUM(D23:D25)</f>
        <v>481411</v>
      </c>
      <c r="F25" s="30">
        <v>29.1</v>
      </c>
      <c r="G25" s="38">
        <f>AVERAGE(F23:F25)</f>
        <v>27.583333333333332</v>
      </c>
      <c r="H25" s="30">
        <v>73</v>
      </c>
      <c r="I25" s="30"/>
      <c r="J25" s="30"/>
      <c r="K25" s="30"/>
      <c r="L25" s="30"/>
      <c r="M25" s="30"/>
      <c r="N25" s="30"/>
    </row>
    <row r="26" spans="1:14" x14ac:dyDescent="0.25">
      <c r="A26" s="35">
        <v>18</v>
      </c>
      <c r="B26" s="30">
        <v>1</v>
      </c>
      <c r="C26" s="30" t="s">
        <v>35</v>
      </c>
      <c r="D26" s="30">
        <v>149856</v>
      </c>
      <c r="E26" s="30"/>
      <c r="F26" s="30">
        <v>32.200000000000003</v>
      </c>
      <c r="G26" s="30"/>
      <c r="H26" s="30">
        <v>98</v>
      </c>
      <c r="I26" s="30"/>
      <c r="J26" s="30"/>
      <c r="K26" s="30"/>
      <c r="L26" s="30"/>
      <c r="M26" s="30"/>
      <c r="N26" s="30"/>
    </row>
    <row r="27" spans="1:14" x14ac:dyDescent="0.25">
      <c r="A27" s="35">
        <v>18</v>
      </c>
      <c r="B27" s="30">
        <v>2</v>
      </c>
      <c r="C27" s="30"/>
      <c r="D27" s="30">
        <v>243965</v>
      </c>
      <c r="E27" s="30"/>
      <c r="F27" s="30">
        <v>42.1</v>
      </c>
      <c r="G27" s="30"/>
      <c r="H27" s="30">
        <v>107</v>
      </c>
      <c r="I27" s="30"/>
      <c r="J27" s="30"/>
      <c r="K27" s="30"/>
      <c r="L27" s="30"/>
      <c r="M27" s="30"/>
      <c r="N27" s="30"/>
    </row>
    <row r="28" spans="1:14" x14ac:dyDescent="0.25">
      <c r="A28" s="35">
        <v>18</v>
      </c>
      <c r="B28" s="30">
        <v>3</v>
      </c>
      <c r="C28" s="30"/>
      <c r="D28" s="30">
        <v>228280</v>
      </c>
      <c r="E28" s="30">
        <f>SUM(D26:D28)</f>
        <v>622101</v>
      </c>
      <c r="F28" s="30">
        <v>38</v>
      </c>
      <c r="G28" s="38">
        <f>AVERAGE(F26:F28)</f>
        <v>37.433333333333337</v>
      </c>
      <c r="H28" s="30">
        <v>106</v>
      </c>
      <c r="I28" s="30"/>
      <c r="J28" s="30"/>
      <c r="K28" s="30"/>
      <c r="L28" s="30"/>
      <c r="M28" s="30"/>
      <c r="N28" s="30"/>
    </row>
    <row r="29" spans="1:14" x14ac:dyDescent="0.25">
      <c r="A29" s="35">
        <v>18</v>
      </c>
      <c r="B29" s="30">
        <v>1</v>
      </c>
      <c r="C29" s="30" t="s">
        <v>36</v>
      </c>
      <c r="D29" s="30">
        <v>53491</v>
      </c>
      <c r="E29" s="30"/>
      <c r="F29" s="30">
        <v>12.8</v>
      </c>
      <c r="G29" s="30"/>
      <c r="H29" s="30">
        <v>23</v>
      </c>
      <c r="I29" s="30"/>
      <c r="J29" s="30"/>
      <c r="K29" s="30"/>
      <c r="L29" s="30"/>
      <c r="M29" s="30"/>
      <c r="N29" s="30"/>
    </row>
    <row r="30" spans="1:14" x14ac:dyDescent="0.25">
      <c r="A30" s="35">
        <v>18</v>
      </c>
      <c r="B30" s="30">
        <v>2</v>
      </c>
      <c r="C30" s="30"/>
      <c r="D30" s="30">
        <v>105310</v>
      </c>
      <c r="E30" s="30"/>
      <c r="F30" s="30">
        <v>25</v>
      </c>
      <c r="G30" s="30"/>
      <c r="H30" s="30">
        <v>45</v>
      </c>
      <c r="I30" s="30"/>
      <c r="J30" s="30"/>
      <c r="K30" s="30"/>
      <c r="L30" s="30"/>
      <c r="M30" s="30"/>
      <c r="N30" s="30"/>
    </row>
    <row r="31" spans="1:14" ht="15.75" thickBot="1" x14ac:dyDescent="0.3">
      <c r="A31" s="35">
        <v>18</v>
      </c>
      <c r="B31" s="30">
        <v>3</v>
      </c>
      <c r="C31" s="30"/>
      <c r="D31" s="30">
        <v>58013</v>
      </c>
      <c r="E31" s="30">
        <f>SUM(D29:D31)</f>
        <v>216814</v>
      </c>
      <c r="F31" s="30">
        <v>13.6</v>
      </c>
      <c r="G31" s="38">
        <f>AVERAGE(F29:F31)</f>
        <v>17.133333333333333</v>
      </c>
      <c r="H31" s="30">
        <v>24</v>
      </c>
      <c r="I31" s="30"/>
      <c r="J31" s="30"/>
      <c r="K31" s="30"/>
      <c r="L31" s="30"/>
      <c r="M31" s="30"/>
      <c r="N31" s="30"/>
    </row>
    <row r="32" spans="1:14" ht="16.5" thickTop="1" thickBot="1" x14ac:dyDescent="0.3">
      <c r="A32" s="37">
        <v>19</v>
      </c>
      <c r="B32" s="32">
        <v>1</v>
      </c>
      <c r="C32" s="32" t="s">
        <v>32</v>
      </c>
      <c r="D32" s="32">
        <v>90773</v>
      </c>
      <c r="E32" s="32"/>
      <c r="F32" s="32">
        <v>35.200000000000003</v>
      </c>
      <c r="G32" s="32"/>
      <c r="H32" s="32">
        <v>63</v>
      </c>
      <c r="I32" s="33">
        <f>SUM(D32,D35,D38,D41,D44)</f>
        <v>322541</v>
      </c>
      <c r="J32" s="33">
        <f>SUM(D33,D36,D39,D42,D45)</f>
        <v>462351</v>
      </c>
      <c r="K32" s="33">
        <f>SUM(D34,D37,D40,D43,D46)</f>
        <v>519487</v>
      </c>
      <c r="L32" s="34">
        <f>AVERAGE(F32,F35,F38,F41,F44)</f>
        <v>27.379999999999995</v>
      </c>
      <c r="M32" s="33">
        <f>AVERAGE(F33,F36,F39,F42,F45)</f>
        <v>36.900000000000006</v>
      </c>
      <c r="N32" s="33">
        <f>AVERAGE(F34,F37,F40,F43,F46)</f>
        <v>47.06</v>
      </c>
    </row>
    <row r="33" spans="1:56" ht="15.75" thickTop="1" x14ac:dyDescent="0.25">
      <c r="A33" s="35">
        <v>19</v>
      </c>
      <c r="B33" s="30">
        <v>2</v>
      </c>
      <c r="C33" s="30"/>
      <c r="D33" s="30">
        <v>94340</v>
      </c>
      <c r="E33" s="30"/>
      <c r="F33" s="30">
        <v>36.700000000000003</v>
      </c>
      <c r="G33" s="30"/>
      <c r="H33" s="30">
        <v>66</v>
      </c>
      <c r="I33" s="30"/>
      <c r="J33" s="30"/>
      <c r="K33" s="30"/>
      <c r="L33" s="30"/>
      <c r="M33" s="30"/>
      <c r="N33" s="30"/>
    </row>
    <row r="34" spans="1:56" x14ac:dyDescent="0.25">
      <c r="A34" s="35">
        <v>19</v>
      </c>
      <c r="B34" s="30">
        <v>3</v>
      </c>
      <c r="C34" s="30"/>
      <c r="D34" s="30">
        <v>122385</v>
      </c>
      <c r="E34" s="30">
        <f>SUM(D32:D34)</f>
        <v>307498</v>
      </c>
      <c r="F34" s="30">
        <v>50.7</v>
      </c>
      <c r="G34" s="38">
        <f>AVERAGE(F32:F34)</f>
        <v>40.866666666666667</v>
      </c>
      <c r="H34" s="30">
        <v>91</v>
      </c>
      <c r="I34" s="30"/>
      <c r="J34" s="30"/>
      <c r="K34" s="30"/>
      <c r="L34" s="30"/>
      <c r="M34" s="30"/>
      <c r="N34" s="30"/>
    </row>
    <row r="35" spans="1:56" x14ac:dyDescent="0.25">
      <c r="A35" s="35">
        <v>19</v>
      </c>
      <c r="B35" s="30">
        <v>1</v>
      </c>
      <c r="C35" s="30" t="s">
        <v>33</v>
      </c>
      <c r="D35" s="30">
        <v>115868</v>
      </c>
      <c r="E35" s="30"/>
      <c r="F35" s="30">
        <v>47.4</v>
      </c>
      <c r="G35" s="30"/>
      <c r="H35" s="30">
        <v>85</v>
      </c>
      <c r="I35" s="30"/>
      <c r="J35" s="30"/>
      <c r="K35" s="30"/>
      <c r="L35" s="30"/>
      <c r="M35" s="30"/>
      <c r="N35" s="30"/>
    </row>
    <row r="36" spans="1:56" x14ac:dyDescent="0.25">
      <c r="A36" s="35">
        <v>19</v>
      </c>
      <c r="B36" s="30">
        <v>2</v>
      </c>
      <c r="C36" s="30"/>
      <c r="D36" s="30">
        <v>136075</v>
      </c>
      <c r="E36" s="30"/>
      <c r="F36" s="30">
        <v>52.9</v>
      </c>
      <c r="G36" s="30"/>
      <c r="H36" s="30">
        <v>95</v>
      </c>
      <c r="I36" s="30"/>
      <c r="J36" s="30"/>
      <c r="K36" s="30"/>
      <c r="L36" s="30"/>
      <c r="M36" s="30"/>
      <c r="N36" s="30"/>
    </row>
    <row r="37" spans="1:56" x14ac:dyDescent="0.25">
      <c r="A37" s="35">
        <v>19</v>
      </c>
      <c r="B37" s="30">
        <v>3</v>
      </c>
      <c r="C37" s="30"/>
      <c r="D37" s="30">
        <v>91613</v>
      </c>
      <c r="E37" s="30">
        <f>SUM(D35:D37)</f>
        <v>343556</v>
      </c>
      <c r="F37" s="30">
        <v>60.9</v>
      </c>
      <c r="G37" s="38">
        <f>AVERAGE(F35:F37)</f>
        <v>53.733333333333327</v>
      </c>
      <c r="H37" s="30">
        <v>110</v>
      </c>
      <c r="I37" s="30"/>
      <c r="J37" s="30"/>
      <c r="K37" s="30"/>
      <c r="L37" s="30"/>
      <c r="M37" s="30"/>
      <c r="N37" s="30"/>
    </row>
    <row r="38" spans="1:56" x14ac:dyDescent="0.25">
      <c r="A38" s="35">
        <v>19</v>
      </c>
      <c r="B38" s="30">
        <v>1</v>
      </c>
      <c r="C38" s="30" t="s">
        <v>34</v>
      </c>
      <c r="D38" s="30">
        <v>33752</v>
      </c>
      <c r="E38" s="30"/>
      <c r="F38" s="30">
        <v>17.8</v>
      </c>
      <c r="G38" s="30"/>
      <c r="H38" s="30">
        <v>45</v>
      </c>
      <c r="I38" s="30"/>
      <c r="J38" s="30"/>
      <c r="K38" s="30"/>
      <c r="L38" s="30"/>
      <c r="M38" s="30"/>
      <c r="N38" s="30"/>
    </row>
    <row r="39" spans="1:56" x14ac:dyDescent="0.25">
      <c r="A39" s="35">
        <v>19</v>
      </c>
      <c r="B39" s="30">
        <v>2</v>
      </c>
      <c r="C39" s="30"/>
      <c r="D39" s="30">
        <v>78600</v>
      </c>
      <c r="E39" s="30"/>
      <c r="F39" s="30">
        <v>38.700000000000003</v>
      </c>
      <c r="G39" s="30"/>
      <c r="H39" s="30">
        <v>97</v>
      </c>
      <c r="I39" s="30"/>
      <c r="J39" s="30"/>
      <c r="K39" s="30"/>
      <c r="L39" s="30"/>
      <c r="M39" s="30"/>
      <c r="N39" s="30"/>
    </row>
    <row r="40" spans="1:56" x14ac:dyDescent="0.25">
      <c r="A40" s="35">
        <v>19</v>
      </c>
      <c r="B40" s="30">
        <v>3</v>
      </c>
      <c r="C40" s="30"/>
      <c r="D40" s="30">
        <v>96928</v>
      </c>
      <c r="E40" s="30">
        <f>SUM(D38:D40)</f>
        <v>209280</v>
      </c>
      <c r="F40" s="30">
        <v>37.200000000000003</v>
      </c>
      <c r="G40" s="38">
        <f>AVERAGE(F38:F40)</f>
        <v>31.233333333333334</v>
      </c>
      <c r="H40" s="30">
        <v>93</v>
      </c>
      <c r="I40" s="30"/>
      <c r="J40" s="30"/>
      <c r="K40" s="30"/>
      <c r="L40" s="30"/>
      <c r="M40" s="30"/>
      <c r="N40" s="30"/>
    </row>
    <row r="41" spans="1:56" x14ac:dyDescent="0.25">
      <c r="A41" s="35">
        <v>19</v>
      </c>
      <c r="B41" s="30">
        <v>1</v>
      </c>
      <c r="C41" s="30" t="s">
        <v>35</v>
      </c>
      <c r="D41" s="30">
        <v>59374</v>
      </c>
      <c r="E41" s="30"/>
      <c r="F41" s="30">
        <v>17.899999999999999</v>
      </c>
      <c r="G41" s="30"/>
      <c r="H41" s="30">
        <v>45</v>
      </c>
      <c r="I41" s="30"/>
      <c r="J41" s="30"/>
      <c r="K41" s="30"/>
      <c r="L41" s="30"/>
      <c r="M41" s="30"/>
      <c r="N41" s="30"/>
    </row>
    <row r="42" spans="1:56" x14ac:dyDescent="0.25">
      <c r="A42" s="35">
        <v>19</v>
      </c>
      <c r="B42" s="30">
        <v>2</v>
      </c>
      <c r="C42" s="30"/>
      <c r="D42" s="30">
        <v>92115</v>
      </c>
      <c r="E42" s="30"/>
      <c r="F42" s="30">
        <v>27.8</v>
      </c>
      <c r="G42" s="30"/>
      <c r="H42" s="30">
        <v>70</v>
      </c>
      <c r="I42" s="30"/>
      <c r="J42" s="30"/>
      <c r="K42" s="30"/>
      <c r="L42" s="30"/>
      <c r="M42" s="30"/>
      <c r="N42" s="30"/>
    </row>
    <row r="43" spans="1:56" x14ac:dyDescent="0.25">
      <c r="A43" s="35">
        <v>19</v>
      </c>
      <c r="B43" s="30">
        <v>3</v>
      </c>
      <c r="C43" s="30"/>
      <c r="D43" s="30">
        <v>123544</v>
      </c>
      <c r="E43" s="30">
        <f>SUM(D41:D43)</f>
        <v>275033</v>
      </c>
      <c r="F43" s="30">
        <v>35.6</v>
      </c>
      <c r="G43" s="38">
        <f>AVERAGE(F41:F43)</f>
        <v>27.100000000000005</v>
      </c>
      <c r="H43" s="30">
        <v>89</v>
      </c>
      <c r="I43" s="30"/>
      <c r="J43" s="30"/>
      <c r="K43" s="30"/>
      <c r="L43" s="30"/>
      <c r="M43" s="30"/>
      <c r="N43" s="30"/>
    </row>
    <row r="44" spans="1:56" x14ac:dyDescent="0.25">
      <c r="A44" s="35">
        <v>19</v>
      </c>
      <c r="B44" s="30">
        <v>1</v>
      </c>
      <c r="C44" s="30" t="s">
        <v>36</v>
      </c>
      <c r="D44" s="30">
        <v>22774</v>
      </c>
      <c r="E44" s="30"/>
      <c r="F44" s="30">
        <v>18.600000000000001</v>
      </c>
      <c r="G44" s="30"/>
      <c r="H44" s="30">
        <v>34</v>
      </c>
      <c r="I44" s="30"/>
      <c r="J44" s="30"/>
      <c r="K44" s="30"/>
      <c r="L44" s="30"/>
      <c r="M44" s="30"/>
      <c r="N44" s="30"/>
      <c r="BD44">
        <v>1111</v>
      </c>
    </row>
    <row r="45" spans="1:56" x14ac:dyDescent="0.25">
      <c r="A45" s="35">
        <v>19</v>
      </c>
      <c r="B45" s="30">
        <v>2</v>
      </c>
      <c r="C45" s="30"/>
      <c r="D45" s="30">
        <v>61221</v>
      </c>
      <c r="E45" s="30"/>
      <c r="F45" s="30">
        <v>28.4</v>
      </c>
      <c r="G45" s="30"/>
      <c r="H45" s="30">
        <v>51</v>
      </c>
      <c r="I45" s="30"/>
      <c r="J45" s="30"/>
      <c r="K45" s="30"/>
      <c r="L45" s="30"/>
      <c r="M45" s="30"/>
      <c r="N45" s="30"/>
    </row>
    <row r="46" spans="1:56" ht="15.75" thickBot="1" x14ac:dyDescent="0.3">
      <c r="A46" s="35">
        <v>19</v>
      </c>
      <c r="B46" s="30">
        <v>3</v>
      </c>
      <c r="C46" s="30"/>
      <c r="D46" s="30">
        <v>85017</v>
      </c>
      <c r="E46" s="30">
        <f>SUM(D44:D46)</f>
        <v>169012</v>
      </c>
      <c r="F46" s="30">
        <v>50.9</v>
      </c>
      <c r="G46" s="38">
        <f>AVERAGE(F44:F46)</f>
        <v>32.633333333333333</v>
      </c>
      <c r="H46" s="30">
        <v>92</v>
      </c>
      <c r="I46" s="30"/>
      <c r="J46" s="30"/>
      <c r="K46" s="30"/>
      <c r="L46" s="30"/>
      <c r="M46" s="30"/>
      <c r="N46" s="30"/>
    </row>
    <row r="47" spans="1:56" ht="16.5" thickTop="1" thickBot="1" x14ac:dyDescent="0.3">
      <c r="A47" s="37">
        <v>20</v>
      </c>
      <c r="B47" s="32">
        <v>1</v>
      </c>
      <c r="C47" s="32" t="s">
        <v>32</v>
      </c>
      <c r="D47" s="32">
        <v>183515</v>
      </c>
      <c r="E47" s="32"/>
      <c r="F47" s="32">
        <v>43</v>
      </c>
      <c r="G47" s="32"/>
      <c r="H47" s="32">
        <v>77</v>
      </c>
      <c r="I47" s="33">
        <f>SUM(D47,D50,D53,D56,D59)</f>
        <v>963692</v>
      </c>
      <c r="J47" s="33">
        <f>SUM(D48,D51,D54,D57,D60)</f>
        <v>906624</v>
      </c>
      <c r="K47" s="33">
        <f>SUM(D49,D52,D55,D58,D61)</f>
        <v>1020630</v>
      </c>
      <c r="L47" s="34">
        <f>AVERAGE(F47,F50,F53,F56,F59)</f>
        <v>45.879999999999995</v>
      </c>
      <c r="M47" s="33">
        <f>AVERAGE(F48,F51,F54,F57,F60)</f>
        <v>46.86</v>
      </c>
      <c r="N47" s="33">
        <f>AVERAGE(F49,F52,F55,F58,F61)</f>
        <v>44.899999999999991</v>
      </c>
    </row>
    <row r="48" spans="1:56" ht="15.75" thickTop="1" x14ac:dyDescent="0.25">
      <c r="A48" s="35">
        <v>20</v>
      </c>
      <c r="B48" s="30">
        <v>2</v>
      </c>
      <c r="C48" s="30"/>
      <c r="D48" s="30">
        <v>208340</v>
      </c>
      <c r="E48" s="30"/>
      <c r="F48" s="30">
        <v>50</v>
      </c>
      <c r="G48" s="30"/>
      <c r="H48" s="30">
        <v>90</v>
      </c>
      <c r="I48" s="30"/>
      <c r="J48" s="30"/>
      <c r="K48" s="30"/>
      <c r="L48" s="30"/>
      <c r="M48" s="30"/>
      <c r="N48" s="30"/>
    </row>
    <row r="49" spans="1:14" x14ac:dyDescent="0.25">
      <c r="A49" s="35">
        <v>20</v>
      </c>
      <c r="B49" s="30">
        <v>3</v>
      </c>
      <c r="C49" s="30"/>
      <c r="D49" s="30">
        <v>189507</v>
      </c>
      <c r="E49" s="30">
        <f>SUM(D47:D49)</f>
        <v>581362</v>
      </c>
      <c r="F49" s="30">
        <v>50.8</v>
      </c>
      <c r="G49" s="38">
        <f>AVERAGE(F47:F49)</f>
        <v>47.933333333333337</v>
      </c>
      <c r="H49" s="30">
        <v>91</v>
      </c>
      <c r="I49" s="30"/>
      <c r="J49" s="30"/>
      <c r="K49" s="30"/>
      <c r="L49" s="30"/>
      <c r="M49" s="30"/>
      <c r="N49" s="30"/>
    </row>
    <row r="50" spans="1:14" x14ac:dyDescent="0.25">
      <c r="A50" s="35">
        <v>20</v>
      </c>
      <c r="B50" s="30">
        <v>1</v>
      </c>
      <c r="C50" s="30" t="s">
        <v>33</v>
      </c>
      <c r="D50" s="30">
        <v>215257</v>
      </c>
      <c r="E50" s="30"/>
      <c r="F50" s="30">
        <v>40.1</v>
      </c>
      <c r="G50" s="30"/>
      <c r="H50" s="30">
        <v>72</v>
      </c>
      <c r="I50" s="30"/>
      <c r="J50" s="30"/>
      <c r="K50" s="30"/>
      <c r="L50" s="30"/>
      <c r="M50" s="30"/>
      <c r="N50" s="30"/>
    </row>
    <row r="51" spans="1:14" x14ac:dyDescent="0.25">
      <c r="A51" s="35">
        <v>20</v>
      </c>
      <c r="B51" s="30">
        <v>2</v>
      </c>
      <c r="C51" s="30"/>
      <c r="D51" s="30">
        <v>139018</v>
      </c>
      <c r="E51" s="30"/>
      <c r="F51" s="30">
        <v>36.799999999999997</v>
      </c>
      <c r="G51" s="30"/>
      <c r="H51" s="30">
        <v>66</v>
      </c>
      <c r="I51" s="30"/>
      <c r="J51" s="30"/>
      <c r="K51" s="30"/>
      <c r="L51" s="30"/>
      <c r="M51" s="30"/>
      <c r="N51" s="30"/>
    </row>
    <row r="52" spans="1:14" x14ac:dyDescent="0.25">
      <c r="A52" s="35">
        <v>20</v>
      </c>
      <c r="B52" s="30">
        <v>3</v>
      </c>
      <c r="C52" s="30"/>
      <c r="D52" s="30">
        <v>193003</v>
      </c>
      <c r="E52" s="30">
        <f>SUM(D50:D52)</f>
        <v>547278</v>
      </c>
      <c r="F52" s="30">
        <v>45.4</v>
      </c>
      <c r="G52" s="38">
        <f>AVERAGE(F50:F52)</f>
        <v>40.766666666666673</v>
      </c>
      <c r="H52" s="30">
        <v>82</v>
      </c>
      <c r="I52" s="30"/>
      <c r="J52" s="30"/>
      <c r="K52" s="30"/>
      <c r="L52" s="30"/>
      <c r="M52" s="30"/>
      <c r="N52" s="30"/>
    </row>
    <row r="53" spans="1:14" x14ac:dyDescent="0.25">
      <c r="A53" s="35">
        <v>20</v>
      </c>
      <c r="B53" s="30">
        <v>1</v>
      </c>
      <c r="C53" s="30" t="s">
        <v>34</v>
      </c>
      <c r="D53" s="30">
        <v>143033</v>
      </c>
      <c r="E53" s="30"/>
      <c r="F53" s="30">
        <v>56.1</v>
      </c>
      <c r="G53" s="30"/>
      <c r="H53" s="30">
        <v>91</v>
      </c>
      <c r="I53" s="30"/>
      <c r="J53" s="30"/>
      <c r="K53" s="30"/>
      <c r="L53" s="30"/>
      <c r="M53" s="30"/>
      <c r="N53" s="30"/>
    </row>
    <row r="54" spans="1:14" x14ac:dyDescent="0.25">
      <c r="A54" s="35">
        <v>20</v>
      </c>
      <c r="B54" s="30">
        <v>2</v>
      </c>
      <c r="C54" s="30"/>
      <c r="D54" s="30">
        <v>126004</v>
      </c>
      <c r="E54" s="30"/>
      <c r="F54" s="30">
        <v>62.2</v>
      </c>
      <c r="G54" s="30"/>
      <c r="H54" s="30">
        <v>65</v>
      </c>
      <c r="I54" s="30"/>
      <c r="J54" s="30"/>
      <c r="K54" s="30"/>
      <c r="L54" s="30"/>
      <c r="M54" s="30"/>
      <c r="N54" s="30"/>
    </row>
    <row r="55" spans="1:14" x14ac:dyDescent="0.25">
      <c r="A55" s="35">
        <v>20</v>
      </c>
      <c r="B55" s="30">
        <v>3</v>
      </c>
      <c r="C55" s="30"/>
      <c r="D55" s="30">
        <v>248858</v>
      </c>
      <c r="E55" s="30">
        <f>SUM(D53:D55)</f>
        <v>517895</v>
      </c>
      <c r="F55" s="30">
        <v>51.4</v>
      </c>
      <c r="G55" s="38">
        <f>AVERAGE(F53:F55)</f>
        <v>56.56666666666667</v>
      </c>
      <c r="H55" s="30">
        <v>104</v>
      </c>
      <c r="I55" s="30"/>
      <c r="J55" s="30"/>
      <c r="K55" s="30"/>
      <c r="L55" s="30"/>
      <c r="M55" s="30"/>
      <c r="N55" s="30"/>
    </row>
    <row r="56" spans="1:14" x14ac:dyDescent="0.25">
      <c r="A56" s="35">
        <v>20</v>
      </c>
      <c r="B56" s="30">
        <v>1</v>
      </c>
      <c r="C56" s="30" t="s">
        <v>35</v>
      </c>
      <c r="D56" s="30">
        <v>200505</v>
      </c>
      <c r="E56" s="30"/>
      <c r="F56" s="30">
        <v>39</v>
      </c>
      <c r="G56" s="30"/>
      <c r="H56" s="30">
        <v>107</v>
      </c>
      <c r="I56" s="30"/>
      <c r="J56" s="30"/>
      <c r="K56" s="30"/>
      <c r="L56" s="30"/>
      <c r="M56" s="30"/>
      <c r="N56" s="30"/>
    </row>
    <row r="57" spans="1:14" x14ac:dyDescent="0.25">
      <c r="A57" s="35">
        <v>20</v>
      </c>
      <c r="B57" s="30">
        <v>2</v>
      </c>
      <c r="C57" s="30"/>
      <c r="D57" s="30">
        <v>249813</v>
      </c>
      <c r="E57" s="30"/>
      <c r="F57" s="30">
        <v>42.8</v>
      </c>
      <c r="G57" s="30"/>
      <c r="H57" s="30">
        <v>108</v>
      </c>
      <c r="I57" s="30"/>
      <c r="J57" s="30"/>
      <c r="K57" s="30"/>
      <c r="L57" s="30"/>
      <c r="M57" s="30"/>
      <c r="N57" s="30"/>
    </row>
    <row r="58" spans="1:14" x14ac:dyDescent="0.25">
      <c r="A58" s="35">
        <v>20</v>
      </c>
      <c r="B58" s="30">
        <v>3</v>
      </c>
      <c r="C58" s="30"/>
      <c r="D58" s="30">
        <v>259514</v>
      </c>
      <c r="E58" s="30">
        <f>SUM(D56:D58)</f>
        <v>709832</v>
      </c>
      <c r="F58" s="30">
        <v>43.3</v>
      </c>
      <c r="G58" s="38">
        <f>AVERAGE(F56:F58)</f>
        <v>41.699999999999996</v>
      </c>
      <c r="H58" s="30">
        <v>99</v>
      </c>
      <c r="I58" s="30"/>
      <c r="J58" s="30"/>
      <c r="K58" s="30"/>
      <c r="L58" s="30"/>
      <c r="M58" s="30"/>
      <c r="N58" s="30"/>
    </row>
    <row r="59" spans="1:14" x14ac:dyDescent="0.25">
      <c r="A59" s="35">
        <v>20</v>
      </c>
      <c r="B59" s="30">
        <v>1</v>
      </c>
      <c r="C59" s="30" t="s">
        <v>36</v>
      </c>
      <c r="D59" s="30">
        <v>221382</v>
      </c>
      <c r="E59" s="30"/>
      <c r="F59" s="30">
        <v>51.2</v>
      </c>
      <c r="G59" s="30"/>
      <c r="H59" s="30">
        <v>92</v>
      </c>
      <c r="I59" s="30"/>
      <c r="J59" s="30"/>
      <c r="K59" s="30"/>
      <c r="L59" s="30"/>
      <c r="M59" s="30"/>
      <c r="N59" s="30"/>
    </row>
    <row r="60" spans="1:14" x14ac:dyDescent="0.25">
      <c r="A60" s="35">
        <v>20</v>
      </c>
      <c r="B60" s="30">
        <v>2</v>
      </c>
      <c r="C60" s="30"/>
      <c r="D60" s="30">
        <v>183449</v>
      </c>
      <c r="E60" s="30"/>
      <c r="F60" s="30">
        <v>42.5</v>
      </c>
      <c r="G60" s="30"/>
      <c r="H60" s="30">
        <v>76</v>
      </c>
      <c r="I60" s="30"/>
      <c r="J60" s="30"/>
      <c r="K60" s="30"/>
      <c r="L60" s="30"/>
      <c r="M60" s="30"/>
      <c r="N60" s="30"/>
    </row>
    <row r="61" spans="1:14" ht="15.75" thickBot="1" x14ac:dyDescent="0.3">
      <c r="A61" s="35">
        <v>20</v>
      </c>
      <c r="B61" s="30">
        <v>3</v>
      </c>
      <c r="C61" s="30"/>
      <c r="D61" s="30">
        <v>129748</v>
      </c>
      <c r="E61" s="30">
        <f>SUM(D59:D61)</f>
        <v>534579</v>
      </c>
      <c r="F61" s="30">
        <v>33.6</v>
      </c>
      <c r="G61" s="38">
        <f>AVERAGE(F59:F61)</f>
        <v>42.433333333333337</v>
      </c>
      <c r="H61" s="30">
        <v>61</v>
      </c>
      <c r="I61" s="30"/>
      <c r="J61" s="30"/>
      <c r="K61" s="30"/>
      <c r="L61" s="30"/>
      <c r="M61" s="30"/>
      <c r="N61" s="30"/>
    </row>
    <row r="62" spans="1:14" ht="16.5" thickTop="1" thickBot="1" x14ac:dyDescent="0.3">
      <c r="A62" s="37">
        <v>21</v>
      </c>
      <c r="B62" s="32">
        <v>1</v>
      </c>
      <c r="C62" s="32" t="s">
        <v>32</v>
      </c>
      <c r="D62" s="32">
        <v>113174</v>
      </c>
      <c r="E62" s="32"/>
      <c r="F62" s="32">
        <v>34.700000000000003</v>
      </c>
      <c r="G62" s="32"/>
      <c r="H62" s="32">
        <v>62</v>
      </c>
      <c r="I62" s="33">
        <f>SUM(D62,D65,D68,D71,D74)</f>
        <v>633677</v>
      </c>
      <c r="J62" s="33">
        <f>SUM(D63,D66,D69,D72,D75)</f>
        <v>796330</v>
      </c>
      <c r="K62" s="33">
        <f>SUM(D64,D67,D70,D73,D76)</f>
        <v>728253</v>
      </c>
      <c r="L62" s="34">
        <f>AVERAGE(F62,F65,F68,F71,F74)</f>
        <v>35.200000000000003</v>
      </c>
      <c r="M62" s="33">
        <f>AVERAGE(F63,F66,F69,F72,F75)</f>
        <v>41.3</v>
      </c>
      <c r="N62" s="33">
        <f>AVERAGE(F64,F67,F70,F73,F76)</f>
        <v>42.44</v>
      </c>
    </row>
    <row r="63" spans="1:14" ht="15.75" thickTop="1" x14ac:dyDescent="0.25">
      <c r="A63" s="35">
        <v>21</v>
      </c>
      <c r="B63" s="30">
        <v>2</v>
      </c>
      <c r="C63" s="30"/>
      <c r="D63" s="30">
        <v>143195</v>
      </c>
      <c r="E63" s="30"/>
      <c r="F63" s="30">
        <v>43.2</v>
      </c>
      <c r="G63" s="30"/>
      <c r="H63" s="30">
        <v>66</v>
      </c>
      <c r="I63" s="30"/>
      <c r="J63" s="30"/>
      <c r="K63" s="30"/>
      <c r="L63" s="30"/>
      <c r="M63" s="30"/>
      <c r="N63" s="30"/>
    </row>
    <row r="64" spans="1:14" x14ac:dyDescent="0.25">
      <c r="A64" s="35">
        <v>21</v>
      </c>
      <c r="B64" s="30">
        <v>3</v>
      </c>
      <c r="C64" s="30"/>
      <c r="D64" s="30">
        <v>176437</v>
      </c>
      <c r="E64" s="30">
        <f>SUM(D62:D64)</f>
        <v>432806</v>
      </c>
      <c r="F64" s="30">
        <v>51.8</v>
      </c>
      <c r="G64" s="38">
        <f>AVERAGE(F62:F64)</f>
        <v>43.233333333333327</v>
      </c>
      <c r="H64" s="30">
        <v>93</v>
      </c>
      <c r="I64" s="30"/>
      <c r="J64" s="30"/>
      <c r="K64" s="30"/>
      <c r="L64" s="30"/>
      <c r="M64" s="30"/>
      <c r="N64" s="30"/>
    </row>
    <row r="65" spans="1:14" x14ac:dyDescent="0.25">
      <c r="A65" s="35">
        <v>21</v>
      </c>
      <c r="B65" s="30">
        <v>1</v>
      </c>
      <c r="C65" s="30" t="s">
        <v>33</v>
      </c>
      <c r="D65" s="30">
        <v>130729</v>
      </c>
      <c r="E65" s="30"/>
      <c r="F65" s="30">
        <v>40.1</v>
      </c>
      <c r="G65" s="30"/>
      <c r="H65" s="30">
        <v>72</v>
      </c>
      <c r="I65" s="30"/>
      <c r="J65" s="30"/>
      <c r="K65" s="30"/>
      <c r="L65" s="30"/>
      <c r="M65" s="30"/>
      <c r="N65" s="30"/>
    </row>
    <row r="66" spans="1:14" x14ac:dyDescent="0.25">
      <c r="A66" s="35">
        <v>21</v>
      </c>
      <c r="B66" s="30">
        <v>2</v>
      </c>
      <c r="C66" s="30"/>
      <c r="D66" s="30">
        <v>127324</v>
      </c>
      <c r="E66" s="30"/>
      <c r="F66" s="30">
        <v>36.799999999999997</v>
      </c>
      <c r="G66" s="30"/>
      <c r="H66" s="30">
        <v>66</v>
      </c>
      <c r="I66" s="30"/>
      <c r="J66" s="30"/>
      <c r="K66" s="30"/>
      <c r="L66" s="30"/>
      <c r="M66" s="30"/>
      <c r="N66" s="30"/>
    </row>
    <row r="67" spans="1:14" x14ac:dyDescent="0.25">
      <c r="A67" s="35">
        <v>21</v>
      </c>
      <c r="B67" s="30">
        <v>3</v>
      </c>
      <c r="C67" s="30"/>
      <c r="D67" s="30">
        <v>88984</v>
      </c>
      <c r="E67" s="30">
        <f>SUM(D65:D67)</f>
        <v>347037</v>
      </c>
      <c r="F67" s="30">
        <v>45.4</v>
      </c>
      <c r="G67" s="38">
        <f>AVERAGE(F65:F67)</f>
        <v>40.766666666666673</v>
      </c>
      <c r="H67" s="30">
        <v>82</v>
      </c>
      <c r="I67" s="30"/>
      <c r="J67" s="30"/>
      <c r="K67" s="30"/>
      <c r="L67" s="30"/>
      <c r="M67" s="30"/>
      <c r="N67" s="30"/>
    </row>
    <row r="68" spans="1:14" x14ac:dyDescent="0.25">
      <c r="A68" s="35">
        <v>21</v>
      </c>
      <c r="B68" s="30">
        <v>1</v>
      </c>
      <c r="C68" s="30" t="s">
        <v>34</v>
      </c>
      <c r="D68" s="30">
        <v>134703</v>
      </c>
      <c r="E68" s="30"/>
      <c r="F68" s="30">
        <v>28.9</v>
      </c>
      <c r="G68" s="30"/>
      <c r="H68" s="30">
        <v>72</v>
      </c>
      <c r="I68" s="30"/>
      <c r="J68" s="30"/>
      <c r="K68" s="30"/>
      <c r="L68" s="30"/>
      <c r="M68" s="30"/>
      <c r="N68" s="30"/>
    </row>
    <row r="69" spans="1:14" x14ac:dyDescent="0.25">
      <c r="A69" s="35">
        <v>21</v>
      </c>
      <c r="B69" s="30">
        <v>2</v>
      </c>
      <c r="C69" s="30"/>
      <c r="D69" s="30">
        <v>205000</v>
      </c>
      <c r="E69" s="30"/>
      <c r="F69" s="30">
        <v>39.5</v>
      </c>
      <c r="G69" s="30"/>
      <c r="H69" s="30">
        <v>99</v>
      </c>
      <c r="I69" s="30"/>
      <c r="J69" s="30"/>
      <c r="K69" s="30"/>
      <c r="L69" s="30"/>
      <c r="M69" s="30"/>
      <c r="N69" s="30"/>
    </row>
    <row r="70" spans="1:14" x14ac:dyDescent="0.25">
      <c r="A70" s="35">
        <v>21</v>
      </c>
      <c r="B70" s="30">
        <v>3</v>
      </c>
      <c r="C70" s="30"/>
      <c r="D70" s="30">
        <v>177858</v>
      </c>
      <c r="E70" s="30">
        <f>SUM(D68:D70)</f>
        <v>517561</v>
      </c>
      <c r="F70" s="30">
        <v>34.9</v>
      </c>
      <c r="G70" s="38">
        <f>AVERAGE(F68:F70)</f>
        <v>34.433333333333337</v>
      </c>
      <c r="H70" s="30">
        <v>87</v>
      </c>
      <c r="I70" s="30"/>
      <c r="J70" s="30"/>
      <c r="K70" s="30"/>
      <c r="L70" s="30"/>
      <c r="M70" s="30"/>
      <c r="N70" s="30"/>
    </row>
    <row r="71" spans="1:14" x14ac:dyDescent="0.25">
      <c r="A71" s="35">
        <v>21</v>
      </c>
      <c r="B71" s="30">
        <v>1</v>
      </c>
      <c r="C71" s="30" t="s">
        <v>35</v>
      </c>
      <c r="D71" s="30">
        <v>212088</v>
      </c>
      <c r="E71" s="30"/>
      <c r="F71" s="30">
        <v>55.4</v>
      </c>
      <c r="G71" s="30"/>
      <c r="H71" s="30">
        <v>138</v>
      </c>
      <c r="I71" s="30"/>
      <c r="J71" s="30"/>
      <c r="K71" s="30"/>
      <c r="L71" s="30"/>
      <c r="M71" s="30"/>
      <c r="N71" s="30"/>
    </row>
    <row r="72" spans="1:14" x14ac:dyDescent="0.25">
      <c r="A72" s="35">
        <v>21</v>
      </c>
      <c r="B72" s="30">
        <v>2</v>
      </c>
      <c r="C72" s="30"/>
      <c r="D72" s="30">
        <v>235542</v>
      </c>
      <c r="E72" s="30"/>
      <c r="F72" s="30">
        <v>60.9</v>
      </c>
      <c r="G72" s="30"/>
      <c r="H72" s="30">
        <v>152</v>
      </c>
      <c r="I72" s="30"/>
      <c r="J72" s="30"/>
      <c r="K72" s="30"/>
      <c r="L72" s="30"/>
      <c r="M72" s="30"/>
      <c r="N72" s="30"/>
    </row>
    <row r="73" spans="1:14" x14ac:dyDescent="0.25">
      <c r="A73" s="35">
        <v>21</v>
      </c>
      <c r="B73" s="30">
        <v>3</v>
      </c>
      <c r="C73" s="30"/>
      <c r="D73" s="30">
        <v>230627</v>
      </c>
      <c r="E73" s="30">
        <f>SUM(D71:D73)</f>
        <v>678257</v>
      </c>
      <c r="F73" s="30">
        <v>48.6</v>
      </c>
      <c r="G73" s="38">
        <f>AVERAGE(F71:F73)</f>
        <v>54.966666666666669</v>
      </c>
      <c r="H73" s="30">
        <v>122</v>
      </c>
      <c r="I73" s="30"/>
      <c r="J73" s="30"/>
      <c r="K73" s="30"/>
      <c r="L73" s="30"/>
      <c r="M73" s="30"/>
      <c r="N73" s="30"/>
    </row>
    <row r="74" spans="1:14" x14ac:dyDescent="0.25">
      <c r="A74" s="35">
        <v>21</v>
      </c>
      <c r="B74" s="30">
        <v>1</v>
      </c>
      <c r="C74" s="30" t="s">
        <v>36</v>
      </c>
      <c r="D74" s="30">
        <v>42983</v>
      </c>
      <c r="E74" s="30"/>
      <c r="F74" s="30">
        <v>16.899999999999999</v>
      </c>
      <c r="G74" s="30"/>
      <c r="H74" s="30">
        <v>30</v>
      </c>
      <c r="I74" s="30"/>
      <c r="J74" s="30"/>
      <c r="K74" s="30"/>
      <c r="L74" s="30"/>
      <c r="M74" s="30"/>
      <c r="N74" s="30"/>
    </row>
    <row r="75" spans="1:14" x14ac:dyDescent="0.25">
      <c r="A75" s="35">
        <v>21</v>
      </c>
      <c r="B75" s="30">
        <v>2</v>
      </c>
      <c r="C75" s="30"/>
      <c r="D75" s="30">
        <v>85269</v>
      </c>
      <c r="E75" s="30"/>
      <c r="F75" s="30">
        <v>26.1</v>
      </c>
      <c r="G75" s="30"/>
      <c r="H75" s="30">
        <v>47</v>
      </c>
      <c r="I75" s="30"/>
      <c r="J75" s="30"/>
      <c r="K75" s="30"/>
      <c r="L75" s="30"/>
      <c r="M75" s="30"/>
      <c r="N75" s="30"/>
    </row>
    <row r="76" spans="1:14" ht="15.75" thickBot="1" x14ac:dyDescent="0.3">
      <c r="A76" s="35">
        <v>21</v>
      </c>
      <c r="B76" s="30">
        <v>3</v>
      </c>
      <c r="C76" s="30"/>
      <c r="D76" s="30">
        <v>54347</v>
      </c>
      <c r="E76" s="30">
        <f>SUM(D74:D76)</f>
        <v>182599</v>
      </c>
      <c r="F76" s="30">
        <v>31.5</v>
      </c>
      <c r="G76" s="38">
        <f>AVERAGE(F74:F76)</f>
        <v>24.833333333333332</v>
      </c>
      <c r="H76" s="30">
        <v>57</v>
      </c>
      <c r="I76" s="30"/>
      <c r="J76" s="30"/>
      <c r="K76" s="30"/>
      <c r="L76" s="30"/>
      <c r="M76" s="30"/>
      <c r="N76" s="30"/>
    </row>
    <row r="77" spans="1:14" ht="16.5" thickTop="1" thickBot="1" x14ac:dyDescent="0.3">
      <c r="A77" s="37">
        <v>22</v>
      </c>
      <c r="B77" s="32">
        <v>1</v>
      </c>
      <c r="C77" s="32" t="s">
        <v>32</v>
      </c>
      <c r="D77" s="32">
        <v>160178</v>
      </c>
      <c r="E77" s="32"/>
      <c r="F77" s="32">
        <v>37.799999999999997</v>
      </c>
      <c r="G77" s="32"/>
      <c r="H77" s="32">
        <v>69</v>
      </c>
      <c r="I77" s="33">
        <f>SUM(D77,D80,D83,D86,D89)</f>
        <v>740215</v>
      </c>
      <c r="J77" s="33">
        <f>SUM(D78,D81,D84,D87,D90)</f>
        <v>1031482</v>
      </c>
      <c r="K77" s="33">
        <f>SUM(D79,D82,D85,D88,D91)</f>
        <v>878417</v>
      </c>
      <c r="L77" s="34">
        <f>AVERAGE(F77,F80,F83,F86,F89)</f>
        <v>37.32</v>
      </c>
      <c r="M77" s="33">
        <f>AVERAGE(F78,F81,F84,F87,F90)</f>
        <v>43.18</v>
      </c>
      <c r="N77" s="33">
        <f>AVERAGE(F79,F82,F85,F88,F91)</f>
        <v>37.520000000000003</v>
      </c>
    </row>
    <row r="78" spans="1:14" ht="15.75" thickTop="1" x14ac:dyDescent="0.25">
      <c r="A78" s="35">
        <v>22</v>
      </c>
      <c r="B78" s="30">
        <v>2</v>
      </c>
      <c r="C78" s="30"/>
      <c r="D78" s="30">
        <v>235709</v>
      </c>
      <c r="E78" s="30"/>
      <c r="F78" s="30">
        <v>54.6</v>
      </c>
      <c r="G78" s="30"/>
      <c r="H78" s="30">
        <v>98</v>
      </c>
      <c r="I78" s="30"/>
      <c r="J78" s="30"/>
      <c r="K78" s="30"/>
      <c r="L78" s="30"/>
      <c r="M78" s="30"/>
      <c r="N78" s="30"/>
    </row>
    <row r="79" spans="1:14" x14ac:dyDescent="0.25">
      <c r="A79" s="35">
        <v>22</v>
      </c>
      <c r="B79" s="30">
        <v>3</v>
      </c>
      <c r="C79" s="30"/>
      <c r="D79" s="30">
        <v>171023</v>
      </c>
      <c r="E79" s="30">
        <f>SUM(D77:D79)</f>
        <v>566910</v>
      </c>
      <c r="F79" s="30">
        <v>42.8</v>
      </c>
      <c r="G79" s="38">
        <f>AVERAGE(F77:F79)</f>
        <v>45.066666666666663</v>
      </c>
      <c r="H79" s="30">
        <v>77</v>
      </c>
      <c r="I79" s="30"/>
      <c r="J79" s="30"/>
      <c r="K79" s="30"/>
      <c r="L79" s="30"/>
      <c r="M79" s="30"/>
      <c r="N79" s="30"/>
    </row>
    <row r="80" spans="1:14" x14ac:dyDescent="0.25">
      <c r="A80" s="35">
        <v>22</v>
      </c>
      <c r="B80" s="30">
        <v>1</v>
      </c>
      <c r="C80" s="30" t="s">
        <v>33</v>
      </c>
      <c r="D80" s="30">
        <v>164125</v>
      </c>
      <c r="E80" s="30"/>
      <c r="F80" s="30">
        <v>37.799999999999997</v>
      </c>
      <c r="G80" s="30"/>
      <c r="H80" s="30">
        <v>79</v>
      </c>
      <c r="I80" s="30"/>
      <c r="J80" s="30"/>
      <c r="K80" s="30"/>
      <c r="L80" s="30"/>
      <c r="M80" s="30"/>
      <c r="N80" s="30"/>
    </row>
    <row r="81" spans="1:14" x14ac:dyDescent="0.25">
      <c r="A81" s="35">
        <v>22</v>
      </c>
      <c r="B81" s="30">
        <v>2</v>
      </c>
      <c r="C81" s="30"/>
      <c r="D81" s="30">
        <v>229512</v>
      </c>
      <c r="E81" s="30"/>
      <c r="F81" s="30">
        <v>54.5</v>
      </c>
      <c r="G81" s="30"/>
      <c r="H81" s="30">
        <v>98</v>
      </c>
      <c r="I81" s="30"/>
      <c r="J81" s="30"/>
      <c r="K81" s="30"/>
      <c r="L81" s="30"/>
      <c r="M81" s="30"/>
      <c r="N81" s="30"/>
    </row>
    <row r="82" spans="1:14" x14ac:dyDescent="0.25">
      <c r="A82" s="35">
        <v>22</v>
      </c>
      <c r="B82" s="30">
        <v>3</v>
      </c>
      <c r="C82" s="30"/>
      <c r="D82" s="30">
        <v>143481</v>
      </c>
      <c r="E82" s="30">
        <f>SUM(D80:D82)</f>
        <v>537118</v>
      </c>
      <c r="F82" s="30">
        <v>39.700000000000003</v>
      </c>
      <c r="G82" s="38">
        <f>AVERAGE(F80:F82)</f>
        <v>44</v>
      </c>
      <c r="H82" s="30">
        <v>72</v>
      </c>
      <c r="I82" s="30"/>
      <c r="J82" s="30"/>
      <c r="K82" s="30"/>
      <c r="L82" s="30"/>
      <c r="M82" s="30"/>
      <c r="N82" s="30"/>
    </row>
    <row r="83" spans="1:14" x14ac:dyDescent="0.25">
      <c r="A83" s="35">
        <v>22</v>
      </c>
      <c r="B83" s="30">
        <v>1</v>
      </c>
      <c r="C83" s="30" t="s">
        <v>34</v>
      </c>
      <c r="D83" s="30">
        <v>124647</v>
      </c>
      <c r="E83" s="30"/>
      <c r="F83" s="30">
        <v>28.9</v>
      </c>
      <c r="G83" s="30"/>
      <c r="H83" s="30">
        <v>92</v>
      </c>
      <c r="I83" s="30"/>
      <c r="J83" s="30"/>
      <c r="K83" s="30"/>
      <c r="L83" s="30"/>
      <c r="M83" s="30"/>
      <c r="N83" s="30"/>
    </row>
    <row r="84" spans="1:14" x14ac:dyDescent="0.25">
      <c r="A84" s="35">
        <v>22</v>
      </c>
      <c r="B84" s="30">
        <v>2</v>
      </c>
      <c r="C84" s="30"/>
      <c r="D84" s="30">
        <v>234850</v>
      </c>
      <c r="E84" s="30"/>
      <c r="F84" s="30">
        <v>39.5</v>
      </c>
      <c r="G84" s="30"/>
      <c r="H84" s="30">
        <v>93</v>
      </c>
      <c r="I84" s="30"/>
      <c r="J84" s="30"/>
      <c r="K84" s="30"/>
      <c r="L84" s="30"/>
      <c r="M84" s="30"/>
      <c r="N84" s="30"/>
    </row>
    <row r="85" spans="1:14" x14ac:dyDescent="0.25">
      <c r="A85" s="35">
        <v>22</v>
      </c>
      <c r="B85" s="30">
        <v>3</v>
      </c>
      <c r="C85" s="30"/>
      <c r="D85" s="30">
        <v>194101</v>
      </c>
      <c r="E85" s="30">
        <f>SUM(D83:D85)</f>
        <v>553598</v>
      </c>
      <c r="F85" s="30">
        <v>34.9</v>
      </c>
      <c r="G85" s="38">
        <f>AVERAGE(F83:F85)</f>
        <v>34.433333333333337</v>
      </c>
      <c r="H85" s="30">
        <v>97</v>
      </c>
      <c r="I85" s="30"/>
      <c r="J85" s="30"/>
      <c r="K85" s="30"/>
      <c r="L85" s="30"/>
      <c r="M85" s="30"/>
      <c r="N85" s="30"/>
    </row>
    <row r="86" spans="1:14" x14ac:dyDescent="0.25">
      <c r="A86" s="35">
        <v>22</v>
      </c>
      <c r="B86" s="30">
        <v>1</v>
      </c>
      <c r="C86" s="30" t="s">
        <v>35</v>
      </c>
      <c r="D86" s="30">
        <v>221160</v>
      </c>
      <c r="E86" s="30"/>
      <c r="F86" s="30">
        <v>41</v>
      </c>
      <c r="G86" s="30"/>
      <c r="H86" s="30">
        <v>102</v>
      </c>
      <c r="I86" s="30"/>
      <c r="J86" s="30"/>
      <c r="K86" s="30"/>
      <c r="L86" s="30"/>
      <c r="M86" s="30"/>
      <c r="N86" s="30"/>
    </row>
    <row r="87" spans="1:14" x14ac:dyDescent="0.25">
      <c r="A87" s="35">
        <v>22</v>
      </c>
      <c r="B87" s="30">
        <v>2</v>
      </c>
      <c r="C87" s="30"/>
      <c r="D87" s="30">
        <v>236588</v>
      </c>
      <c r="E87" s="30"/>
      <c r="F87" s="30">
        <v>43.7</v>
      </c>
      <c r="G87" s="30"/>
      <c r="H87" s="30">
        <v>109</v>
      </c>
      <c r="I87" s="30"/>
      <c r="J87" s="30"/>
      <c r="K87" s="30"/>
      <c r="L87" s="30"/>
      <c r="M87" s="30"/>
      <c r="N87" s="30"/>
    </row>
    <row r="88" spans="1:14" x14ac:dyDescent="0.25">
      <c r="A88" s="35">
        <v>22</v>
      </c>
      <c r="B88" s="30">
        <v>3</v>
      </c>
      <c r="C88" s="30"/>
      <c r="D88" s="30">
        <v>299631</v>
      </c>
      <c r="E88" s="30">
        <f>SUM(D86:D88)</f>
        <v>757379</v>
      </c>
      <c r="F88" s="30">
        <v>49.9</v>
      </c>
      <c r="G88" s="38">
        <f>AVERAGE(F86:F88)</f>
        <v>44.866666666666667</v>
      </c>
      <c r="H88" s="30">
        <v>125</v>
      </c>
      <c r="I88" s="30"/>
      <c r="J88" s="30"/>
      <c r="K88" s="30"/>
      <c r="L88" s="30"/>
      <c r="M88" s="30"/>
      <c r="N88" s="30"/>
    </row>
    <row r="89" spans="1:14" x14ac:dyDescent="0.25">
      <c r="A89" s="35">
        <v>22</v>
      </c>
      <c r="B89" s="30">
        <v>1</v>
      </c>
      <c r="C89" s="30" t="s">
        <v>36</v>
      </c>
      <c r="D89" s="30">
        <v>70105</v>
      </c>
      <c r="E89" s="30"/>
      <c r="F89" s="30">
        <v>41.1</v>
      </c>
      <c r="G89" s="30"/>
      <c r="H89" s="30">
        <v>38</v>
      </c>
      <c r="I89" s="30"/>
      <c r="J89" s="30"/>
      <c r="K89" s="30"/>
      <c r="L89" s="30"/>
      <c r="M89" s="30"/>
      <c r="N89" s="30"/>
    </row>
    <row r="90" spans="1:14" x14ac:dyDescent="0.25">
      <c r="A90" s="35">
        <v>22</v>
      </c>
      <c r="B90" s="30">
        <v>2</v>
      </c>
      <c r="C90" s="30"/>
      <c r="D90" s="30">
        <v>94823</v>
      </c>
      <c r="E90" s="30"/>
      <c r="F90" s="30">
        <v>23.6</v>
      </c>
      <c r="G90" s="30"/>
      <c r="H90" s="30">
        <v>43</v>
      </c>
      <c r="I90" s="30"/>
      <c r="J90" s="30"/>
      <c r="K90" s="30"/>
      <c r="L90" s="30"/>
      <c r="M90" s="30"/>
      <c r="N90" s="30"/>
    </row>
    <row r="91" spans="1:14" ht="15.75" thickBot="1" x14ac:dyDescent="0.3">
      <c r="A91" s="35">
        <v>22</v>
      </c>
      <c r="B91" s="30">
        <v>3</v>
      </c>
      <c r="C91" s="30"/>
      <c r="D91" s="30">
        <v>70181</v>
      </c>
      <c r="E91" s="30">
        <f>SUM(D89:D91)</f>
        <v>235109</v>
      </c>
      <c r="F91" s="30">
        <v>20.3</v>
      </c>
      <c r="G91" s="38">
        <f>AVERAGE(F89:F91)</f>
        <v>28.333333333333332</v>
      </c>
      <c r="H91" s="30">
        <v>37</v>
      </c>
      <c r="I91" s="30"/>
      <c r="J91" s="30"/>
      <c r="K91" s="30"/>
      <c r="L91" s="30"/>
      <c r="M91" s="30"/>
      <c r="N91" s="30"/>
    </row>
    <row r="92" spans="1:14" ht="16.5" thickTop="1" thickBot="1" x14ac:dyDescent="0.3">
      <c r="A92" s="37">
        <v>23</v>
      </c>
      <c r="B92" s="32">
        <v>1</v>
      </c>
      <c r="C92" s="32" t="s">
        <v>32</v>
      </c>
      <c r="D92" s="32">
        <v>207637</v>
      </c>
      <c r="E92" s="32"/>
      <c r="F92" s="32">
        <v>51</v>
      </c>
      <c r="G92" s="32"/>
      <c r="H92" s="32">
        <v>92</v>
      </c>
      <c r="I92" s="33">
        <f>SUM(D92,D95,D98,D101,D104)</f>
        <v>913554</v>
      </c>
      <c r="J92" s="33">
        <f>SUM(D93,D96,D99,D102,D105)</f>
        <v>728654</v>
      </c>
      <c r="K92" s="33">
        <f>SUM(D94,D97,D100,D103,D106)</f>
        <v>716372</v>
      </c>
      <c r="L92" s="34">
        <f>AVERAGE(F92,F95,F98,F101,F104)</f>
        <v>43.019999999999996</v>
      </c>
      <c r="M92" s="33">
        <f>AVERAGE(F93,F96,F99,F102,F105)</f>
        <v>35.04</v>
      </c>
      <c r="N92" s="33">
        <f>AVERAGE(F94,F97,F100,F103,F106)</f>
        <v>34.22</v>
      </c>
    </row>
    <row r="93" spans="1:14" ht="15.75" thickTop="1" x14ac:dyDescent="0.25">
      <c r="A93" s="35">
        <v>23</v>
      </c>
      <c r="B93" s="30">
        <v>2</v>
      </c>
      <c r="C93" s="30"/>
      <c r="D93" s="30">
        <v>182965</v>
      </c>
      <c r="E93" s="30"/>
      <c r="F93" s="30">
        <v>44.2</v>
      </c>
      <c r="G93" s="30"/>
      <c r="H93" s="30">
        <v>80</v>
      </c>
      <c r="I93" s="30"/>
      <c r="J93" s="30"/>
      <c r="K93" s="30"/>
      <c r="L93" s="30"/>
      <c r="M93" s="30"/>
      <c r="N93" s="30"/>
    </row>
    <row r="94" spans="1:14" x14ac:dyDescent="0.25">
      <c r="A94" s="35">
        <v>23</v>
      </c>
      <c r="B94" s="30">
        <v>3</v>
      </c>
      <c r="C94" s="30"/>
      <c r="D94" s="30">
        <v>186443</v>
      </c>
      <c r="E94" s="30">
        <f>SUM(D92:D94)</f>
        <v>577045</v>
      </c>
      <c r="F94" s="30">
        <v>44.1</v>
      </c>
      <c r="G94" s="38">
        <f>AVERAGE(F92:F94)</f>
        <v>46.433333333333337</v>
      </c>
      <c r="H94" s="30">
        <v>79</v>
      </c>
      <c r="I94" s="30"/>
      <c r="J94" s="30"/>
      <c r="K94" s="30"/>
      <c r="L94" s="30"/>
      <c r="M94" s="30"/>
      <c r="N94" s="30"/>
    </row>
    <row r="95" spans="1:14" x14ac:dyDescent="0.25">
      <c r="A95" s="35">
        <v>23</v>
      </c>
      <c r="B95" s="30">
        <v>1</v>
      </c>
      <c r="C95" s="30" t="s">
        <v>33</v>
      </c>
      <c r="D95" s="30">
        <v>199751</v>
      </c>
      <c r="E95" s="30"/>
      <c r="F95" s="30">
        <v>46.3</v>
      </c>
      <c r="G95" s="30"/>
      <c r="H95" s="30">
        <v>83</v>
      </c>
      <c r="I95" s="30"/>
      <c r="J95" s="30"/>
      <c r="K95" s="30"/>
      <c r="L95" s="30"/>
      <c r="M95" s="30"/>
      <c r="N95" s="30"/>
    </row>
    <row r="96" spans="1:14" x14ac:dyDescent="0.25">
      <c r="A96" s="35">
        <v>23</v>
      </c>
      <c r="B96" s="30">
        <v>2</v>
      </c>
      <c r="C96" s="30"/>
      <c r="D96" s="30">
        <v>186201</v>
      </c>
      <c r="E96" s="30"/>
      <c r="F96" s="30">
        <v>44.4</v>
      </c>
      <c r="G96" s="30"/>
      <c r="H96" s="30">
        <v>80</v>
      </c>
      <c r="I96" s="30"/>
      <c r="J96" s="30"/>
      <c r="K96" s="30"/>
      <c r="L96" s="30"/>
      <c r="M96" s="30"/>
      <c r="N96" s="30"/>
    </row>
    <row r="97" spans="1:14" x14ac:dyDescent="0.25">
      <c r="A97" s="35">
        <v>23</v>
      </c>
      <c r="B97" s="30">
        <v>3</v>
      </c>
      <c r="C97" s="30"/>
      <c r="D97" s="30">
        <v>87561</v>
      </c>
      <c r="E97" s="30">
        <f>SUM(D95:D97)</f>
        <v>473513</v>
      </c>
      <c r="F97" s="30">
        <v>33.799999999999997</v>
      </c>
      <c r="G97" s="38">
        <f>AVERAGE(F95:F97)</f>
        <v>41.499999999999993</v>
      </c>
      <c r="H97" s="30">
        <v>61</v>
      </c>
      <c r="I97" s="30"/>
      <c r="J97" s="30"/>
      <c r="K97" s="30"/>
      <c r="L97" s="30"/>
      <c r="M97" s="30"/>
      <c r="N97" s="30"/>
    </row>
    <row r="98" spans="1:14" x14ac:dyDescent="0.25">
      <c r="A98" s="35">
        <v>23</v>
      </c>
      <c r="B98" s="30">
        <v>1</v>
      </c>
      <c r="C98" s="30" t="s">
        <v>34</v>
      </c>
      <c r="D98" s="30">
        <v>172466</v>
      </c>
      <c r="E98" s="30"/>
      <c r="F98" s="30">
        <v>46.4</v>
      </c>
      <c r="G98" s="30"/>
      <c r="H98" s="30">
        <v>116</v>
      </c>
      <c r="I98" s="30"/>
      <c r="J98" s="30"/>
      <c r="K98" s="30"/>
      <c r="L98" s="30"/>
      <c r="M98" s="30"/>
      <c r="N98" s="30"/>
    </row>
    <row r="99" spans="1:14" x14ac:dyDescent="0.25">
      <c r="A99" s="35">
        <v>23</v>
      </c>
      <c r="B99" s="30">
        <v>2</v>
      </c>
      <c r="C99" s="30"/>
      <c r="D99" s="30">
        <v>88935</v>
      </c>
      <c r="E99" s="30"/>
      <c r="F99" s="30">
        <v>28</v>
      </c>
      <c r="G99" s="30"/>
      <c r="H99" s="30">
        <v>70</v>
      </c>
      <c r="I99" s="30"/>
      <c r="J99" s="30"/>
      <c r="K99" s="30"/>
      <c r="L99" s="30"/>
      <c r="M99" s="30"/>
      <c r="N99" s="30"/>
    </row>
    <row r="100" spans="1:14" x14ac:dyDescent="0.25">
      <c r="A100" s="35">
        <v>23</v>
      </c>
      <c r="B100" s="30">
        <v>3</v>
      </c>
      <c r="C100" s="30"/>
      <c r="D100" s="30">
        <v>171395</v>
      </c>
      <c r="E100" s="30">
        <f>SUM(D98:D100)</f>
        <v>432796</v>
      </c>
      <c r="F100" s="30">
        <v>30.2</v>
      </c>
      <c r="G100" s="38">
        <f>AVERAGE(F98:F100)</f>
        <v>34.866666666666667</v>
      </c>
      <c r="H100" s="30">
        <v>75</v>
      </c>
      <c r="I100" s="30"/>
      <c r="J100" s="30"/>
      <c r="K100" s="30"/>
      <c r="L100" s="30"/>
      <c r="M100" s="30"/>
      <c r="N100" s="30"/>
    </row>
    <row r="101" spans="1:14" x14ac:dyDescent="0.25">
      <c r="A101" s="35">
        <v>23</v>
      </c>
      <c r="B101" s="30">
        <v>1</v>
      </c>
      <c r="C101" s="30" t="s">
        <v>35</v>
      </c>
      <c r="D101" s="30">
        <v>235723</v>
      </c>
      <c r="E101" s="30"/>
      <c r="F101" s="30">
        <v>41.3</v>
      </c>
      <c r="G101" s="30"/>
      <c r="H101" s="30">
        <v>103</v>
      </c>
      <c r="I101" s="30"/>
      <c r="J101" s="30"/>
      <c r="K101" s="30"/>
      <c r="L101" s="30"/>
      <c r="M101" s="30"/>
      <c r="N101" s="30"/>
    </row>
    <row r="102" spans="1:14" x14ac:dyDescent="0.25">
      <c r="A102" s="35">
        <v>23</v>
      </c>
      <c r="B102" s="30">
        <v>2</v>
      </c>
      <c r="C102" s="30"/>
      <c r="D102" s="30">
        <v>196738</v>
      </c>
      <c r="E102" s="30"/>
      <c r="F102" s="30">
        <v>38.299999999999997</v>
      </c>
      <c r="G102" s="30"/>
      <c r="H102" s="30">
        <v>96</v>
      </c>
      <c r="I102" s="30"/>
      <c r="J102" s="30"/>
      <c r="K102" s="30"/>
      <c r="L102" s="30"/>
      <c r="M102" s="30"/>
      <c r="N102" s="30"/>
    </row>
    <row r="103" spans="1:14" x14ac:dyDescent="0.25">
      <c r="A103" s="35">
        <v>23</v>
      </c>
      <c r="B103" s="30">
        <v>3</v>
      </c>
      <c r="C103" s="30"/>
      <c r="D103" s="30">
        <v>155565</v>
      </c>
      <c r="E103" s="30">
        <f>SUM(D101:D103)</f>
        <v>588026</v>
      </c>
      <c r="F103" s="30">
        <v>31.3</v>
      </c>
      <c r="G103" s="38">
        <f>AVERAGE(F101:F103)</f>
        <v>36.966666666666661</v>
      </c>
      <c r="H103" s="30">
        <v>78</v>
      </c>
      <c r="I103" s="30"/>
      <c r="J103" s="30"/>
      <c r="K103" s="30"/>
      <c r="L103" s="30"/>
      <c r="M103" s="30"/>
      <c r="N103" s="30"/>
    </row>
    <row r="104" spans="1:14" x14ac:dyDescent="0.25">
      <c r="A104" s="35">
        <v>23</v>
      </c>
      <c r="B104" s="30">
        <v>1</v>
      </c>
      <c r="C104" s="30" t="s">
        <v>36</v>
      </c>
      <c r="D104" s="30">
        <v>97977</v>
      </c>
      <c r="E104" s="30"/>
      <c r="F104" s="30">
        <v>30.1</v>
      </c>
      <c r="G104" s="30"/>
      <c r="H104" s="30">
        <v>54</v>
      </c>
      <c r="I104" s="30"/>
      <c r="J104" s="30"/>
      <c r="K104" s="30"/>
      <c r="L104" s="30"/>
      <c r="M104" s="30"/>
      <c r="N104" s="30"/>
    </row>
    <row r="105" spans="1:14" x14ac:dyDescent="0.25">
      <c r="A105" s="35">
        <v>23</v>
      </c>
      <c r="B105" s="30">
        <v>2</v>
      </c>
      <c r="C105" s="30"/>
      <c r="D105" s="30">
        <v>73815</v>
      </c>
      <c r="E105" s="30"/>
      <c r="F105" s="30">
        <v>20.3</v>
      </c>
      <c r="G105" s="30"/>
      <c r="H105" s="30">
        <v>37</v>
      </c>
      <c r="I105" s="30"/>
      <c r="J105" s="30"/>
      <c r="K105" s="30"/>
      <c r="L105" s="30"/>
      <c r="M105" s="30"/>
      <c r="N105" s="30"/>
    </row>
    <row r="106" spans="1:14" ht="15.75" thickBot="1" x14ac:dyDescent="0.3">
      <c r="A106" s="35">
        <v>23</v>
      </c>
      <c r="B106" s="30">
        <v>3</v>
      </c>
      <c r="C106" s="30"/>
      <c r="D106" s="30">
        <v>115408</v>
      </c>
      <c r="E106" s="30">
        <f>SUM(D104:D106)</f>
        <v>287200</v>
      </c>
      <c r="F106" s="30">
        <v>31.7</v>
      </c>
      <c r="G106" s="38">
        <f>AVERAGE(F104:F106)</f>
        <v>27.366666666666671</v>
      </c>
      <c r="H106" s="30">
        <v>57</v>
      </c>
      <c r="I106" s="30"/>
      <c r="J106" s="30"/>
      <c r="K106" s="30"/>
      <c r="L106" s="30"/>
      <c r="M106" s="30"/>
      <c r="N106" s="30"/>
    </row>
    <row r="107" spans="1:14" ht="16.5" thickTop="1" thickBot="1" x14ac:dyDescent="0.3">
      <c r="A107" s="37">
        <v>24</v>
      </c>
      <c r="B107" s="32">
        <v>1</v>
      </c>
      <c r="C107" s="32" t="s">
        <v>32</v>
      </c>
      <c r="D107" s="32"/>
      <c r="E107" s="32"/>
      <c r="F107" s="32"/>
      <c r="G107" s="32"/>
      <c r="H107" s="32"/>
      <c r="I107" s="33">
        <f>SUM(D107,D110,D113,D116,D119)</f>
        <v>0</v>
      </c>
      <c r="J107" s="33">
        <f>SUM(D108,D111,D114,D117,D120)</f>
        <v>0</v>
      </c>
      <c r="K107" s="33">
        <f>SUM(D109,D112,D115,D118,D121)</f>
        <v>0</v>
      </c>
      <c r="L107" s="34" t="e">
        <f>AVERAGE(F107,F110,F113,F116,F119)</f>
        <v>#DIV/0!</v>
      </c>
      <c r="M107" s="33" t="e">
        <f>AVERAGE(F108,F111,F114,F117,F120)</f>
        <v>#DIV/0!</v>
      </c>
      <c r="N107" s="33" t="e">
        <f>AVERAGE(F109,F112,F115,F118,F121)</f>
        <v>#DIV/0!</v>
      </c>
    </row>
    <row r="108" spans="1:14" ht="15.75" thickTop="1" x14ac:dyDescent="0.25">
      <c r="A108" s="35">
        <v>24</v>
      </c>
      <c r="B108" s="30">
        <v>2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</row>
    <row r="109" spans="1:14" x14ac:dyDescent="0.25">
      <c r="A109" s="35">
        <v>24</v>
      </c>
      <c r="B109" s="30">
        <v>3</v>
      </c>
      <c r="C109" s="30"/>
      <c r="D109" s="30"/>
      <c r="E109" s="30">
        <f>SUM(D107:D109)</f>
        <v>0</v>
      </c>
      <c r="F109" s="30"/>
      <c r="G109" s="38" t="e">
        <f>AVERAGE(F107:F109)</f>
        <v>#DIV/0!</v>
      </c>
      <c r="H109" s="30"/>
      <c r="I109" s="30"/>
      <c r="J109" s="30"/>
      <c r="K109" s="30"/>
      <c r="L109" s="30"/>
      <c r="M109" s="30"/>
      <c r="N109" s="30"/>
    </row>
    <row r="110" spans="1:14" x14ac:dyDescent="0.25">
      <c r="A110" s="35">
        <v>24</v>
      </c>
      <c r="B110" s="30">
        <v>1</v>
      </c>
      <c r="C110" s="30" t="s">
        <v>33</v>
      </c>
      <c r="D110" s="30"/>
      <c r="E110" s="30"/>
      <c r="F110" s="30"/>
      <c r="G110" s="38"/>
      <c r="H110" s="30"/>
      <c r="I110" s="30"/>
      <c r="J110" s="30"/>
      <c r="K110" s="30"/>
      <c r="L110" s="30"/>
      <c r="M110" s="30"/>
      <c r="N110" s="30"/>
    </row>
    <row r="111" spans="1:14" x14ac:dyDescent="0.25">
      <c r="A111" s="35">
        <v>24</v>
      </c>
      <c r="B111" s="30">
        <v>2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</row>
    <row r="112" spans="1:14" x14ac:dyDescent="0.25">
      <c r="A112" s="35">
        <v>24</v>
      </c>
      <c r="B112" s="30">
        <v>3</v>
      </c>
      <c r="C112" s="30"/>
      <c r="D112" s="30"/>
      <c r="E112" s="30">
        <f>SUM(D110:D112)</f>
        <v>0</v>
      </c>
      <c r="F112" s="30"/>
      <c r="G112" s="38" t="e">
        <f>AVERAGE(F110:F112)</f>
        <v>#DIV/0!</v>
      </c>
      <c r="H112" s="30"/>
      <c r="I112" s="30"/>
      <c r="J112" s="30"/>
      <c r="K112" s="30"/>
      <c r="L112" s="30"/>
      <c r="M112" s="30"/>
      <c r="N112" s="30"/>
    </row>
    <row r="113" spans="1:14" x14ac:dyDescent="0.25">
      <c r="A113" s="35">
        <v>24</v>
      </c>
      <c r="B113" s="30">
        <v>1</v>
      </c>
      <c r="C113" s="30" t="s">
        <v>34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</row>
    <row r="114" spans="1:14" x14ac:dyDescent="0.25">
      <c r="A114" s="35">
        <v>24</v>
      </c>
      <c r="B114" s="30">
        <v>2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</row>
    <row r="115" spans="1:14" x14ac:dyDescent="0.25">
      <c r="A115" s="35">
        <v>24</v>
      </c>
      <c r="B115" s="30">
        <v>3</v>
      </c>
      <c r="C115" s="30"/>
      <c r="D115" s="30"/>
      <c r="E115" s="30">
        <f>SUM(D113:D115)</f>
        <v>0</v>
      </c>
      <c r="F115" s="30"/>
      <c r="G115" s="38" t="e">
        <f>AVERAGE(F113:F115)</f>
        <v>#DIV/0!</v>
      </c>
      <c r="H115" s="30"/>
      <c r="I115" s="30"/>
      <c r="J115" s="30"/>
      <c r="K115" s="30"/>
      <c r="L115" s="30"/>
      <c r="M115" s="30"/>
      <c r="N115" s="30"/>
    </row>
    <row r="116" spans="1:14" x14ac:dyDescent="0.25">
      <c r="A116" s="35">
        <v>24</v>
      </c>
      <c r="B116" s="30">
        <v>1</v>
      </c>
      <c r="C116" s="30" t="s">
        <v>35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</row>
    <row r="117" spans="1:14" x14ac:dyDescent="0.25">
      <c r="A117" s="35">
        <v>24</v>
      </c>
      <c r="B117" s="30">
        <v>2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</row>
    <row r="118" spans="1:14" x14ac:dyDescent="0.25">
      <c r="A118" s="35">
        <v>24</v>
      </c>
      <c r="B118" s="30">
        <v>3</v>
      </c>
      <c r="C118" s="30"/>
      <c r="D118" s="30"/>
      <c r="E118" s="30">
        <f>SUM(D116:D118)</f>
        <v>0</v>
      </c>
      <c r="F118" s="30"/>
      <c r="G118" s="38" t="e">
        <f>AVERAGE(F116:F118)</f>
        <v>#DIV/0!</v>
      </c>
      <c r="H118" s="30"/>
      <c r="I118" s="30"/>
      <c r="J118" s="30"/>
      <c r="K118" s="30"/>
      <c r="L118" s="30"/>
      <c r="M118" s="30"/>
      <c r="N118" s="30"/>
    </row>
    <row r="119" spans="1:14" x14ac:dyDescent="0.25">
      <c r="A119" s="35">
        <v>24</v>
      </c>
      <c r="B119" s="30">
        <v>1</v>
      </c>
      <c r="C119" s="30" t="s">
        <v>36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</row>
    <row r="120" spans="1:14" x14ac:dyDescent="0.25">
      <c r="A120" s="35">
        <v>24</v>
      </c>
      <c r="B120" s="30">
        <v>2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</row>
    <row r="121" spans="1:14" x14ac:dyDescent="0.25">
      <c r="A121" s="35">
        <v>24</v>
      </c>
      <c r="B121" s="30">
        <v>3</v>
      </c>
      <c r="C121" s="30"/>
      <c r="D121" s="30"/>
      <c r="E121" s="30">
        <f>SUM(D119:D121)</f>
        <v>0</v>
      </c>
      <c r="F121" s="30"/>
      <c r="G121" s="38" t="e">
        <f>AVERAGE(F119:F121)</f>
        <v>#DIV/0!</v>
      </c>
      <c r="H121" s="30"/>
      <c r="I121" s="30"/>
      <c r="J121" s="30"/>
      <c r="K121" s="30"/>
      <c r="L121" s="30"/>
      <c r="M121" s="30"/>
      <c r="N121" s="30"/>
    </row>
    <row r="122" spans="1:14" x14ac:dyDescent="0.25">
      <c r="A122" s="35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</row>
    <row r="123" spans="1:14" x14ac:dyDescent="0.25">
      <c r="A123" s="35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</row>
    <row r="124" spans="1:14" x14ac:dyDescent="0.25">
      <c r="A124" s="35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</row>
    <row r="125" spans="1:14" x14ac:dyDescent="0.25">
      <c r="A125" s="35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D2FEF83-1D28-433F-ABBC-07D74D01F5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Bottomer 4</vt:lpstr>
      <vt:lpstr>Bottomer 3</vt:lpstr>
      <vt:lpstr>PowerQuery</vt:lpstr>
      <vt:lpstr>Bottomer 2</vt:lpstr>
      <vt:lpstr>Bottomer 5</vt:lpstr>
      <vt:lpstr>Bottomer 6</vt:lpstr>
      <vt:lpstr>All bottomers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Cartier Thomas (NL, Maastricht)</dc:creator>
  <cp:lastModifiedBy>Chris_W10</cp:lastModifiedBy>
  <dcterms:created xsi:type="dcterms:W3CDTF">2021-06-16T07:59:54Z</dcterms:created>
  <dcterms:modified xsi:type="dcterms:W3CDTF">2021-06-21T14:19:53Z</dcterms:modified>
</cp:coreProperties>
</file>